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s\Desktop\"/>
    </mc:Choice>
  </mc:AlternateContent>
  <xr:revisionPtr revIDLastSave="0" documentId="13_ncr:1_{8B99A303-E813-4CBA-9394-7175579E7777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" sheetId="57" r:id="rId1"/>
  </sheets>
  <definedNames>
    <definedName name="_xlnm.Print_Area" localSheetId="0">'Cav-Nax'!$A$1:$T$1762</definedName>
    <definedName name="_xlnm.Print_Titles" localSheetId="0">'Cav-Nax'!$6:$6</definedName>
  </definedNames>
  <calcPr calcId="191029"/>
</workbook>
</file>

<file path=xl/calcChain.xml><?xml version="1.0" encoding="utf-8"?>
<calcChain xmlns="http://schemas.openxmlformats.org/spreadsheetml/2006/main">
  <c r="M1146" i="57" l="1"/>
  <c r="O1146" i="57" s="1"/>
  <c r="O1156" i="57"/>
  <c r="O1155" i="57"/>
  <c r="O1154" i="57"/>
  <c r="O1153" i="57"/>
  <c r="J1153" i="57"/>
  <c r="H1153" i="57"/>
  <c r="O1152" i="57"/>
  <c r="O1151" i="57"/>
  <c r="O1150" i="57"/>
  <c r="O1149" i="57"/>
  <c r="J1149" i="57"/>
  <c r="H1149" i="57"/>
  <c r="O1148" i="57"/>
  <c r="O1147" i="57"/>
  <c r="O1145" i="57"/>
  <c r="J1145" i="57"/>
  <c r="H1145" i="57"/>
  <c r="O1144" i="57"/>
  <c r="O1143" i="57"/>
  <c r="O1142" i="57"/>
  <c r="O1141" i="57"/>
  <c r="J1141" i="57"/>
  <c r="H1141" i="57"/>
  <c r="O1140" i="57"/>
  <c r="O1139" i="57"/>
  <c r="O1138" i="57"/>
  <c r="O1137" i="57"/>
  <c r="J1137" i="57"/>
  <c r="H1137" i="57"/>
  <c r="O1136" i="57"/>
  <c r="O1135" i="57"/>
  <c r="O1134" i="57"/>
  <c r="O1133" i="57"/>
  <c r="J1133" i="57"/>
  <c r="H1133" i="57"/>
  <c r="O1132" i="57"/>
  <c r="O1131" i="57"/>
  <c r="O1130" i="57"/>
  <c r="O1129" i="57"/>
  <c r="J1129" i="57"/>
  <c r="H1129" i="57"/>
  <c r="O1128" i="57"/>
  <c r="O1127" i="57"/>
  <c r="O1126" i="57"/>
  <c r="O1125" i="57"/>
  <c r="J1125" i="57"/>
  <c r="H1125" i="57"/>
  <c r="O1124" i="57"/>
  <c r="O1123" i="57"/>
  <c r="O1122" i="57"/>
  <c r="O1121" i="57"/>
  <c r="J1121" i="57"/>
  <c r="H1121" i="57"/>
  <c r="O1120" i="57"/>
  <c r="O1119" i="57"/>
  <c r="O1118" i="57"/>
  <c r="O1117" i="57"/>
  <c r="J1117" i="57"/>
  <c r="H1117" i="57"/>
  <c r="O1116" i="57"/>
  <c r="O1115" i="57"/>
  <c r="O1114" i="57"/>
  <c r="O1113" i="57"/>
  <c r="J1113" i="57"/>
  <c r="H1113" i="57"/>
  <c r="O1112" i="57"/>
  <c r="O1111" i="57"/>
  <c r="O1110" i="57"/>
  <c r="O1109" i="57"/>
  <c r="J1109" i="57"/>
  <c r="H1109" i="57"/>
  <c r="O1108" i="57"/>
  <c r="O1107" i="57"/>
  <c r="O1106" i="57"/>
  <c r="O1105" i="57"/>
  <c r="J1105" i="57"/>
  <c r="H1105" i="57"/>
  <c r="O1104" i="57"/>
  <c r="O1103" i="57"/>
  <c r="O1102" i="57"/>
  <c r="O1101" i="57"/>
  <c r="J1101" i="57"/>
  <c r="H1101" i="57"/>
  <c r="O1100" i="57"/>
  <c r="O1099" i="57"/>
  <c r="O1098" i="57"/>
  <c r="O1097" i="57"/>
  <c r="J1097" i="57"/>
  <c r="H1097" i="57"/>
  <c r="O1096" i="57"/>
  <c r="O1095" i="57"/>
  <c r="O1094" i="57"/>
  <c r="O1093" i="57"/>
  <c r="J1093" i="57"/>
  <c r="H1093" i="57"/>
  <c r="O1092" i="57"/>
  <c r="O1091" i="57"/>
  <c r="O1090" i="57"/>
  <c r="O1089" i="57"/>
  <c r="J1089" i="57"/>
  <c r="H1089" i="57"/>
  <c r="O1088" i="57"/>
  <c r="O1087" i="57"/>
  <c r="O1086" i="57"/>
  <c r="O1085" i="57"/>
  <c r="J1085" i="57"/>
  <c r="H1085" i="57"/>
  <c r="O1084" i="57"/>
  <c r="O1083" i="57"/>
  <c r="O1082" i="57"/>
  <c r="O1081" i="57"/>
  <c r="J1081" i="57"/>
  <c r="H1081" i="57"/>
  <c r="O1080" i="57"/>
  <c r="O1079" i="57"/>
  <c r="O1078" i="57"/>
  <c r="O1077" i="57"/>
  <c r="J1077" i="57"/>
  <c r="H1077" i="57"/>
  <c r="O1076" i="57"/>
  <c r="O1075" i="57"/>
  <c r="O1074" i="57"/>
  <c r="O1073" i="57"/>
  <c r="J1073" i="57"/>
  <c r="H1073" i="57"/>
  <c r="O1072" i="57"/>
  <c r="O1071" i="57"/>
  <c r="O1070" i="57"/>
  <c r="O1069" i="57"/>
  <c r="J1069" i="57"/>
  <c r="H1069" i="57"/>
  <c r="O1068" i="57"/>
  <c r="O1067" i="57"/>
  <c r="O1066" i="57"/>
  <c r="O1065" i="57"/>
  <c r="J1065" i="57"/>
  <c r="H1065" i="57"/>
  <c r="O1064" i="57"/>
  <c r="O1063" i="57"/>
  <c r="O1062" i="57"/>
  <c r="O1061" i="57"/>
  <c r="J1061" i="57"/>
  <c r="H1061" i="57"/>
  <c r="O1060" i="57"/>
  <c r="O1059" i="57"/>
  <c r="O1058" i="57"/>
  <c r="O1057" i="57"/>
  <c r="J1057" i="57"/>
  <c r="H1057" i="57"/>
  <c r="O1056" i="57"/>
  <c r="O1055" i="57"/>
  <c r="O1054" i="57"/>
  <c r="O1053" i="57"/>
  <c r="Q1053" i="57" s="1"/>
  <c r="R1053" i="57" s="1"/>
  <c r="J1053" i="57"/>
  <c r="H1053" i="57"/>
  <c r="O1052" i="57"/>
  <c r="O1051" i="57"/>
  <c r="O1050" i="57"/>
  <c r="O1049" i="57"/>
  <c r="J1049" i="57"/>
  <c r="H1049" i="57"/>
  <c r="O1048" i="57"/>
  <c r="O1047" i="57"/>
  <c r="O1046" i="57"/>
  <c r="O1045" i="57"/>
  <c r="Q1045" i="57" s="1"/>
  <c r="J1045" i="57"/>
  <c r="H1045" i="57"/>
  <c r="O1044" i="57"/>
  <c r="O1043" i="57"/>
  <c r="O1042" i="57"/>
  <c r="O1041" i="57"/>
  <c r="J1041" i="57"/>
  <c r="H1041" i="57"/>
  <c r="O1040" i="57"/>
  <c r="O1039" i="57"/>
  <c r="O1038" i="57"/>
  <c r="O1037" i="57"/>
  <c r="Q1037" i="57" s="1"/>
  <c r="J1037" i="57"/>
  <c r="H1037" i="57"/>
  <c r="O1036" i="57"/>
  <c r="O1035" i="57"/>
  <c r="O1034" i="57"/>
  <c r="O1033" i="57"/>
  <c r="J1033" i="57"/>
  <c r="H1033" i="57"/>
  <c r="O1032" i="57"/>
  <c r="O1031" i="57"/>
  <c r="O1030" i="57"/>
  <c r="O1029" i="57"/>
  <c r="Q1029" i="57" s="1"/>
  <c r="J1029" i="57"/>
  <c r="H1029" i="57"/>
  <c r="O1028" i="57"/>
  <c r="O1027" i="57"/>
  <c r="O1026" i="57"/>
  <c r="O1025" i="57"/>
  <c r="J1025" i="57"/>
  <c r="H1025" i="57"/>
  <c r="O1024" i="57"/>
  <c r="O1023" i="57"/>
  <c r="O1022" i="57"/>
  <c r="O1021" i="57"/>
  <c r="Q1021" i="57" s="1"/>
  <c r="J1021" i="57"/>
  <c r="H1021" i="57"/>
  <c r="O1020" i="57"/>
  <c r="O1019" i="57"/>
  <c r="O1018" i="57"/>
  <c r="O1017" i="57"/>
  <c r="J1017" i="57"/>
  <c r="H1017" i="57"/>
  <c r="O1016" i="57"/>
  <c r="O1015" i="57"/>
  <c r="O1014" i="57"/>
  <c r="O1013" i="57"/>
  <c r="J1013" i="57"/>
  <c r="H1013" i="57"/>
  <c r="F1053" i="57" l="1"/>
  <c r="P1053" i="57" s="1"/>
  <c r="Q1061" i="57"/>
  <c r="Q1069" i="57"/>
  <c r="Q1077" i="57"/>
  <c r="Q1085" i="57"/>
  <c r="Q1093" i="57"/>
  <c r="Q1101" i="57"/>
  <c r="Q1109" i="57"/>
  <c r="Q1117" i="57"/>
  <c r="Q1133" i="57"/>
  <c r="Q1141" i="57"/>
  <c r="Q1149" i="57"/>
  <c r="Q1125" i="57"/>
  <c r="Q1025" i="57"/>
  <c r="Q1041" i="57"/>
  <c r="Q1057" i="57"/>
  <c r="Q1081" i="57"/>
  <c r="Q1097" i="57"/>
  <c r="Q1113" i="57"/>
  <c r="Q1129" i="57"/>
  <c r="Q1137" i="57"/>
  <c r="Q1153" i="57"/>
  <c r="Q1017" i="57"/>
  <c r="Q1033" i="57"/>
  <c r="Q1049" i="57"/>
  <c r="Q1065" i="57"/>
  <c r="Q1073" i="57"/>
  <c r="Q1089" i="57"/>
  <c r="Q1105" i="57"/>
  <c r="Q1121" i="57"/>
  <c r="Q1145" i="57"/>
  <c r="Q1013" i="57"/>
  <c r="O240" i="57" l="1"/>
  <c r="O239" i="57"/>
  <c r="O238" i="57"/>
  <c r="O237" i="57"/>
  <c r="J237" i="57"/>
  <c r="H237" i="57"/>
  <c r="O236" i="57"/>
  <c r="O235" i="57"/>
  <c r="O234" i="57"/>
  <c r="O233" i="57"/>
  <c r="Q233" i="57" s="1"/>
  <c r="J233" i="57"/>
  <c r="H233" i="57"/>
  <c r="O232" i="57"/>
  <c r="O231" i="57"/>
  <c r="O230" i="57"/>
  <c r="O229" i="57"/>
  <c r="J229" i="57"/>
  <c r="H229" i="57"/>
  <c r="O228" i="57"/>
  <c r="O227" i="57"/>
  <c r="O226" i="57"/>
  <c r="O225" i="57"/>
  <c r="Q225" i="57" s="1"/>
  <c r="J225" i="57"/>
  <c r="H225" i="57"/>
  <c r="O224" i="57"/>
  <c r="O223" i="57"/>
  <c r="O222" i="57"/>
  <c r="O221" i="57"/>
  <c r="J221" i="57"/>
  <c r="H221" i="57"/>
  <c r="Q221" i="57" l="1"/>
  <c r="Q229" i="57"/>
  <c r="Q237" i="57"/>
  <c r="O1388" i="57" l="1"/>
  <c r="O1387" i="57"/>
  <c r="O1386" i="57"/>
  <c r="O1385" i="57"/>
  <c r="J1385" i="57"/>
  <c r="H1385" i="57"/>
  <c r="O1384" i="57"/>
  <c r="O1383" i="57"/>
  <c r="O1382" i="57"/>
  <c r="O1381" i="57"/>
  <c r="J1381" i="57"/>
  <c r="H1381" i="57"/>
  <c r="O1380" i="57"/>
  <c r="O1379" i="57"/>
  <c r="O1378" i="57"/>
  <c r="O1377" i="57"/>
  <c r="J1377" i="57"/>
  <c r="H1377" i="57"/>
  <c r="O1400" i="57"/>
  <c r="O1399" i="57"/>
  <c r="O1398" i="57"/>
  <c r="O1397" i="57"/>
  <c r="J1397" i="57"/>
  <c r="H1397" i="57"/>
  <c r="O1396" i="57"/>
  <c r="O1395" i="57"/>
  <c r="O1394" i="57"/>
  <c r="O1393" i="57"/>
  <c r="J1393" i="57"/>
  <c r="H1393" i="57"/>
  <c r="O1392" i="57"/>
  <c r="O1391" i="57"/>
  <c r="O1390" i="57"/>
  <c r="O1389" i="57"/>
  <c r="J1389" i="57"/>
  <c r="H1389" i="57"/>
  <c r="O1376" i="57"/>
  <c r="O1375" i="57"/>
  <c r="O1374" i="57"/>
  <c r="O1373" i="57"/>
  <c r="J1373" i="57"/>
  <c r="H1373" i="57"/>
  <c r="O1372" i="57"/>
  <c r="O1371" i="57"/>
  <c r="O1370" i="57"/>
  <c r="O1369" i="57"/>
  <c r="J1369" i="57"/>
  <c r="H1369" i="57"/>
  <c r="O1360" i="57"/>
  <c r="O1359" i="57"/>
  <c r="O1358" i="57"/>
  <c r="O1357" i="57"/>
  <c r="J1357" i="57"/>
  <c r="H1357" i="57"/>
  <c r="O1356" i="57"/>
  <c r="O1355" i="57"/>
  <c r="O1354" i="57"/>
  <c r="O1353" i="57"/>
  <c r="J1353" i="57"/>
  <c r="H1353" i="57"/>
  <c r="O1364" i="57"/>
  <c r="O1363" i="57"/>
  <c r="O1362" i="57"/>
  <c r="O1361" i="57"/>
  <c r="J1361" i="57"/>
  <c r="H1361" i="57"/>
  <c r="O1348" i="57"/>
  <c r="O1347" i="57"/>
  <c r="O1346" i="57"/>
  <c r="O1345" i="57"/>
  <c r="J1345" i="57"/>
  <c r="H1345" i="57"/>
  <c r="O1312" i="57"/>
  <c r="O1311" i="57"/>
  <c r="O1310" i="57"/>
  <c r="O1309" i="57"/>
  <c r="J1309" i="57"/>
  <c r="H1309" i="57"/>
  <c r="O1288" i="57"/>
  <c r="O1287" i="57"/>
  <c r="O1286" i="57"/>
  <c r="O1285" i="57"/>
  <c r="J1285" i="57"/>
  <c r="H1285" i="57"/>
  <c r="M870" i="57"/>
  <c r="O870" i="57" s="1"/>
  <c r="O1012" i="57"/>
  <c r="O1011" i="57"/>
  <c r="O1010" i="57"/>
  <c r="O1009" i="57"/>
  <c r="J1009" i="57"/>
  <c r="H1009" i="57"/>
  <c r="O852" i="57"/>
  <c r="O851" i="57"/>
  <c r="O850" i="57"/>
  <c r="O849" i="57"/>
  <c r="J849" i="57"/>
  <c r="H849" i="57"/>
  <c r="O848" i="57"/>
  <c r="O847" i="57"/>
  <c r="O846" i="57"/>
  <c r="O845" i="57"/>
  <c r="J845" i="57"/>
  <c r="H845" i="57"/>
  <c r="O844" i="57"/>
  <c r="O843" i="57"/>
  <c r="O842" i="57"/>
  <c r="O841" i="57"/>
  <c r="J841" i="57"/>
  <c r="H841" i="57"/>
  <c r="O840" i="57"/>
  <c r="O839" i="57"/>
  <c r="O838" i="57"/>
  <c r="O837" i="57"/>
  <c r="J837" i="57"/>
  <c r="H837" i="57"/>
  <c r="O836" i="57"/>
  <c r="O835" i="57"/>
  <c r="O834" i="57"/>
  <c r="O833" i="57"/>
  <c r="J833" i="57"/>
  <c r="H833" i="57"/>
  <c r="O832" i="57"/>
  <c r="O831" i="57"/>
  <c r="O830" i="57"/>
  <c r="O829" i="57"/>
  <c r="J829" i="57"/>
  <c r="H829" i="57"/>
  <c r="O828" i="57"/>
  <c r="O827" i="57"/>
  <c r="O826" i="57"/>
  <c r="O825" i="57"/>
  <c r="J825" i="57"/>
  <c r="H825" i="57"/>
  <c r="O824" i="57"/>
  <c r="O823" i="57"/>
  <c r="O822" i="57"/>
  <c r="O821" i="57"/>
  <c r="J821" i="57"/>
  <c r="H821" i="57"/>
  <c r="O820" i="57"/>
  <c r="O819" i="57"/>
  <c r="O818" i="57"/>
  <c r="O817" i="57"/>
  <c r="J817" i="57"/>
  <c r="H817" i="57"/>
  <c r="O816" i="57"/>
  <c r="O815" i="57"/>
  <c r="O814" i="57"/>
  <c r="O813" i="57"/>
  <c r="J813" i="57"/>
  <c r="H813" i="57"/>
  <c r="O892" i="57"/>
  <c r="O891" i="57"/>
  <c r="O890" i="57"/>
  <c r="O889" i="57"/>
  <c r="J889" i="57"/>
  <c r="H889" i="57"/>
  <c r="O888" i="57"/>
  <c r="O887" i="57"/>
  <c r="O886" i="57"/>
  <c r="O885" i="57"/>
  <c r="J885" i="57"/>
  <c r="H885" i="57"/>
  <c r="O884" i="57"/>
  <c r="O883" i="57"/>
  <c r="O882" i="57"/>
  <c r="O881" i="57"/>
  <c r="J881" i="57"/>
  <c r="H881" i="57"/>
  <c r="O880" i="57"/>
  <c r="O879" i="57"/>
  <c r="O878" i="57"/>
  <c r="O877" i="57"/>
  <c r="J877" i="57"/>
  <c r="H877" i="57"/>
  <c r="O876" i="57"/>
  <c r="O875" i="57"/>
  <c r="O874" i="57"/>
  <c r="O873" i="57"/>
  <c r="J873" i="57"/>
  <c r="H873" i="57"/>
  <c r="O872" i="57"/>
  <c r="O871" i="57"/>
  <c r="O869" i="57"/>
  <c r="J869" i="57"/>
  <c r="H869" i="57"/>
  <c r="O868" i="57"/>
  <c r="O867" i="57"/>
  <c r="O866" i="57"/>
  <c r="O865" i="57"/>
  <c r="J865" i="57"/>
  <c r="H865" i="57"/>
  <c r="O864" i="57"/>
  <c r="O863" i="57"/>
  <c r="O862" i="57"/>
  <c r="O861" i="57"/>
  <c r="J861" i="57"/>
  <c r="H861" i="57"/>
  <c r="O860" i="57"/>
  <c r="O859" i="57"/>
  <c r="O858" i="57"/>
  <c r="O857" i="57"/>
  <c r="J857" i="57"/>
  <c r="H857" i="57"/>
  <c r="O856" i="57"/>
  <c r="O855" i="57"/>
  <c r="O854" i="57"/>
  <c r="O853" i="57"/>
  <c r="J853" i="57"/>
  <c r="H853" i="57"/>
  <c r="O932" i="57"/>
  <c r="O931" i="57"/>
  <c r="O930" i="57"/>
  <c r="O929" i="57"/>
  <c r="J929" i="57"/>
  <c r="H929" i="57"/>
  <c r="O928" i="57"/>
  <c r="O927" i="57"/>
  <c r="O926" i="57"/>
  <c r="O925" i="57"/>
  <c r="J925" i="57"/>
  <c r="H925" i="57"/>
  <c r="O924" i="57"/>
  <c r="O923" i="57"/>
  <c r="O922" i="57"/>
  <c r="O921" i="57"/>
  <c r="J921" i="57"/>
  <c r="H921" i="57"/>
  <c r="O920" i="57"/>
  <c r="O919" i="57"/>
  <c r="O918" i="57"/>
  <c r="O917" i="57"/>
  <c r="J917" i="57"/>
  <c r="H917" i="57"/>
  <c r="O916" i="57"/>
  <c r="O915" i="57"/>
  <c r="O914" i="57"/>
  <c r="O913" i="57"/>
  <c r="J913" i="57"/>
  <c r="H913" i="57"/>
  <c r="O912" i="57"/>
  <c r="O911" i="57"/>
  <c r="O910" i="57"/>
  <c r="O909" i="57"/>
  <c r="J909" i="57"/>
  <c r="H909" i="57"/>
  <c r="O908" i="57"/>
  <c r="O907" i="57"/>
  <c r="O906" i="57"/>
  <c r="O905" i="57"/>
  <c r="J905" i="57"/>
  <c r="H905" i="57"/>
  <c r="O904" i="57"/>
  <c r="O903" i="57"/>
  <c r="O902" i="57"/>
  <c r="O901" i="57"/>
  <c r="J901" i="57"/>
  <c r="H901" i="57"/>
  <c r="O900" i="57"/>
  <c r="O899" i="57"/>
  <c r="O898" i="57"/>
  <c r="O897" i="57"/>
  <c r="J897" i="57"/>
  <c r="H897" i="57"/>
  <c r="O896" i="57"/>
  <c r="O895" i="57"/>
  <c r="O894" i="57"/>
  <c r="O893" i="57"/>
  <c r="J893" i="57"/>
  <c r="H893" i="57"/>
  <c r="O972" i="57"/>
  <c r="O971" i="57"/>
  <c r="O970" i="57"/>
  <c r="O969" i="57"/>
  <c r="J969" i="57"/>
  <c r="H969" i="57"/>
  <c r="O968" i="57"/>
  <c r="O967" i="57"/>
  <c r="O966" i="57"/>
  <c r="O965" i="57"/>
  <c r="J965" i="57"/>
  <c r="H965" i="57"/>
  <c r="O964" i="57"/>
  <c r="O963" i="57"/>
  <c r="O962" i="57"/>
  <c r="O961" i="57"/>
  <c r="J961" i="57"/>
  <c r="H961" i="57"/>
  <c r="O960" i="57"/>
  <c r="O959" i="57"/>
  <c r="O958" i="57"/>
  <c r="O957" i="57"/>
  <c r="J957" i="57"/>
  <c r="H957" i="57"/>
  <c r="O956" i="57"/>
  <c r="O955" i="57"/>
  <c r="O954" i="57"/>
  <c r="O953" i="57"/>
  <c r="J953" i="57"/>
  <c r="H953" i="57"/>
  <c r="O952" i="57"/>
  <c r="O951" i="57"/>
  <c r="O950" i="57"/>
  <c r="O949" i="57"/>
  <c r="J949" i="57"/>
  <c r="H949" i="57"/>
  <c r="O948" i="57"/>
  <c r="O947" i="57"/>
  <c r="O946" i="57"/>
  <c r="O945" i="57"/>
  <c r="J945" i="57"/>
  <c r="H945" i="57"/>
  <c r="O944" i="57"/>
  <c r="O943" i="57"/>
  <c r="O942" i="57"/>
  <c r="O941" i="57"/>
  <c r="J941" i="57"/>
  <c r="H941" i="57"/>
  <c r="O940" i="57"/>
  <c r="O939" i="57"/>
  <c r="O938" i="57"/>
  <c r="O937" i="57"/>
  <c r="J937" i="57"/>
  <c r="H937" i="57"/>
  <c r="O936" i="57"/>
  <c r="O935" i="57"/>
  <c r="O934" i="57"/>
  <c r="O933" i="57"/>
  <c r="J933" i="57"/>
  <c r="H933" i="57"/>
  <c r="O1008" i="57"/>
  <c r="O1007" i="57"/>
  <c r="O1006" i="57"/>
  <c r="O1005" i="57"/>
  <c r="J1005" i="57"/>
  <c r="H1005" i="57"/>
  <c r="O1004" i="57"/>
  <c r="O1003" i="57"/>
  <c r="O1002" i="57"/>
  <c r="O1001" i="57"/>
  <c r="J1001" i="57"/>
  <c r="H1001" i="57"/>
  <c r="O1000" i="57"/>
  <c r="O999" i="57"/>
  <c r="O998" i="57"/>
  <c r="O997" i="57"/>
  <c r="J997" i="57"/>
  <c r="H997" i="57"/>
  <c r="O996" i="57"/>
  <c r="O995" i="57"/>
  <c r="O994" i="57"/>
  <c r="O993" i="57"/>
  <c r="J993" i="57"/>
  <c r="H993" i="57"/>
  <c r="O992" i="57"/>
  <c r="O991" i="57"/>
  <c r="O990" i="57"/>
  <c r="O989" i="57"/>
  <c r="J989" i="57"/>
  <c r="H989" i="57"/>
  <c r="O988" i="57"/>
  <c r="O987" i="57"/>
  <c r="O986" i="57"/>
  <c r="O985" i="57"/>
  <c r="J985" i="57"/>
  <c r="H985" i="57"/>
  <c r="O984" i="57"/>
  <c r="O983" i="57"/>
  <c r="O982" i="57"/>
  <c r="O981" i="57"/>
  <c r="J981" i="57"/>
  <c r="H981" i="57"/>
  <c r="O980" i="57"/>
  <c r="O979" i="57"/>
  <c r="O978" i="57"/>
  <c r="O977" i="57"/>
  <c r="J977" i="57"/>
  <c r="H977" i="57"/>
  <c r="O976" i="57"/>
  <c r="O975" i="57"/>
  <c r="O974" i="57"/>
  <c r="O973" i="57"/>
  <c r="J973" i="57"/>
  <c r="H973" i="57"/>
  <c r="O812" i="57"/>
  <c r="O811" i="57"/>
  <c r="O810" i="57"/>
  <c r="O809" i="57"/>
  <c r="J809" i="57"/>
  <c r="H809" i="57"/>
  <c r="O804" i="57"/>
  <c r="O803" i="57"/>
  <c r="O802" i="57"/>
  <c r="O801" i="57"/>
  <c r="J801" i="57"/>
  <c r="H801" i="57"/>
  <c r="O808" i="57"/>
  <c r="O807" i="57"/>
  <c r="O806" i="57"/>
  <c r="O805" i="57"/>
  <c r="J805" i="57"/>
  <c r="H805" i="57"/>
  <c r="O800" i="57"/>
  <c r="O799" i="57"/>
  <c r="O798" i="57"/>
  <c r="O797" i="57"/>
  <c r="J797" i="57"/>
  <c r="H797" i="57"/>
  <c r="O796" i="57"/>
  <c r="O795" i="57"/>
  <c r="O794" i="57"/>
  <c r="O793" i="57"/>
  <c r="J793" i="57"/>
  <c r="H793" i="57"/>
  <c r="O792" i="57"/>
  <c r="O791" i="57"/>
  <c r="O790" i="57"/>
  <c r="O789" i="57"/>
  <c r="J789" i="57"/>
  <c r="H789" i="57"/>
  <c r="O788" i="57"/>
  <c r="O787" i="57"/>
  <c r="O786" i="57"/>
  <c r="O785" i="57"/>
  <c r="J785" i="57"/>
  <c r="H785" i="57"/>
  <c r="O784" i="57"/>
  <c r="O783" i="57"/>
  <c r="O782" i="57"/>
  <c r="O781" i="57"/>
  <c r="J781" i="57"/>
  <c r="H781" i="57"/>
  <c r="O780" i="57"/>
  <c r="O779" i="57"/>
  <c r="O778" i="57"/>
  <c r="O777" i="57"/>
  <c r="J777" i="57"/>
  <c r="H777" i="57"/>
  <c r="O776" i="57"/>
  <c r="O775" i="57"/>
  <c r="O774" i="57"/>
  <c r="O773" i="57"/>
  <c r="J773" i="57"/>
  <c r="H773" i="57"/>
  <c r="O772" i="57"/>
  <c r="O771" i="57"/>
  <c r="O770" i="57"/>
  <c r="O769" i="57"/>
  <c r="J769" i="57"/>
  <c r="H769" i="57"/>
  <c r="O768" i="57"/>
  <c r="O767" i="57"/>
  <c r="O766" i="57"/>
  <c r="O765" i="57"/>
  <c r="J765" i="57"/>
  <c r="H765" i="57"/>
  <c r="O764" i="57"/>
  <c r="O763" i="57"/>
  <c r="O762" i="57"/>
  <c r="O761" i="57"/>
  <c r="J761" i="57"/>
  <c r="H761" i="57"/>
  <c r="O680" i="57"/>
  <c r="O679" i="57"/>
  <c r="O678" i="57"/>
  <c r="O677" i="57"/>
  <c r="J677" i="57"/>
  <c r="H677" i="57"/>
  <c r="O364" i="57"/>
  <c r="O363" i="57"/>
  <c r="O362" i="57"/>
  <c r="O361" i="57"/>
  <c r="J361" i="57"/>
  <c r="H361" i="57"/>
  <c r="O360" i="57"/>
  <c r="O359" i="57"/>
  <c r="O358" i="57"/>
  <c r="O357" i="57"/>
  <c r="J357" i="57"/>
  <c r="H357" i="57"/>
  <c r="O356" i="57"/>
  <c r="O355" i="57"/>
  <c r="O354" i="57"/>
  <c r="O353" i="57"/>
  <c r="J353" i="57"/>
  <c r="H353" i="57"/>
  <c r="O352" i="57"/>
  <c r="O351" i="57"/>
  <c r="O350" i="57"/>
  <c r="O349" i="57"/>
  <c r="J349" i="57"/>
  <c r="H349" i="57"/>
  <c r="O348" i="57"/>
  <c r="O347" i="57"/>
  <c r="O346" i="57"/>
  <c r="O345" i="57"/>
  <c r="J345" i="57"/>
  <c r="H345" i="57"/>
  <c r="O344" i="57"/>
  <c r="O343" i="57"/>
  <c r="O342" i="57"/>
  <c r="O341" i="57"/>
  <c r="J341" i="57"/>
  <c r="H341" i="57"/>
  <c r="O340" i="57"/>
  <c r="O339" i="57"/>
  <c r="O338" i="57"/>
  <c r="O337" i="57"/>
  <c r="J337" i="57"/>
  <c r="H337" i="57"/>
  <c r="O336" i="57"/>
  <c r="O335" i="57"/>
  <c r="O334" i="57"/>
  <c r="O333" i="57"/>
  <c r="J333" i="57"/>
  <c r="H333" i="57"/>
  <c r="O332" i="57"/>
  <c r="O331" i="57"/>
  <c r="O330" i="57"/>
  <c r="O329" i="57"/>
  <c r="J329" i="57"/>
  <c r="H329" i="57"/>
  <c r="O328" i="57"/>
  <c r="O327" i="57"/>
  <c r="O326" i="57"/>
  <c r="O325" i="57"/>
  <c r="J325" i="57"/>
  <c r="H325" i="57"/>
  <c r="O404" i="57"/>
  <c r="O403" i="57"/>
  <c r="O402" i="57"/>
  <c r="O401" i="57"/>
  <c r="J401" i="57"/>
  <c r="H401" i="57"/>
  <c r="O400" i="57"/>
  <c r="O399" i="57"/>
  <c r="O398" i="57"/>
  <c r="O397" i="57"/>
  <c r="J397" i="57"/>
  <c r="H397" i="57"/>
  <c r="O396" i="57"/>
  <c r="O395" i="57"/>
  <c r="O394" i="57"/>
  <c r="O393" i="57"/>
  <c r="J393" i="57"/>
  <c r="H393" i="57"/>
  <c r="O392" i="57"/>
  <c r="O391" i="57"/>
  <c r="O390" i="57"/>
  <c r="O389" i="57"/>
  <c r="J389" i="57"/>
  <c r="H389" i="57"/>
  <c r="O388" i="57"/>
  <c r="O387" i="57"/>
  <c r="O386" i="57"/>
  <c r="O385" i="57"/>
  <c r="J385" i="57"/>
  <c r="H385" i="57"/>
  <c r="O384" i="57"/>
  <c r="O383" i="57"/>
  <c r="O382" i="57"/>
  <c r="O381" i="57"/>
  <c r="J381" i="57"/>
  <c r="H381" i="57"/>
  <c r="O380" i="57"/>
  <c r="O379" i="57"/>
  <c r="O378" i="57"/>
  <c r="O377" i="57"/>
  <c r="J377" i="57"/>
  <c r="H377" i="57"/>
  <c r="O376" i="57"/>
  <c r="O375" i="57"/>
  <c r="O374" i="57"/>
  <c r="O373" i="57"/>
  <c r="J373" i="57"/>
  <c r="H373" i="57"/>
  <c r="O372" i="57"/>
  <c r="O371" i="57"/>
  <c r="O370" i="57"/>
  <c r="O369" i="57"/>
  <c r="J369" i="57"/>
  <c r="H369" i="57"/>
  <c r="O368" i="57"/>
  <c r="O367" i="57"/>
  <c r="O366" i="57"/>
  <c r="O365" i="57"/>
  <c r="J365" i="57"/>
  <c r="H365" i="57"/>
  <c r="O444" i="57"/>
  <c r="O443" i="57"/>
  <c r="O442" i="57"/>
  <c r="O441" i="57"/>
  <c r="J441" i="57"/>
  <c r="H441" i="57"/>
  <c r="O440" i="57"/>
  <c r="O439" i="57"/>
  <c r="O438" i="57"/>
  <c r="O437" i="57"/>
  <c r="J437" i="57"/>
  <c r="H437" i="57"/>
  <c r="O436" i="57"/>
  <c r="O435" i="57"/>
  <c r="O434" i="57"/>
  <c r="O433" i="57"/>
  <c r="J433" i="57"/>
  <c r="H433" i="57"/>
  <c r="O432" i="57"/>
  <c r="O431" i="57"/>
  <c r="O430" i="57"/>
  <c r="O429" i="57"/>
  <c r="J429" i="57"/>
  <c r="H429" i="57"/>
  <c r="O428" i="57"/>
  <c r="O427" i="57"/>
  <c r="O426" i="57"/>
  <c r="O425" i="57"/>
  <c r="J425" i="57"/>
  <c r="H425" i="57"/>
  <c r="O424" i="57"/>
  <c r="O423" i="57"/>
  <c r="O422" i="57"/>
  <c r="O421" i="57"/>
  <c r="J421" i="57"/>
  <c r="H421" i="57"/>
  <c r="O420" i="57"/>
  <c r="O419" i="57"/>
  <c r="O418" i="57"/>
  <c r="O417" i="57"/>
  <c r="J417" i="57"/>
  <c r="H417" i="57"/>
  <c r="O416" i="57"/>
  <c r="O415" i="57"/>
  <c r="O414" i="57"/>
  <c r="O413" i="57"/>
  <c r="J413" i="57"/>
  <c r="H413" i="57"/>
  <c r="O412" i="57"/>
  <c r="O411" i="57"/>
  <c r="O410" i="57"/>
  <c r="O409" i="57"/>
  <c r="J409" i="57"/>
  <c r="H409" i="57"/>
  <c r="O408" i="57"/>
  <c r="O407" i="57"/>
  <c r="O406" i="57"/>
  <c r="O405" i="57"/>
  <c r="J405" i="57"/>
  <c r="H405" i="57"/>
  <c r="O484" i="57"/>
  <c r="O483" i="57"/>
  <c r="O482" i="57"/>
  <c r="O481" i="57"/>
  <c r="J481" i="57"/>
  <c r="H481" i="57"/>
  <c r="O480" i="57"/>
  <c r="O479" i="57"/>
  <c r="O478" i="57"/>
  <c r="O477" i="57"/>
  <c r="J477" i="57"/>
  <c r="H477" i="57"/>
  <c r="O476" i="57"/>
  <c r="O475" i="57"/>
  <c r="O474" i="57"/>
  <c r="O473" i="57"/>
  <c r="J473" i="57"/>
  <c r="H473" i="57"/>
  <c r="O472" i="57"/>
  <c r="O471" i="57"/>
  <c r="O470" i="57"/>
  <c r="O469" i="57"/>
  <c r="J469" i="57"/>
  <c r="H469" i="57"/>
  <c r="O468" i="57"/>
  <c r="O467" i="57"/>
  <c r="O466" i="57"/>
  <c r="O465" i="57"/>
  <c r="J465" i="57"/>
  <c r="H465" i="57"/>
  <c r="O464" i="57"/>
  <c r="O463" i="57"/>
  <c r="O462" i="57"/>
  <c r="O461" i="57"/>
  <c r="J461" i="57"/>
  <c r="H461" i="57"/>
  <c r="O460" i="57"/>
  <c r="O459" i="57"/>
  <c r="O458" i="57"/>
  <c r="O457" i="57"/>
  <c r="J457" i="57"/>
  <c r="H457" i="57"/>
  <c r="O456" i="57"/>
  <c r="O455" i="57"/>
  <c r="O454" i="57"/>
  <c r="O453" i="57"/>
  <c r="J453" i="57"/>
  <c r="H453" i="57"/>
  <c r="O452" i="57"/>
  <c r="O451" i="57"/>
  <c r="O450" i="57"/>
  <c r="O449" i="57"/>
  <c r="J449" i="57"/>
  <c r="H449" i="57"/>
  <c r="O448" i="57"/>
  <c r="O447" i="57"/>
  <c r="O446" i="57"/>
  <c r="O445" i="57"/>
  <c r="J445" i="57"/>
  <c r="H445" i="57"/>
  <c r="O520" i="57"/>
  <c r="O519" i="57"/>
  <c r="O518" i="57"/>
  <c r="O517" i="57"/>
  <c r="J517" i="57"/>
  <c r="H517" i="57"/>
  <c r="O516" i="57"/>
  <c r="O515" i="57"/>
  <c r="O514" i="57"/>
  <c r="O513" i="57"/>
  <c r="J513" i="57"/>
  <c r="H513" i="57"/>
  <c r="O512" i="57"/>
  <c r="O511" i="57"/>
  <c r="O510" i="57"/>
  <c r="O509" i="57"/>
  <c r="J509" i="57"/>
  <c r="H509" i="57"/>
  <c r="O508" i="57"/>
  <c r="O507" i="57"/>
  <c r="O506" i="57"/>
  <c r="O505" i="57"/>
  <c r="J505" i="57"/>
  <c r="H505" i="57"/>
  <c r="O504" i="57"/>
  <c r="O503" i="57"/>
  <c r="O502" i="57"/>
  <c r="O501" i="57"/>
  <c r="J501" i="57"/>
  <c r="H501" i="57"/>
  <c r="O500" i="57"/>
  <c r="O499" i="57"/>
  <c r="O498" i="57"/>
  <c r="O497" i="57"/>
  <c r="J497" i="57"/>
  <c r="H497" i="57"/>
  <c r="O496" i="57"/>
  <c r="O495" i="57"/>
  <c r="O494" i="57"/>
  <c r="O493" i="57"/>
  <c r="J493" i="57"/>
  <c r="H493" i="57"/>
  <c r="O492" i="57"/>
  <c r="O491" i="57"/>
  <c r="O490" i="57"/>
  <c r="O489" i="57"/>
  <c r="J489" i="57"/>
  <c r="H489" i="57"/>
  <c r="O488" i="57"/>
  <c r="O487" i="57"/>
  <c r="O486" i="57"/>
  <c r="O485" i="57"/>
  <c r="J485" i="57"/>
  <c r="H485" i="57"/>
  <c r="O324" i="57"/>
  <c r="O323" i="57"/>
  <c r="O322" i="57"/>
  <c r="O321" i="57"/>
  <c r="J321" i="57"/>
  <c r="H321" i="57"/>
  <c r="O320" i="57"/>
  <c r="O319" i="57"/>
  <c r="O318" i="57"/>
  <c r="O317" i="57"/>
  <c r="J317" i="57"/>
  <c r="H317" i="57"/>
  <c r="O316" i="57"/>
  <c r="O315" i="57"/>
  <c r="O314" i="57"/>
  <c r="O313" i="57"/>
  <c r="J313" i="57"/>
  <c r="H313" i="57"/>
  <c r="O312" i="57"/>
  <c r="O311" i="57"/>
  <c r="O310" i="57"/>
  <c r="O309" i="57"/>
  <c r="J309" i="57"/>
  <c r="H309" i="57"/>
  <c r="O308" i="57"/>
  <c r="O307" i="57"/>
  <c r="O306" i="57"/>
  <c r="O305" i="57"/>
  <c r="J305" i="57"/>
  <c r="H305" i="57"/>
  <c r="O304" i="57"/>
  <c r="O303" i="57"/>
  <c r="O302" i="57"/>
  <c r="O301" i="57"/>
  <c r="J301" i="57"/>
  <c r="H301" i="57"/>
  <c r="O300" i="57"/>
  <c r="O299" i="57"/>
  <c r="O298" i="57"/>
  <c r="O297" i="57"/>
  <c r="J297" i="57"/>
  <c r="H297" i="57"/>
  <c r="O296" i="57"/>
  <c r="O295" i="57"/>
  <c r="O294" i="57"/>
  <c r="O293" i="57"/>
  <c r="J293" i="57"/>
  <c r="H293" i="57"/>
  <c r="O292" i="57"/>
  <c r="O291" i="57"/>
  <c r="O290" i="57"/>
  <c r="O289" i="57"/>
  <c r="J289" i="57"/>
  <c r="H289" i="57"/>
  <c r="O288" i="57"/>
  <c r="O287" i="57"/>
  <c r="O286" i="57"/>
  <c r="O285" i="57"/>
  <c r="J285" i="57"/>
  <c r="H285" i="57"/>
  <c r="O284" i="57"/>
  <c r="O283" i="57"/>
  <c r="O282" i="57"/>
  <c r="O281" i="57"/>
  <c r="J281" i="57"/>
  <c r="H281" i="57"/>
  <c r="O280" i="57"/>
  <c r="O279" i="57"/>
  <c r="O278" i="57"/>
  <c r="O277" i="57"/>
  <c r="J277" i="57"/>
  <c r="H277" i="57"/>
  <c r="O276" i="57"/>
  <c r="O275" i="57"/>
  <c r="O274" i="57"/>
  <c r="O273" i="57"/>
  <c r="J273" i="57"/>
  <c r="H273" i="57"/>
  <c r="O272" i="57"/>
  <c r="O271" i="57"/>
  <c r="O270" i="57"/>
  <c r="O269" i="57"/>
  <c r="J269" i="57"/>
  <c r="H269" i="57"/>
  <c r="O268" i="57"/>
  <c r="O267" i="57"/>
  <c r="O266" i="57"/>
  <c r="O265" i="57"/>
  <c r="J265" i="57"/>
  <c r="H265" i="57"/>
  <c r="O264" i="57"/>
  <c r="O263" i="57"/>
  <c r="O262" i="57"/>
  <c r="O261" i="57"/>
  <c r="J261" i="57"/>
  <c r="H261" i="57"/>
  <c r="O220" i="57"/>
  <c r="O219" i="57"/>
  <c r="O218" i="57"/>
  <c r="O217" i="57"/>
  <c r="J217" i="57"/>
  <c r="H217" i="57"/>
  <c r="O216" i="57"/>
  <c r="O215" i="57"/>
  <c r="O214" i="57"/>
  <c r="O213" i="57"/>
  <c r="J213" i="57"/>
  <c r="H213" i="57"/>
  <c r="O212" i="57"/>
  <c r="O211" i="57"/>
  <c r="O210" i="57"/>
  <c r="O209" i="57"/>
  <c r="J209" i="57"/>
  <c r="H209" i="57"/>
  <c r="O208" i="57"/>
  <c r="O207" i="57"/>
  <c r="O206" i="57"/>
  <c r="O205" i="57"/>
  <c r="J205" i="57"/>
  <c r="H205" i="57"/>
  <c r="O204" i="57"/>
  <c r="O203" i="57"/>
  <c r="O202" i="57"/>
  <c r="O201" i="57"/>
  <c r="J201" i="57"/>
  <c r="H201" i="57"/>
  <c r="O172" i="57"/>
  <c r="O171" i="57"/>
  <c r="O170" i="57"/>
  <c r="O169" i="57"/>
  <c r="J169" i="57"/>
  <c r="H169" i="57"/>
  <c r="O168" i="57"/>
  <c r="O167" i="57"/>
  <c r="O166" i="57"/>
  <c r="O165" i="57"/>
  <c r="J165" i="57"/>
  <c r="H165" i="57"/>
  <c r="O164" i="57"/>
  <c r="O163" i="57"/>
  <c r="O162" i="57"/>
  <c r="O161" i="57"/>
  <c r="J161" i="57"/>
  <c r="H161" i="57"/>
  <c r="Q1385" i="57" l="1"/>
  <c r="Q1369" i="57"/>
  <c r="Q1389" i="57"/>
  <c r="Q1397" i="57"/>
  <c r="Q1381" i="57"/>
  <c r="Q1377" i="57"/>
  <c r="Q1373" i="57"/>
  <c r="Q1393" i="57"/>
  <c r="Q1353" i="57"/>
  <c r="Q1361" i="57"/>
  <c r="Q1357" i="57"/>
  <c r="Q1345" i="57"/>
  <c r="Q1309" i="57"/>
  <c r="Q1285" i="57"/>
  <c r="Q1009" i="57"/>
  <c r="Q973" i="57"/>
  <c r="Q981" i="57"/>
  <c r="Q989" i="57"/>
  <c r="Q997" i="57"/>
  <c r="Q1005" i="57"/>
  <c r="Q933" i="57"/>
  <c r="Q941" i="57"/>
  <c r="Q949" i="57"/>
  <c r="Q957" i="57"/>
  <c r="Q965" i="57"/>
  <c r="Q893" i="57"/>
  <c r="R893" i="57" s="1"/>
  <c r="Q901" i="57"/>
  <c r="Q909" i="57"/>
  <c r="Q917" i="57"/>
  <c r="Q925" i="57"/>
  <c r="Q853" i="57"/>
  <c r="Q861" i="57"/>
  <c r="Q813" i="57"/>
  <c r="Q821" i="57"/>
  <c r="Q829" i="57"/>
  <c r="Q837" i="57"/>
  <c r="Q845" i="57"/>
  <c r="Q817" i="57"/>
  <c r="Q825" i="57"/>
  <c r="Q833" i="57"/>
  <c r="Q841" i="57"/>
  <c r="Q849" i="57"/>
  <c r="Q869" i="57"/>
  <c r="Q877" i="57"/>
  <c r="Q885" i="57"/>
  <c r="Q857" i="57"/>
  <c r="Q865" i="57"/>
  <c r="Q873" i="57"/>
  <c r="Q881" i="57"/>
  <c r="Q889" i="57"/>
  <c r="Q897" i="57"/>
  <c r="R897" i="57" s="1"/>
  <c r="Q905" i="57"/>
  <c r="Q913" i="57"/>
  <c r="Q921" i="57"/>
  <c r="Q929" i="57"/>
  <c r="Q937" i="57"/>
  <c r="Q945" i="57"/>
  <c r="Q953" i="57"/>
  <c r="Q961" i="57"/>
  <c r="Q969" i="57"/>
  <c r="Q985" i="57"/>
  <c r="Q1001" i="57"/>
  <c r="Q977" i="57"/>
  <c r="Q993" i="57"/>
  <c r="Q809" i="57"/>
  <c r="Q677" i="57"/>
  <c r="Q797" i="57"/>
  <c r="Q801" i="57"/>
  <c r="Q773" i="57"/>
  <c r="Q781" i="57"/>
  <c r="Q789" i="57"/>
  <c r="Q761" i="57"/>
  <c r="Q769" i="57"/>
  <c r="Q777" i="57"/>
  <c r="Q785" i="57"/>
  <c r="Q793" i="57"/>
  <c r="Q805" i="57"/>
  <c r="Q765" i="57"/>
  <c r="Q273" i="57"/>
  <c r="Q321" i="57"/>
  <c r="Q489" i="57"/>
  <c r="Q497" i="57"/>
  <c r="Q505" i="57"/>
  <c r="Q513" i="57"/>
  <c r="Q445" i="57"/>
  <c r="Q453" i="57"/>
  <c r="Q461" i="57"/>
  <c r="Q469" i="57"/>
  <c r="Q477" i="57"/>
  <c r="Q405" i="57"/>
  <c r="Q413" i="57"/>
  <c r="Q421" i="57"/>
  <c r="Q429" i="57"/>
  <c r="Q437" i="57"/>
  <c r="Q365" i="57"/>
  <c r="Q373" i="57"/>
  <c r="Q381" i="57"/>
  <c r="Q389" i="57"/>
  <c r="Q397" i="57"/>
  <c r="Q325" i="57"/>
  <c r="Q333" i="57"/>
  <c r="Q341" i="57"/>
  <c r="Q349" i="57"/>
  <c r="Q357" i="57"/>
  <c r="Q161" i="57"/>
  <c r="Q169" i="57"/>
  <c r="Q205" i="57"/>
  <c r="Q213" i="57"/>
  <c r="Q485" i="57"/>
  <c r="Q493" i="57"/>
  <c r="Q501" i="57"/>
  <c r="Q509" i="57"/>
  <c r="Q517" i="57"/>
  <c r="Q449" i="57"/>
  <c r="Q457" i="57"/>
  <c r="Q465" i="57"/>
  <c r="Q473" i="57"/>
  <c r="Q481" i="57"/>
  <c r="Q409" i="57"/>
  <c r="Q417" i="57"/>
  <c r="Q425" i="57"/>
  <c r="Q433" i="57"/>
  <c r="Q441" i="57"/>
  <c r="Q369" i="57"/>
  <c r="Q377" i="57"/>
  <c r="Q385" i="57"/>
  <c r="Q393" i="57"/>
  <c r="Q401" i="57"/>
  <c r="Q329" i="57"/>
  <c r="Q337" i="57"/>
  <c r="Q345" i="57"/>
  <c r="Q353" i="57"/>
  <c r="Q361" i="57"/>
  <c r="Q281" i="57"/>
  <c r="Q289" i="57"/>
  <c r="Q297" i="57"/>
  <c r="Q305" i="57"/>
  <c r="Q313" i="57"/>
  <c r="Q261" i="57"/>
  <c r="Q269" i="57"/>
  <c r="Q277" i="57"/>
  <c r="Q285" i="57"/>
  <c r="Q293" i="57"/>
  <c r="Q301" i="57"/>
  <c r="Q309" i="57"/>
  <c r="Q317" i="57"/>
  <c r="Q165" i="57"/>
  <c r="Q201" i="57"/>
  <c r="Q209" i="57"/>
  <c r="Q217" i="57"/>
  <c r="Q265" i="57"/>
  <c r="T1756" i="57" l="1"/>
  <c r="O1696" i="57"/>
  <c r="O1695" i="57"/>
  <c r="O1694" i="57"/>
  <c r="O1693" i="57"/>
  <c r="J1693" i="57"/>
  <c r="H1693" i="57"/>
  <c r="O1692" i="57"/>
  <c r="O1691" i="57"/>
  <c r="O1690" i="57"/>
  <c r="O1689" i="57"/>
  <c r="J1689" i="57"/>
  <c r="H1689" i="57"/>
  <c r="O1688" i="57"/>
  <c r="O1687" i="57"/>
  <c r="O1686" i="57"/>
  <c r="O1685" i="57"/>
  <c r="J1685" i="57"/>
  <c r="H1685" i="57"/>
  <c r="O1684" i="57"/>
  <c r="O1683" i="57"/>
  <c r="O1682" i="57"/>
  <c r="O1681" i="57"/>
  <c r="J1681" i="57"/>
  <c r="H1681" i="57"/>
  <c r="O1632" i="57"/>
  <c r="O1631" i="57"/>
  <c r="O1630" i="57"/>
  <c r="O1629" i="57"/>
  <c r="J1629" i="57"/>
  <c r="H1629" i="57"/>
  <c r="O1628" i="57"/>
  <c r="O1627" i="57"/>
  <c r="O1626" i="57"/>
  <c r="O1625" i="57"/>
  <c r="J1625" i="57"/>
  <c r="H1625" i="57"/>
  <c r="O1624" i="57"/>
  <c r="O1623" i="57"/>
  <c r="O1622" i="57"/>
  <c r="O1621" i="57"/>
  <c r="J1621" i="57"/>
  <c r="H1621" i="57"/>
  <c r="O1620" i="57"/>
  <c r="O1619" i="57"/>
  <c r="O1618" i="57"/>
  <c r="O1617" i="57"/>
  <c r="J1617" i="57"/>
  <c r="H1617" i="57"/>
  <c r="O1616" i="57"/>
  <c r="O1615" i="57"/>
  <c r="O1614" i="57"/>
  <c r="O1613" i="57"/>
  <c r="J1613" i="57"/>
  <c r="H1613" i="57"/>
  <c r="O1612" i="57"/>
  <c r="O1611" i="57"/>
  <c r="O1610" i="57"/>
  <c r="O1609" i="57"/>
  <c r="J1609" i="57"/>
  <c r="H1609" i="57"/>
  <c r="O1656" i="57"/>
  <c r="O1655" i="57"/>
  <c r="O1654" i="57"/>
  <c r="O1653" i="57"/>
  <c r="J1653" i="57"/>
  <c r="H1653" i="57"/>
  <c r="O1652" i="57"/>
  <c r="O1651" i="57"/>
  <c r="O1650" i="57"/>
  <c r="O1649" i="57"/>
  <c r="J1649" i="57"/>
  <c r="H1649" i="57"/>
  <c r="O1648" i="57"/>
  <c r="O1647" i="57"/>
  <c r="O1646" i="57"/>
  <c r="O1645" i="57"/>
  <c r="J1645" i="57"/>
  <c r="H1645" i="57"/>
  <c r="O1644" i="57"/>
  <c r="O1643" i="57"/>
  <c r="O1642" i="57"/>
  <c r="O1641" i="57"/>
  <c r="J1641" i="57"/>
  <c r="H1641" i="57"/>
  <c r="O1640" i="57"/>
  <c r="O1639" i="57"/>
  <c r="O1638" i="57"/>
  <c r="O1637" i="57"/>
  <c r="J1637" i="57"/>
  <c r="H1637" i="57"/>
  <c r="O1636" i="57"/>
  <c r="O1635" i="57"/>
  <c r="O1634" i="57"/>
  <c r="O1633" i="57"/>
  <c r="J1633" i="57"/>
  <c r="H1633" i="57"/>
  <c r="O1680" i="57"/>
  <c r="O1679" i="57"/>
  <c r="O1678" i="57"/>
  <c r="O1677" i="57"/>
  <c r="J1677" i="57"/>
  <c r="H1677" i="57"/>
  <c r="O1676" i="57"/>
  <c r="O1675" i="57"/>
  <c r="O1674" i="57"/>
  <c r="O1673" i="57"/>
  <c r="J1673" i="57"/>
  <c r="H1673" i="57"/>
  <c r="O1672" i="57"/>
  <c r="O1671" i="57"/>
  <c r="O1670" i="57"/>
  <c r="O1669" i="57"/>
  <c r="J1669" i="57"/>
  <c r="H1669" i="57"/>
  <c r="O1668" i="57"/>
  <c r="O1667" i="57"/>
  <c r="O1666" i="57"/>
  <c r="O1665" i="57"/>
  <c r="J1665" i="57"/>
  <c r="H1665" i="57"/>
  <c r="O1664" i="57"/>
  <c r="O1663" i="57"/>
  <c r="O1662" i="57"/>
  <c r="O1661" i="57"/>
  <c r="J1661" i="57"/>
  <c r="H1661" i="57"/>
  <c r="O1660" i="57"/>
  <c r="O1659" i="57"/>
  <c r="O1658" i="57"/>
  <c r="O1657" i="57"/>
  <c r="J1657" i="57"/>
  <c r="H1657" i="57"/>
  <c r="O1608" i="57"/>
  <c r="O1607" i="57"/>
  <c r="O1606" i="57"/>
  <c r="O1605" i="57"/>
  <c r="J1605" i="57"/>
  <c r="H1605" i="57"/>
  <c r="O1604" i="57"/>
  <c r="O1603" i="57"/>
  <c r="O1602" i="57"/>
  <c r="O1601" i="57"/>
  <c r="J1601" i="57"/>
  <c r="H1601" i="57"/>
  <c r="O1600" i="57"/>
  <c r="O1599" i="57"/>
  <c r="O1598" i="57"/>
  <c r="O1597" i="57"/>
  <c r="J1597" i="57"/>
  <c r="H1597" i="57"/>
  <c r="O1596" i="57"/>
  <c r="O1595" i="57"/>
  <c r="O1594" i="57"/>
  <c r="O1593" i="57"/>
  <c r="J1593" i="57"/>
  <c r="H1593" i="57"/>
  <c r="O1592" i="57"/>
  <c r="O1591" i="57"/>
  <c r="O1590" i="57"/>
  <c r="O1589" i="57"/>
  <c r="J1589" i="57"/>
  <c r="H1589" i="57"/>
  <c r="O1588" i="57"/>
  <c r="O1587" i="57"/>
  <c r="O1586" i="57"/>
  <c r="O1585" i="57"/>
  <c r="J1585" i="57"/>
  <c r="H1585" i="57"/>
  <c r="O1584" i="57"/>
  <c r="O1583" i="57"/>
  <c r="O1582" i="57"/>
  <c r="O1581" i="57"/>
  <c r="J1581" i="57"/>
  <c r="H1581" i="57"/>
  <c r="O1580" i="57"/>
  <c r="O1579" i="57"/>
  <c r="O1578" i="57"/>
  <c r="O1577" i="57"/>
  <c r="J1577" i="57"/>
  <c r="H1577" i="57"/>
  <c r="O1576" i="57"/>
  <c r="O1575" i="57"/>
  <c r="O1574" i="57"/>
  <c r="O1573" i="57"/>
  <c r="J1573" i="57"/>
  <c r="H1573" i="57"/>
  <c r="O1524" i="57"/>
  <c r="O1523" i="57"/>
  <c r="O1522" i="57"/>
  <c r="O1521" i="57"/>
  <c r="J1521" i="57"/>
  <c r="H1521" i="57"/>
  <c r="O1520" i="57"/>
  <c r="O1519" i="57"/>
  <c r="O1518" i="57"/>
  <c r="O1517" i="57"/>
  <c r="J1517" i="57"/>
  <c r="H1517" i="57"/>
  <c r="O1516" i="57"/>
  <c r="O1515" i="57"/>
  <c r="O1514" i="57"/>
  <c r="O1513" i="57"/>
  <c r="J1513" i="57"/>
  <c r="H1513" i="57"/>
  <c r="O1536" i="57"/>
  <c r="O1535" i="57"/>
  <c r="O1534" i="57"/>
  <c r="O1533" i="57"/>
  <c r="J1533" i="57"/>
  <c r="H1533" i="57"/>
  <c r="O1532" i="57"/>
  <c r="O1531" i="57"/>
  <c r="O1530" i="57"/>
  <c r="O1529" i="57"/>
  <c r="J1529" i="57"/>
  <c r="H1529" i="57"/>
  <c r="O1528" i="57"/>
  <c r="O1527" i="57"/>
  <c r="O1526" i="57"/>
  <c r="O1525" i="57"/>
  <c r="J1525" i="57"/>
  <c r="H1525" i="57"/>
  <c r="O1548" i="57"/>
  <c r="O1547" i="57"/>
  <c r="O1546" i="57"/>
  <c r="O1545" i="57"/>
  <c r="J1545" i="57"/>
  <c r="H1545" i="57"/>
  <c r="O1544" i="57"/>
  <c r="O1543" i="57"/>
  <c r="O1542" i="57"/>
  <c r="O1541" i="57"/>
  <c r="J1541" i="57"/>
  <c r="H1541" i="57"/>
  <c r="O1540" i="57"/>
  <c r="O1539" i="57"/>
  <c r="O1538" i="57"/>
  <c r="O1537" i="57"/>
  <c r="J1537" i="57"/>
  <c r="H1537" i="57"/>
  <c r="O1560" i="57"/>
  <c r="O1559" i="57"/>
  <c r="O1558" i="57"/>
  <c r="O1557" i="57"/>
  <c r="J1557" i="57"/>
  <c r="H1557" i="57"/>
  <c r="O1556" i="57"/>
  <c r="O1555" i="57"/>
  <c r="O1554" i="57"/>
  <c r="O1553" i="57"/>
  <c r="J1553" i="57"/>
  <c r="H1553" i="57"/>
  <c r="O1552" i="57"/>
  <c r="O1551" i="57"/>
  <c r="O1550" i="57"/>
  <c r="O1549" i="57"/>
  <c r="J1549" i="57"/>
  <c r="H1549" i="57"/>
  <c r="O1572" i="57"/>
  <c r="O1571" i="57"/>
  <c r="O1570" i="57"/>
  <c r="O1569" i="57"/>
  <c r="J1569" i="57"/>
  <c r="H1569" i="57"/>
  <c r="O1568" i="57"/>
  <c r="O1567" i="57"/>
  <c r="O1566" i="57"/>
  <c r="O1565" i="57"/>
  <c r="J1565" i="57"/>
  <c r="H1565" i="57"/>
  <c r="O1564" i="57"/>
  <c r="O1563" i="57"/>
  <c r="O1562" i="57"/>
  <c r="O1561" i="57"/>
  <c r="J1561" i="57"/>
  <c r="H1561" i="57"/>
  <c r="O1512" i="57"/>
  <c r="O1511" i="57"/>
  <c r="O1510" i="57"/>
  <c r="O1509" i="57"/>
  <c r="J1509" i="57"/>
  <c r="H1509" i="57"/>
  <c r="O1492" i="57"/>
  <c r="O1491" i="57"/>
  <c r="O1490" i="57"/>
  <c r="O1489" i="57"/>
  <c r="J1489" i="57"/>
  <c r="H1489" i="57"/>
  <c r="O1508" i="57"/>
  <c r="O1507" i="57"/>
  <c r="O1506" i="57"/>
  <c r="O1505" i="57"/>
  <c r="J1505" i="57"/>
  <c r="H1505" i="57"/>
  <c r="O1504" i="57"/>
  <c r="O1503" i="57"/>
  <c r="O1502" i="57"/>
  <c r="O1501" i="57"/>
  <c r="J1501" i="57"/>
  <c r="H1501" i="57"/>
  <c r="O1500" i="57"/>
  <c r="O1499" i="57"/>
  <c r="O1498" i="57"/>
  <c r="O1497" i="57"/>
  <c r="J1497" i="57"/>
  <c r="H1497" i="57"/>
  <c r="O1496" i="57"/>
  <c r="O1495" i="57"/>
  <c r="O1494" i="57"/>
  <c r="O1493" i="57"/>
  <c r="J1493" i="57"/>
  <c r="H1493" i="57"/>
  <c r="O1304" i="57"/>
  <c r="O1303" i="57"/>
  <c r="O1302" i="57"/>
  <c r="O1301" i="57"/>
  <c r="J1301" i="57"/>
  <c r="H1301" i="57"/>
  <c r="O1300" i="57"/>
  <c r="O1299" i="57"/>
  <c r="O1298" i="57"/>
  <c r="O1297" i="57"/>
  <c r="J1297" i="57"/>
  <c r="H1297" i="57"/>
  <c r="O1316" i="57"/>
  <c r="O1315" i="57"/>
  <c r="O1314" i="57"/>
  <c r="O1313" i="57"/>
  <c r="J1313" i="57"/>
  <c r="H1313" i="57"/>
  <c r="O1308" i="57"/>
  <c r="O1307" i="57"/>
  <c r="O1306" i="57"/>
  <c r="O1305" i="57"/>
  <c r="J1305" i="57"/>
  <c r="H1305" i="57"/>
  <c r="O1296" i="57"/>
  <c r="O1295" i="57"/>
  <c r="O1294" i="57"/>
  <c r="O1293" i="57"/>
  <c r="J1293" i="57"/>
  <c r="H1293" i="57"/>
  <c r="O1292" i="57"/>
  <c r="O1291" i="57"/>
  <c r="O1290" i="57"/>
  <c r="O1289" i="57"/>
  <c r="J1289" i="57"/>
  <c r="H1289" i="57"/>
  <c r="O1284" i="57"/>
  <c r="O1283" i="57"/>
  <c r="O1282" i="57"/>
  <c r="O1281" i="57"/>
  <c r="J1281" i="57"/>
  <c r="H1281" i="57"/>
  <c r="O1276" i="57"/>
  <c r="O1275" i="57"/>
  <c r="O1274" i="57"/>
  <c r="O1273" i="57"/>
  <c r="J1273" i="57"/>
  <c r="H1273" i="57"/>
  <c r="O1280" i="57"/>
  <c r="O1279" i="57"/>
  <c r="O1278" i="57"/>
  <c r="O1277" i="57"/>
  <c r="J1277" i="57"/>
  <c r="H1277" i="57"/>
  <c r="O1204" i="57"/>
  <c r="O1203" i="57"/>
  <c r="O1202" i="57"/>
  <c r="O1201" i="57"/>
  <c r="J1201" i="57"/>
  <c r="H1201" i="57"/>
  <c r="O1200" i="57"/>
  <c r="O1199" i="57"/>
  <c r="O1198" i="57"/>
  <c r="O1197" i="57"/>
  <c r="J1197" i="57"/>
  <c r="H1197" i="57"/>
  <c r="O1196" i="57"/>
  <c r="O1195" i="57"/>
  <c r="O1194" i="57"/>
  <c r="O1193" i="57"/>
  <c r="J1193" i="57"/>
  <c r="H1193" i="57"/>
  <c r="O1192" i="57"/>
  <c r="O1191" i="57"/>
  <c r="O1190" i="57"/>
  <c r="O1189" i="57"/>
  <c r="J1189" i="57"/>
  <c r="H1189" i="57"/>
  <c r="O1188" i="57"/>
  <c r="O1187" i="57"/>
  <c r="O1186" i="57"/>
  <c r="O1185" i="57"/>
  <c r="J1185" i="57"/>
  <c r="H1185" i="57"/>
  <c r="O1184" i="57"/>
  <c r="O1183" i="57"/>
  <c r="O1182" i="57"/>
  <c r="O1181" i="57"/>
  <c r="J1181" i="57"/>
  <c r="H1181" i="57"/>
  <c r="O1180" i="57"/>
  <c r="O1179" i="57"/>
  <c r="O1178" i="57"/>
  <c r="O1177" i="57"/>
  <c r="J1177" i="57"/>
  <c r="H1177" i="57"/>
  <c r="O1176" i="57"/>
  <c r="O1175" i="57"/>
  <c r="O1174" i="57"/>
  <c r="O1173" i="57"/>
  <c r="J1173" i="57"/>
  <c r="H1173" i="57"/>
  <c r="O1172" i="57"/>
  <c r="O1171" i="57"/>
  <c r="O1170" i="57"/>
  <c r="O1169" i="57"/>
  <c r="J1169" i="57"/>
  <c r="H1169" i="57"/>
  <c r="O1168" i="57"/>
  <c r="O1167" i="57"/>
  <c r="O1166" i="57"/>
  <c r="O1165" i="57"/>
  <c r="J1165" i="57"/>
  <c r="H1165" i="57"/>
  <c r="O1164" i="57"/>
  <c r="O1163" i="57"/>
  <c r="O1162" i="57"/>
  <c r="O1161" i="57"/>
  <c r="J1161" i="57"/>
  <c r="H1161" i="57"/>
  <c r="O1160" i="57"/>
  <c r="O1159" i="57"/>
  <c r="O1158" i="57"/>
  <c r="O1157" i="57"/>
  <c r="J1157" i="57"/>
  <c r="H1157" i="57"/>
  <c r="O76" i="57"/>
  <c r="O75" i="57"/>
  <c r="O74" i="57"/>
  <c r="O73" i="57"/>
  <c r="J73" i="57"/>
  <c r="H73" i="57"/>
  <c r="O72" i="57"/>
  <c r="O71" i="57"/>
  <c r="O70" i="57"/>
  <c r="O69" i="57"/>
  <c r="J69" i="57"/>
  <c r="H69" i="57"/>
  <c r="O68" i="57"/>
  <c r="O67" i="57"/>
  <c r="O66" i="57"/>
  <c r="O65" i="57"/>
  <c r="J65" i="57"/>
  <c r="H65" i="57"/>
  <c r="O64" i="57"/>
  <c r="O63" i="57"/>
  <c r="O62" i="57"/>
  <c r="O61" i="57"/>
  <c r="J61" i="57"/>
  <c r="H61" i="57"/>
  <c r="O60" i="57"/>
  <c r="O59" i="57"/>
  <c r="O58" i="57"/>
  <c r="O57" i="57"/>
  <c r="J57" i="57"/>
  <c r="H57" i="57"/>
  <c r="O56" i="57"/>
  <c r="O55" i="57"/>
  <c r="O54" i="57"/>
  <c r="O53" i="57"/>
  <c r="J53" i="57"/>
  <c r="H53" i="57"/>
  <c r="O52" i="57"/>
  <c r="O51" i="57"/>
  <c r="O50" i="57"/>
  <c r="O49" i="57"/>
  <c r="J49" i="57"/>
  <c r="H49" i="57"/>
  <c r="O48" i="57"/>
  <c r="O47" i="57"/>
  <c r="O46" i="57"/>
  <c r="O45" i="57"/>
  <c r="J45" i="57"/>
  <c r="H45" i="57"/>
  <c r="O44" i="57"/>
  <c r="O43" i="57"/>
  <c r="O42" i="57"/>
  <c r="O41" i="57"/>
  <c r="J41" i="57"/>
  <c r="H41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O32" i="57"/>
  <c r="O31" i="57"/>
  <c r="O30" i="57"/>
  <c r="O29" i="57"/>
  <c r="J29" i="57"/>
  <c r="H29" i="57"/>
  <c r="O24" i="57"/>
  <c r="O23" i="57"/>
  <c r="O22" i="57"/>
  <c r="O21" i="57"/>
  <c r="J21" i="57"/>
  <c r="H21" i="57"/>
  <c r="Q1681" i="57" l="1"/>
  <c r="Q1689" i="57"/>
  <c r="Q1577" i="57"/>
  <c r="Q1685" i="57"/>
  <c r="Q1693" i="57"/>
  <c r="Q1633" i="57"/>
  <c r="Q1641" i="57"/>
  <c r="Q1649" i="57"/>
  <c r="Q1609" i="57"/>
  <c r="Q1617" i="57"/>
  <c r="Q1625" i="57"/>
  <c r="Q1637" i="57"/>
  <c r="Q1645" i="57"/>
  <c r="Q1653" i="57"/>
  <c r="Q1613" i="57"/>
  <c r="Q1621" i="57"/>
  <c r="Q1629" i="57"/>
  <c r="Q1605" i="57"/>
  <c r="Q1661" i="57"/>
  <c r="Q1669" i="57"/>
  <c r="Q1673" i="57"/>
  <c r="Q1665" i="57"/>
  <c r="Q1657" i="57"/>
  <c r="Q1497" i="57"/>
  <c r="Q1509" i="57"/>
  <c r="Q1677" i="57"/>
  <c r="Q1581" i="57"/>
  <c r="Q1589" i="57"/>
  <c r="Q1597" i="57"/>
  <c r="Q1585" i="57"/>
  <c r="Q1593" i="57"/>
  <c r="Q1601" i="57"/>
  <c r="Q1565" i="57"/>
  <c r="Q1549" i="57"/>
  <c r="Q1557" i="57"/>
  <c r="Q1541" i="57"/>
  <c r="Q1525" i="57"/>
  <c r="Q1533" i="57"/>
  <c r="Q1573" i="57"/>
  <c r="Q1513" i="57"/>
  <c r="Q1517" i="57"/>
  <c r="Q1561" i="57"/>
  <c r="Q1569" i="57"/>
  <c r="Q1553" i="57"/>
  <c r="Q1537" i="57"/>
  <c r="Q1545" i="57"/>
  <c r="Q1529" i="57"/>
  <c r="Q1521" i="57"/>
  <c r="Q1493" i="57"/>
  <c r="Q1501" i="57"/>
  <c r="Q1489" i="57"/>
  <c r="Q1505" i="57"/>
  <c r="Q1305" i="57"/>
  <c r="Q1297" i="57"/>
  <c r="Q1293" i="57"/>
  <c r="Q1313" i="57"/>
  <c r="Q1301" i="57"/>
  <c r="Q1281" i="57"/>
  <c r="Q1161" i="57"/>
  <c r="Q1289" i="57"/>
  <c r="Q1273" i="57"/>
  <c r="W1165" i="57"/>
  <c r="W1173" i="57"/>
  <c r="W1181" i="57"/>
  <c r="W1169" i="57"/>
  <c r="W1177" i="57"/>
  <c r="W1185" i="57"/>
  <c r="Q21" i="57"/>
  <c r="Q41" i="57"/>
  <c r="Q1157" i="57"/>
  <c r="Q1165" i="57"/>
  <c r="R1165" i="57" s="1"/>
  <c r="Q1173" i="57"/>
  <c r="R1173" i="57" s="1"/>
  <c r="Q1277" i="57"/>
  <c r="Q1181" i="57"/>
  <c r="R1181" i="57" s="1"/>
  <c r="Q1189" i="57"/>
  <c r="Q1197" i="57"/>
  <c r="Q1169" i="57"/>
  <c r="R1169" i="57" s="1"/>
  <c r="Q1177" i="57"/>
  <c r="R1177" i="57" s="1"/>
  <c r="Q1185" i="57"/>
  <c r="R1185" i="57" s="1"/>
  <c r="Q1193" i="57"/>
  <c r="Q1201" i="57"/>
  <c r="Q45" i="57"/>
  <c r="Q53" i="57"/>
  <c r="Q61" i="57"/>
  <c r="Q69" i="57"/>
  <c r="Q49" i="57"/>
  <c r="Q57" i="57"/>
  <c r="R57" i="57" s="1"/>
  <c r="Q65" i="57"/>
  <c r="Q73" i="57"/>
  <c r="Q33" i="57"/>
  <c r="Q29" i="57"/>
  <c r="Q37" i="57"/>
  <c r="O28" i="57"/>
  <c r="O27" i="57"/>
  <c r="O26" i="57"/>
  <c r="O25" i="57"/>
  <c r="J25" i="57"/>
  <c r="H25" i="57"/>
  <c r="O80" i="57"/>
  <c r="O79" i="57"/>
  <c r="O78" i="57"/>
  <c r="O77" i="57"/>
  <c r="J77" i="57"/>
  <c r="H77" i="57"/>
  <c r="Q77" i="57" l="1"/>
  <c r="Q25" i="57"/>
  <c r="O1712" i="57" l="1"/>
  <c r="O1711" i="57"/>
  <c r="O1710" i="57"/>
  <c r="O1709" i="57"/>
  <c r="J1709" i="57"/>
  <c r="H1709" i="57"/>
  <c r="O1728" i="57"/>
  <c r="O1727" i="57"/>
  <c r="O1726" i="57"/>
  <c r="O1725" i="57"/>
  <c r="J1725" i="57"/>
  <c r="H1725" i="57"/>
  <c r="O1724" i="57"/>
  <c r="O1723" i="57"/>
  <c r="O1722" i="57"/>
  <c r="O1721" i="57"/>
  <c r="J1721" i="57"/>
  <c r="H1721" i="57"/>
  <c r="O1720" i="57"/>
  <c r="O1719" i="57"/>
  <c r="O1718" i="57"/>
  <c r="O1717" i="57"/>
  <c r="J1717" i="57"/>
  <c r="H1717" i="57"/>
  <c r="O1716" i="57"/>
  <c r="O1715" i="57"/>
  <c r="O1714" i="57"/>
  <c r="O1713" i="57"/>
  <c r="J1713" i="57"/>
  <c r="H1713" i="57"/>
  <c r="O1708" i="57"/>
  <c r="O1707" i="57"/>
  <c r="O1706" i="57"/>
  <c r="O1705" i="57"/>
  <c r="J1705" i="57"/>
  <c r="H1705" i="57"/>
  <c r="O1704" i="57"/>
  <c r="O1703" i="57"/>
  <c r="O1702" i="57"/>
  <c r="O1701" i="57"/>
  <c r="J1701" i="57"/>
  <c r="H1701" i="57"/>
  <c r="O1480" i="57"/>
  <c r="O1479" i="57"/>
  <c r="O1478" i="57"/>
  <c r="O1477" i="57"/>
  <c r="J1477" i="57"/>
  <c r="H1477" i="57"/>
  <c r="O1476" i="57"/>
  <c r="O1475" i="57"/>
  <c r="O1474" i="57"/>
  <c r="O1473" i="57"/>
  <c r="J1473" i="57"/>
  <c r="H1473" i="57"/>
  <c r="O1452" i="57"/>
  <c r="O1451" i="57"/>
  <c r="O1450" i="57"/>
  <c r="O1449" i="57"/>
  <c r="J1449" i="57"/>
  <c r="H1449" i="57"/>
  <c r="O1448" i="57"/>
  <c r="O1447" i="57"/>
  <c r="O1446" i="57"/>
  <c r="O1445" i="57"/>
  <c r="J1445" i="57"/>
  <c r="H1445" i="57"/>
  <c r="O1444" i="57"/>
  <c r="O1443" i="57"/>
  <c r="O1442" i="57"/>
  <c r="O1441" i="57"/>
  <c r="J1441" i="57"/>
  <c r="H1441" i="57"/>
  <c r="O1440" i="57"/>
  <c r="O1439" i="57"/>
  <c r="O1438" i="57"/>
  <c r="O1437" i="57"/>
  <c r="J1437" i="57"/>
  <c r="H1437" i="57"/>
  <c r="O1436" i="57"/>
  <c r="O1435" i="57"/>
  <c r="O1434" i="57"/>
  <c r="O1433" i="57"/>
  <c r="J1433" i="57"/>
  <c r="H1433" i="57"/>
  <c r="O1432" i="57"/>
  <c r="O1431" i="57"/>
  <c r="O1430" i="57"/>
  <c r="O1429" i="57"/>
  <c r="J1429" i="57"/>
  <c r="H1429" i="57"/>
  <c r="O1428" i="57"/>
  <c r="O1427" i="57"/>
  <c r="O1426" i="57"/>
  <c r="O1425" i="57"/>
  <c r="J1425" i="57"/>
  <c r="H1425" i="57"/>
  <c r="O1488" i="57"/>
  <c r="O1487" i="57"/>
  <c r="O1486" i="57"/>
  <c r="O1485" i="57"/>
  <c r="J1485" i="57"/>
  <c r="H1485" i="57"/>
  <c r="O1484" i="57"/>
  <c r="O1483" i="57"/>
  <c r="O1482" i="57"/>
  <c r="O1481" i="57"/>
  <c r="J1481" i="57"/>
  <c r="H1481" i="57"/>
  <c r="O1472" i="57"/>
  <c r="O1471" i="57"/>
  <c r="O1470" i="57"/>
  <c r="O1469" i="57"/>
  <c r="J1469" i="57"/>
  <c r="H1469" i="57"/>
  <c r="O1468" i="57"/>
  <c r="O1467" i="57"/>
  <c r="O1466" i="57"/>
  <c r="O1465" i="57"/>
  <c r="J1465" i="57"/>
  <c r="H1465" i="57"/>
  <c r="O1464" i="57"/>
  <c r="O1463" i="57"/>
  <c r="O1462" i="57"/>
  <c r="O1461" i="57"/>
  <c r="J1461" i="57"/>
  <c r="H1461" i="57"/>
  <c r="O1460" i="57"/>
  <c r="O1459" i="57"/>
  <c r="O1458" i="57"/>
  <c r="O1457" i="57"/>
  <c r="J1457" i="57"/>
  <c r="H1457" i="57"/>
  <c r="O1456" i="57"/>
  <c r="O1455" i="57"/>
  <c r="O1454" i="57"/>
  <c r="O1453" i="57"/>
  <c r="J1453" i="57"/>
  <c r="H1453" i="57"/>
  <c r="O1368" i="57"/>
  <c r="O1367" i="57"/>
  <c r="O1366" i="57"/>
  <c r="O1365" i="57"/>
  <c r="J1365" i="57"/>
  <c r="H1365" i="57"/>
  <c r="O1352" i="57"/>
  <c r="O1351" i="57"/>
  <c r="O1350" i="57"/>
  <c r="O1349" i="57"/>
  <c r="J1349" i="57"/>
  <c r="H1349" i="57"/>
  <c r="O1408" i="57"/>
  <c r="O1407" i="57"/>
  <c r="O1406" i="57"/>
  <c r="O1405" i="57"/>
  <c r="J1405" i="57"/>
  <c r="H1405" i="57"/>
  <c r="O1404" i="57"/>
  <c r="O1403" i="57"/>
  <c r="O1402" i="57"/>
  <c r="O1401" i="57"/>
  <c r="J1401" i="57"/>
  <c r="H1401" i="57"/>
  <c r="O1340" i="57"/>
  <c r="O1339" i="57"/>
  <c r="O1338" i="57"/>
  <c r="O1337" i="57"/>
  <c r="J1337" i="57"/>
  <c r="H1337" i="57"/>
  <c r="O1328" i="57"/>
  <c r="O1327" i="57"/>
  <c r="O1326" i="57"/>
  <c r="O1325" i="57"/>
  <c r="J1325" i="57"/>
  <c r="H1325" i="57"/>
  <c r="O1324" i="57"/>
  <c r="O1323" i="57"/>
  <c r="O1322" i="57"/>
  <c r="O1321" i="57"/>
  <c r="J1321" i="57"/>
  <c r="H1321" i="57"/>
  <c r="O1320" i="57"/>
  <c r="O1319" i="57"/>
  <c r="O1318" i="57"/>
  <c r="O1317" i="57"/>
  <c r="J1317" i="57"/>
  <c r="H1317" i="57"/>
  <c r="O1336" i="57"/>
  <c r="O1335" i="57"/>
  <c r="O1334" i="57"/>
  <c r="O1333" i="57"/>
  <c r="J1333" i="57"/>
  <c r="H1333" i="57"/>
  <c r="O1264" i="57"/>
  <c r="O1263" i="57"/>
  <c r="O1262" i="57"/>
  <c r="O1261" i="57"/>
  <c r="J1261" i="57"/>
  <c r="H1261" i="57"/>
  <c r="O1260" i="57"/>
  <c r="O1259" i="57"/>
  <c r="O1258" i="57"/>
  <c r="O1257" i="57"/>
  <c r="J1257" i="57"/>
  <c r="H1257" i="57"/>
  <c r="O1268" i="57"/>
  <c r="O1267" i="57"/>
  <c r="O1266" i="57"/>
  <c r="O1265" i="57"/>
  <c r="J1265" i="57"/>
  <c r="H1265" i="57"/>
  <c r="O1232" i="57"/>
  <c r="O1231" i="57"/>
  <c r="O1230" i="57"/>
  <c r="O1229" i="57"/>
  <c r="J1229" i="57"/>
  <c r="H1229" i="57"/>
  <c r="O1228" i="57"/>
  <c r="O1227" i="57"/>
  <c r="O1226" i="57"/>
  <c r="O1225" i="57"/>
  <c r="J1225" i="57"/>
  <c r="H1225" i="57"/>
  <c r="O1224" i="57"/>
  <c r="O1223" i="57"/>
  <c r="O1222" i="57"/>
  <c r="O1221" i="57"/>
  <c r="J1221" i="57"/>
  <c r="H1221" i="57"/>
  <c r="O1220" i="57"/>
  <c r="O1219" i="57"/>
  <c r="O1218" i="57"/>
  <c r="O1217" i="57"/>
  <c r="J1217" i="57"/>
  <c r="H1217" i="57"/>
  <c r="O1216" i="57"/>
  <c r="O1215" i="57"/>
  <c r="O1214" i="57"/>
  <c r="O1213" i="57"/>
  <c r="J1213" i="57"/>
  <c r="H1213" i="57"/>
  <c r="O676" i="57"/>
  <c r="O675" i="57"/>
  <c r="O674" i="57"/>
  <c r="O673" i="57"/>
  <c r="J673" i="57"/>
  <c r="H673" i="57"/>
  <c r="O572" i="57"/>
  <c r="O571" i="57"/>
  <c r="O570" i="57"/>
  <c r="O569" i="57"/>
  <c r="J569" i="57"/>
  <c r="H569" i="57"/>
  <c r="O524" i="57"/>
  <c r="O523" i="57"/>
  <c r="O522" i="57"/>
  <c r="O521" i="57"/>
  <c r="J521" i="57"/>
  <c r="H521" i="57"/>
  <c r="O528" i="57"/>
  <c r="O527" i="57"/>
  <c r="O526" i="57"/>
  <c r="O525" i="57"/>
  <c r="J525" i="57"/>
  <c r="H525" i="57"/>
  <c r="O140" i="57"/>
  <c r="O139" i="57"/>
  <c r="O138" i="57"/>
  <c r="O137" i="57"/>
  <c r="J137" i="57"/>
  <c r="H137" i="57"/>
  <c r="O144" i="57"/>
  <c r="O143" i="57"/>
  <c r="O142" i="57"/>
  <c r="O141" i="57"/>
  <c r="J141" i="57"/>
  <c r="H141" i="57"/>
  <c r="O104" i="57"/>
  <c r="O103" i="57"/>
  <c r="O102" i="57"/>
  <c r="O101" i="57"/>
  <c r="J101" i="57"/>
  <c r="H101" i="57"/>
  <c r="S17" i="57"/>
  <c r="S1053" i="57" s="1"/>
  <c r="T1053" i="57" s="1"/>
  <c r="V1177" i="57" l="1"/>
  <c r="X1177" i="57" s="1"/>
  <c r="Y1177" i="57" s="1"/>
  <c r="V1181" i="57"/>
  <c r="X1181" i="57" s="1"/>
  <c r="Y1181" i="57" s="1"/>
  <c r="V1173" i="57"/>
  <c r="X1173" i="57" s="1"/>
  <c r="Y1173" i="57" s="1"/>
  <c r="V1165" i="57"/>
  <c r="X1165" i="57" s="1"/>
  <c r="Y1165" i="57" s="1"/>
  <c r="V1185" i="57"/>
  <c r="X1185" i="57" s="1"/>
  <c r="Y1185" i="57" s="1"/>
  <c r="V1169" i="57"/>
  <c r="X1169" i="57" s="1"/>
  <c r="Y1169" i="57" s="1"/>
  <c r="Q1709" i="57"/>
  <c r="Q1701" i="57"/>
  <c r="Q1713" i="57"/>
  <c r="Q1721" i="57"/>
  <c r="Q1429" i="57"/>
  <c r="Q1437" i="57"/>
  <c r="Q1445" i="57"/>
  <c r="Q1425" i="57"/>
  <c r="Q1433" i="57"/>
  <c r="Q1441" i="57"/>
  <c r="Q1449" i="57"/>
  <c r="Q1477" i="57"/>
  <c r="Q1705" i="57"/>
  <c r="Q1717" i="57"/>
  <c r="Q1725" i="57"/>
  <c r="Q1473" i="57"/>
  <c r="Q1401" i="57"/>
  <c r="Q1349" i="57"/>
  <c r="Q1453" i="57"/>
  <c r="Q1457" i="57"/>
  <c r="Q1465" i="57"/>
  <c r="Q1481" i="57"/>
  <c r="Q1461" i="57"/>
  <c r="Q1469" i="57"/>
  <c r="Q1485" i="57"/>
  <c r="Q1365" i="57"/>
  <c r="Q1405" i="57"/>
  <c r="Q1337" i="57"/>
  <c r="Q1317" i="57"/>
  <c r="Q1325" i="57"/>
  <c r="Q1321" i="57"/>
  <c r="Q1213" i="57"/>
  <c r="Q1221" i="57"/>
  <c r="Q1229" i="57"/>
  <c r="Q1333" i="57"/>
  <c r="Q1257" i="57"/>
  <c r="Q1217" i="57"/>
  <c r="Q1225" i="57"/>
  <c r="Q1265" i="57"/>
  <c r="Q1261" i="57"/>
  <c r="Q673" i="57"/>
  <c r="Q569" i="57"/>
  <c r="Q137" i="57"/>
  <c r="Q521" i="57"/>
  <c r="Q525" i="57"/>
  <c r="Q141" i="57"/>
  <c r="Q101" i="57"/>
  <c r="Y1753" i="57" l="1"/>
  <c r="O1700" i="57" l="1"/>
  <c r="O1699" i="57"/>
  <c r="O1698" i="57"/>
  <c r="O1697" i="57"/>
  <c r="J1697" i="57"/>
  <c r="H1697" i="57"/>
  <c r="O1272" i="57"/>
  <c r="O1271" i="57"/>
  <c r="O1270" i="57"/>
  <c r="O1269" i="57"/>
  <c r="J1269" i="57"/>
  <c r="H1269" i="57"/>
  <c r="O1256" i="57"/>
  <c r="O1255" i="57"/>
  <c r="O1254" i="57"/>
  <c r="O1253" i="57"/>
  <c r="J1253" i="57"/>
  <c r="H1253" i="57"/>
  <c r="O1344" i="57"/>
  <c r="O1343" i="57"/>
  <c r="O1342" i="57"/>
  <c r="O1341" i="57"/>
  <c r="J1341" i="57"/>
  <c r="H1341" i="57"/>
  <c r="O1332" i="57"/>
  <c r="O1331" i="57"/>
  <c r="O1330" i="57"/>
  <c r="O1329" i="57"/>
  <c r="J1329" i="57"/>
  <c r="H1329" i="57"/>
  <c r="Q1329" i="57" l="1"/>
  <c r="Q1253" i="57"/>
  <c r="Q1697" i="57"/>
  <c r="Q1269" i="57"/>
  <c r="Q1341" i="57"/>
  <c r="O760" i="57" l="1"/>
  <c r="O759" i="57"/>
  <c r="O758" i="57"/>
  <c r="O757" i="57"/>
  <c r="J757" i="57"/>
  <c r="H757" i="57"/>
  <c r="O756" i="57"/>
  <c r="O755" i="57"/>
  <c r="O754" i="57"/>
  <c r="O753" i="57"/>
  <c r="J753" i="57"/>
  <c r="H753" i="57"/>
  <c r="O752" i="57"/>
  <c r="O751" i="57"/>
  <c r="O750" i="57"/>
  <c r="O749" i="57"/>
  <c r="J749" i="57"/>
  <c r="H749" i="57"/>
  <c r="O748" i="57"/>
  <c r="O747" i="57"/>
  <c r="O746" i="57"/>
  <c r="O745" i="57"/>
  <c r="J745" i="57"/>
  <c r="H745" i="57"/>
  <c r="O744" i="57"/>
  <c r="O743" i="57"/>
  <c r="O742" i="57"/>
  <c r="O741" i="57"/>
  <c r="J741" i="57"/>
  <c r="H741" i="57"/>
  <c r="O740" i="57"/>
  <c r="O739" i="57"/>
  <c r="O738" i="57"/>
  <c r="O737" i="57"/>
  <c r="J737" i="57"/>
  <c r="H737" i="57"/>
  <c r="O736" i="57"/>
  <c r="O735" i="57"/>
  <c r="O734" i="57"/>
  <c r="O733" i="57"/>
  <c r="J733" i="57"/>
  <c r="H733" i="57"/>
  <c r="O732" i="57"/>
  <c r="O731" i="57"/>
  <c r="O730" i="57"/>
  <c r="O729" i="57"/>
  <c r="J729" i="57"/>
  <c r="H729" i="57"/>
  <c r="O728" i="57"/>
  <c r="O727" i="57"/>
  <c r="O726" i="57"/>
  <c r="O725" i="57"/>
  <c r="J725" i="57"/>
  <c r="H725" i="57"/>
  <c r="O724" i="57"/>
  <c r="O723" i="57"/>
  <c r="O722" i="57"/>
  <c r="O721" i="57"/>
  <c r="J721" i="57"/>
  <c r="H721" i="57"/>
  <c r="O688" i="57"/>
  <c r="O687" i="57"/>
  <c r="O686" i="57"/>
  <c r="O685" i="57"/>
  <c r="J685" i="57"/>
  <c r="H685" i="57"/>
  <c r="O720" i="57"/>
  <c r="O719" i="57"/>
  <c r="O718" i="57"/>
  <c r="O717" i="57"/>
  <c r="J717" i="57"/>
  <c r="H717" i="57"/>
  <c r="O716" i="57"/>
  <c r="O715" i="57"/>
  <c r="O714" i="57"/>
  <c r="O713" i="57"/>
  <c r="J713" i="57"/>
  <c r="H713" i="57"/>
  <c r="O712" i="57"/>
  <c r="O711" i="57"/>
  <c r="O710" i="57"/>
  <c r="O709" i="57"/>
  <c r="J709" i="57"/>
  <c r="H709" i="57"/>
  <c r="O708" i="57"/>
  <c r="O707" i="57"/>
  <c r="O706" i="57"/>
  <c r="O705" i="57"/>
  <c r="J705" i="57"/>
  <c r="H705" i="57"/>
  <c r="O704" i="57"/>
  <c r="O703" i="57"/>
  <c r="O702" i="57"/>
  <c r="O701" i="57"/>
  <c r="J701" i="57"/>
  <c r="H701" i="57"/>
  <c r="O700" i="57"/>
  <c r="O699" i="57"/>
  <c r="O698" i="57"/>
  <c r="O697" i="57"/>
  <c r="J697" i="57"/>
  <c r="H697" i="57"/>
  <c r="O696" i="57"/>
  <c r="O695" i="57"/>
  <c r="O694" i="57"/>
  <c r="O693" i="57"/>
  <c r="J693" i="57"/>
  <c r="H693" i="57"/>
  <c r="O692" i="57"/>
  <c r="O691" i="57"/>
  <c r="O690" i="57"/>
  <c r="O689" i="57"/>
  <c r="J689" i="57"/>
  <c r="H689" i="57"/>
  <c r="O684" i="57"/>
  <c r="O683" i="57"/>
  <c r="O682" i="57"/>
  <c r="O681" i="57"/>
  <c r="J681" i="57"/>
  <c r="H681" i="57"/>
  <c r="O672" i="57"/>
  <c r="O671" i="57"/>
  <c r="O670" i="57"/>
  <c r="O669" i="57"/>
  <c r="J669" i="57"/>
  <c r="H669" i="57"/>
  <c r="O668" i="57"/>
  <c r="O667" i="57"/>
  <c r="O666" i="57"/>
  <c r="O665" i="57"/>
  <c r="J665" i="57"/>
  <c r="H665" i="57"/>
  <c r="O664" i="57"/>
  <c r="O663" i="57"/>
  <c r="O662" i="57"/>
  <c r="O661" i="57"/>
  <c r="J661" i="57"/>
  <c r="H661" i="57"/>
  <c r="O660" i="57"/>
  <c r="O659" i="57"/>
  <c r="O658" i="57"/>
  <c r="O657" i="57"/>
  <c r="J657" i="57"/>
  <c r="H657" i="57"/>
  <c r="O656" i="57"/>
  <c r="O655" i="57"/>
  <c r="O654" i="57"/>
  <c r="O653" i="57"/>
  <c r="J653" i="57"/>
  <c r="H653" i="57"/>
  <c r="O652" i="57"/>
  <c r="O651" i="57"/>
  <c r="O650" i="57"/>
  <c r="O649" i="57"/>
  <c r="J649" i="57"/>
  <c r="H649" i="57"/>
  <c r="O648" i="57"/>
  <c r="O647" i="57"/>
  <c r="O646" i="57"/>
  <c r="O645" i="57"/>
  <c r="J645" i="57"/>
  <c r="H645" i="57"/>
  <c r="O644" i="57"/>
  <c r="O643" i="57"/>
  <c r="O642" i="57"/>
  <c r="O641" i="57"/>
  <c r="J641" i="57"/>
  <c r="H641" i="57"/>
  <c r="O640" i="57"/>
  <c r="O639" i="57"/>
  <c r="O638" i="57"/>
  <c r="O637" i="57"/>
  <c r="J637" i="57"/>
  <c r="H637" i="57"/>
  <c r="O636" i="57"/>
  <c r="O635" i="57"/>
  <c r="O634" i="57"/>
  <c r="O633" i="57"/>
  <c r="J633" i="57"/>
  <c r="H633" i="57"/>
  <c r="O632" i="57"/>
  <c r="O631" i="57"/>
  <c r="O630" i="57"/>
  <c r="O629" i="57"/>
  <c r="J629" i="57"/>
  <c r="H629" i="57"/>
  <c r="O628" i="57"/>
  <c r="O627" i="57"/>
  <c r="O626" i="57"/>
  <c r="O625" i="57"/>
  <c r="J625" i="57"/>
  <c r="H625" i="57"/>
  <c r="O624" i="57"/>
  <c r="O623" i="57"/>
  <c r="O622" i="57"/>
  <c r="O621" i="57"/>
  <c r="J621" i="57"/>
  <c r="H621" i="57"/>
  <c r="O620" i="57"/>
  <c r="O619" i="57"/>
  <c r="O618" i="57"/>
  <c r="O617" i="57"/>
  <c r="J617" i="57"/>
  <c r="H617" i="57"/>
  <c r="O616" i="57"/>
  <c r="O615" i="57"/>
  <c r="O614" i="57"/>
  <c r="O613" i="57"/>
  <c r="J613" i="57"/>
  <c r="H613" i="57"/>
  <c r="O612" i="57"/>
  <c r="O611" i="57"/>
  <c r="O610" i="57"/>
  <c r="O609" i="57"/>
  <c r="J609" i="57"/>
  <c r="H609" i="57"/>
  <c r="O608" i="57"/>
  <c r="O607" i="57"/>
  <c r="O606" i="57"/>
  <c r="O605" i="57"/>
  <c r="J605" i="57"/>
  <c r="H605" i="57"/>
  <c r="O604" i="57"/>
  <c r="O603" i="57"/>
  <c r="O602" i="57"/>
  <c r="O601" i="57"/>
  <c r="J601" i="57"/>
  <c r="H601" i="57"/>
  <c r="O600" i="57"/>
  <c r="O599" i="57"/>
  <c r="O598" i="57"/>
  <c r="O597" i="57"/>
  <c r="J597" i="57"/>
  <c r="H597" i="57"/>
  <c r="O596" i="57"/>
  <c r="O595" i="57"/>
  <c r="O594" i="57"/>
  <c r="O593" i="57"/>
  <c r="J593" i="57"/>
  <c r="H593" i="57"/>
  <c r="O592" i="57"/>
  <c r="O591" i="57"/>
  <c r="O590" i="57"/>
  <c r="O589" i="57"/>
  <c r="J589" i="57"/>
  <c r="H589" i="57"/>
  <c r="O576" i="57"/>
  <c r="O575" i="57"/>
  <c r="O574" i="57"/>
  <c r="O573" i="57"/>
  <c r="J573" i="57"/>
  <c r="H573" i="57"/>
  <c r="O568" i="57"/>
  <c r="O567" i="57"/>
  <c r="O566" i="57"/>
  <c r="O565" i="57"/>
  <c r="J565" i="57"/>
  <c r="H565" i="57"/>
  <c r="O564" i="57"/>
  <c r="O563" i="57"/>
  <c r="O562" i="57"/>
  <c r="O561" i="57"/>
  <c r="J561" i="57"/>
  <c r="H561" i="57"/>
  <c r="O560" i="57"/>
  <c r="O559" i="57"/>
  <c r="O558" i="57"/>
  <c r="O557" i="57"/>
  <c r="J557" i="57"/>
  <c r="H557" i="57"/>
  <c r="O200" i="57"/>
  <c r="O199" i="57"/>
  <c r="O198" i="57"/>
  <c r="O197" i="57"/>
  <c r="J197" i="57"/>
  <c r="H197" i="57"/>
  <c r="O148" i="57"/>
  <c r="O147" i="57"/>
  <c r="O146" i="57"/>
  <c r="O145" i="57"/>
  <c r="J145" i="57"/>
  <c r="H145" i="57"/>
  <c r="O136" i="57"/>
  <c r="O135" i="57"/>
  <c r="O134" i="57"/>
  <c r="O133" i="57"/>
  <c r="J133" i="57"/>
  <c r="H133" i="57"/>
  <c r="O132" i="57"/>
  <c r="O131" i="57"/>
  <c r="O130" i="57"/>
  <c r="O129" i="57"/>
  <c r="J129" i="57"/>
  <c r="H129" i="57"/>
  <c r="O128" i="57"/>
  <c r="O127" i="57"/>
  <c r="O126" i="57"/>
  <c r="O125" i="57"/>
  <c r="J125" i="57"/>
  <c r="H125" i="57"/>
  <c r="O124" i="57"/>
  <c r="O123" i="57"/>
  <c r="O122" i="57"/>
  <c r="O121" i="57"/>
  <c r="J121" i="57"/>
  <c r="H121" i="57"/>
  <c r="O120" i="57"/>
  <c r="O119" i="57"/>
  <c r="O118" i="57"/>
  <c r="O117" i="57"/>
  <c r="J117" i="57"/>
  <c r="H117" i="57"/>
  <c r="Q757" i="57" l="1"/>
  <c r="Q721" i="57"/>
  <c r="Q745" i="57"/>
  <c r="Q693" i="57"/>
  <c r="Q701" i="57"/>
  <c r="Q709" i="57"/>
  <c r="Q749" i="57"/>
  <c r="Q753" i="57"/>
  <c r="Q729" i="57"/>
  <c r="Q737" i="57"/>
  <c r="Q725" i="57"/>
  <c r="Q733" i="57"/>
  <c r="Q741" i="57"/>
  <c r="Q685" i="57"/>
  <c r="Q717" i="57"/>
  <c r="Q689" i="57"/>
  <c r="Q697" i="57"/>
  <c r="Q705" i="57"/>
  <c r="Q713" i="57"/>
  <c r="Q665" i="57"/>
  <c r="Q657" i="57"/>
  <c r="Q661" i="57"/>
  <c r="Q669" i="57"/>
  <c r="Q681" i="57"/>
  <c r="Q653" i="57"/>
  <c r="Q621" i="57"/>
  <c r="Q629" i="57"/>
  <c r="Q637" i="57"/>
  <c r="Q645" i="57"/>
  <c r="Q625" i="57"/>
  <c r="Q633" i="57"/>
  <c r="Q641" i="57"/>
  <c r="Q649" i="57"/>
  <c r="Q589" i="57"/>
  <c r="R589" i="57" s="1"/>
  <c r="Q597" i="57"/>
  <c r="Q605" i="57"/>
  <c r="Q613" i="57"/>
  <c r="Q593" i="57"/>
  <c r="R593" i="57" s="1"/>
  <c r="Q601" i="57"/>
  <c r="Q617" i="57"/>
  <c r="Q609" i="57"/>
  <c r="Q133" i="57"/>
  <c r="Q557" i="57"/>
  <c r="Q565" i="57"/>
  <c r="Q561" i="57"/>
  <c r="Q573" i="57"/>
  <c r="Q121" i="57"/>
  <c r="Q129" i="57"/>
  <c r="Q117" i="57"/>
  <c r="Q125" i="57"/>
  <c r="Q197" i="57"/>
  <c r="Q145" i="57"/>
  <c r="O1412" i="57" l="1"/>
  <c r="O1411" i="57"/>
  <c r="O1410" i="57"/>
  <c r="O1409" i="57"/>
  <c r="J1409" i="57"/>
  <c r="H1409" i="57"/>
  <c r="O1208" i="57"/>
  <c r="O1207" i="57"/>
  <c r="O1206" i="57"/>
  <c r="O1205" i="57"/>
  <c r="J1205" i="57"/>
  <c r="H1205" i="57"/>
  <c r="Q1409" i="57" l="1"/>
  <c r="Q1205" i="57"/>
  <c r="O1252" i="57" l="1"/>
  <c r="O1251" i="57"/>
  <c r="O1250" i="57"/>
  <c r="O1249" i="57"/>
  <c r="J1249" i="57"/>
  <c r="H1249" i="57"/>
  <c r="O1248" i="57"/>
  <c r="O1247" i="57"/>
  <c r="O1246" i="57"/>
  <c r="O1245" i="57"/>
  <c r="J1245" i="57"/>
  <c r="H1245" i="57"/>
  <c r="O1244" i="57"/>
  <c r="O1243" i="57"/>
  <c r="O1242" i="57"/>
  <c r="O1241" i="57"/>
  <c r="J1241" i="57"/>
  <c r="H1241" i="57"/>
  <c r="O1240" i="57"/>
  <c r="O1239" i="57"/>
  <c r="O1238" i="57"/>
  <c r="O1237" i="57"/>
  <c r="J1237" i="57"/>
  <c r="H1237" i="57"/>
  <c r="O1424" i="57"/>
  <c r="O1423" i="57"/>
  <c r="O1422" i="57"/>
  <c r="O1421" i="57"/>
  <c r="J1421" i="57"/>
  <c r="H1421" i="57"/>
  <c r="O1420" i="57"/>
  <c r="O1419" i="57"/>
  <c r="O1418" i="57"/>
  <c r="O1417" i="57"/>
  <c r="J1417" i="57"/>
  <c r="H1417" i="57"/>
  <c r="O1416" i="57"/>
  <c r="O1415" i="57"/>
  <c r="O1414" i="57"/>
  <c r="O1413" i="57"/>
  <c r="J1413" i="57"/>
  <c r="H1413" i="57"/>
  <c r="O1736" i="57"/>
  <c r="O1735" i="57"/>
  <c r="O1734" i="57"/>
  <c r="O1733" i="57"/>
  <c r="J1733" i="57"/>
  <c r="H1733" i="57"/>
  <c r="O1732" i="57"/>
  <c r="O1731" i="57"/>
  <c r="O1730" i="57"/>
  <c r="O1729" i="57"/>
  <c r="J1729" i="57"/>
  <c r="H1729" i="57"/>
  <c r="O1752" i="57"/>
  <c r="O1751" i="57"/>
  <c r="O1750" i="57"/>
  <c r="O1749" i="57"/>
  <c r="J1749" i="57"/>
  <c r="H1749" i="57"/>
  <c r="O1748" i="57"/>
  <c r="O1747" i="57"/>
  <c r="O1746" i="57"/>
  <c r="O1745" i="57"/>
  <c r="J1745" i="57"/>
  <c r="H1745" i="57"/>
  <c r="O1744" i="57"/>
  <c r="O1743" i="57"/>
  <c r="O1742" i="57"/>
  <c r="O1741" i="57"/>
  <c r="J1741" i="57"/>
  <c r="H1741" i="57"/>
  <c r="O1740" i="57"/>
  <c r="O1739" i="57"/>
  <c r="O1738" i="57"/>
  <c r="O1737" i="57"/>
  <c r="J1737" i="57"/>
  <c r="H1737" i="57"/>
  <c r="O588" i="57"/>
  <c r="O587" i="57"/>
  <c r="O586" i="57"/>
  <c r="O585" i="57"/>
  <c r="J585" i="57"/>
  <c r="H585" i="57"/>
  <c r="O584" i="57"/>
  <c r="O583" i="57"/>
  <c r="O582" i="57"/>
  <c r="O581" i="57"/>
  <c r="J581" i="57"/>
  <c r="H581" i="57"/>
  <c r="O580" i="57"/>
  <c r="O579" i="57"/>
  <c r="O578" i="57"/>
  <c r="O577" i="57"/>
  <c r="J577" i="57"/>
  <c r="H577" i="57"/>
  <c r="O544" i="57"/>
  <c r="O543" i="57"/>
  <c r="O542" i="57"/>
  <c r="O541" i="57"/>
  <c r="J541" i="57"/>
  <c r="H541" i="57"/>
  <c r="O540" i="57"/>
  <c r="O539" i="57"/>
  <c r="O538" i="57"/>
  <c r="O537" i="57"/>
  <c r="J537" i="57"/>
  <c r="H537" i="57"/>
  <c r="O536" i="57"/>
  <c r="O535" i="57"/>
  <c r="O534" i="57"/>
  <c r="O533" i="57"/>
  <c r="J533" i="57"/>
  <c r="H533" i="57"/>
  <c r="O532" i="57"/>
  <c r="O531" i="57"/>
  <c r="O530" i="57"/>
  <c r="O529" i="57"/>
  <c r="J529" i="57"/>
  <c r="H529" i="57"/>
  <c r="O260" i="57"/>
  <c r="O259" i="57"/>
  <c r="O258" i="57"/>
  <c r="O257" i="57"/>
  <c r="J257" i="57"/>
  <c r="H257" i="57"/>
  <c r="O256" i="57"/>
  <c r="O255" i="57"/>
  <c r="O254" i="57"/>
  <c r="O253" i="57"/>
  <c r="J253" i="57"/>
  <c r="H253" i="57"/>
  <c r="O252" i="57"/>
  <c r="O251" i="57"/>
  <c r="O250" i="57"/>
  <c r="O249" i="57"/>
  <c r="J249" i="57"/>
  <c r="H249" i="57"/>
  <c r="O156" i="57"/>
  <c r="O155" i="57"/>
  <c r="O154" i="57"/>
  <c r="O153" i="57"/>
  <c r="J153" i="57"/>
  <c r="H153" i="57"/>
  <c r="O152" i="57"/>
  <c r="O151" i="57"/>
  <c r="O150" i="57"/>
  <c r="O149" i="57"/>
  <c r="J149" i="57"/>
  <c r="H149" i="57"/>
  <c r="O116" i="57"/>
  <c r="O115" i="57"/>
  <c r="O114" i="57"/>
  <c r="O113" i="57"/>
  <c r="J113" i="57"/>
  <c r="H113" i="57"/>
  <c r="O112" i="57"/>
  <c r="O111" i="57"/>
  <c r="O110" i="57"/>
  <c r="O109" i="57"/>
  <c r="J109" i="57"/>
  <c r="H109" i="57"/>
  <c r="O108" i="57"/>
  <c r="O107" i="57"/>
  <c r="O106" i="57"/>
  <c r="O105" i="57"/>
  <c r="J105" i="57"/>
  <c r="H105" i="57"/>
  <c r="O100" i="57"/>
  <c r="O99" i="57"/>
  <c r="O98" i="57"/>
  <c r="O97" i="57"/>
  <c r="J97" i="57"/>
  <c r="H97" i="57"/>
  <c r="O96" i="57"/>
  <c r="O95" i="57"/>
  <c r="O94" i="57"/>
  <c r="O93" i="57"/>
  <c r="J93" i="57"/>
  <c r="H93" i="57"/>
  <c r="O92" i="57"/>
  <c r="O91" i="57"/>
  <c r="O90" i="57"/>
  <c r="O89" i="57"/>
  <c r="J89" i="57"/>
  <c r="H89" i="57"/>
  <c r="O176" i="57"/>
  <c r="O175" i="57"/>
  <c r="O174" i="57"/>
  <c r="O173" i="57"/>
  <c r="J173" i="57"/>
  <c r="H173" i="57"/>
  <c r="O160" i="57"/>
  <c r="O159" i="57"/>
  <c r="O158" i="57"/>
  <c r="O157" i="57"/>
  <c r="J157" i="57"/>
  <c r="H157" i="57"/>
  <c r="O184" i="57"/>
  <c r="O183" i="57"/>
  <c r="O182" i="57"/>
  <c r="O181" i="57"/>
  <c r="J181" i="57"/>
  <c r="H181" i="57"/>
  <c r="O180" i="57"/>
  <c r="O179" i="57"/>
  <c r="O178" i="57"/>
  <c r="O177" i="57"/>
  <c r="J177" i="57"/>
  <c r="H177" i="57"/>
  <c r="Q1741" i="57" l="1"/>
  <c r="Q1749" i="57"/>
  <c r="Q577" i="57"/>
  <c r="Q1413" i="57"/>
  <c r="Q1421" i="57"/>
  <c r="Q1737" i="57"/>
  <c r="Q1745" i="57"/>
  <c r="Q1417" i="57"/>
  <c r="Q1733" i="57"/>
  <c r="Q1241" i="57"/>
  <c r="Q1249" i="57"/>
  <c r="Q1237" i="57"/>
  <c r="Q1245" i="57"/>
  <c r="Q1729" i="57"/>
  <c r="Q249" i="57"/>
  <c r="Q533" i="57"/>
  <c r="Q585" i="57"/>
  <c r="R585" i="57" s="1"/>
  <c r="Q257" i="57"/>
  <c r="Q541" i="57"/>
  <c r="Q581" i="57"/>
  <c r="Q253" i="57"/>
  <c r="Q529" i="57"/>
  <c r="Q537" i="57"/>
  <c r="Q97" i="57"/>
  <c r="Q157" i="57"/>
  <c r="Q89" i="57"/>
  <c r="Q109" i="57"/>
  <c r="Q149" i="57"/>
  <c r="Q181" i="57"/>
  <c r="Q173" i="57"/>
  <c r="Q93" i="57"/>
  <c r="Q105" i="57"/>
  <c r="Q113" i="57"/>
  <c r="Q153" i="57"/>
  <c r="Q177" i="57"/>
  <c r="O1236" i="57" l="1"/>
  <c r="O1235" i="57"/>
  <c r="O1234" i="57"/>
  <c r="O1233" i="57"/>
  <c r="J1233" i="57"/>
  <c r="H1233" i="57"/>
  <c r="O1212" i="57"/>
  <c r="O1211" i="57"/>
  <c r="O1210" i="57"/>
  <c r="O1209" i="57"/>
  <c r="J1209" i="57"/>
  <c r="H1209" i="57"/>
  <c r="Q1209" i="57" l="1"/>
  <c r="Q1233" i="57"/>
  <c r="O552" i="57" l="1"/>
  <c r="O551" i="57"/>
  <c r="O550" i="57"/>
  <c r="O549" i="57"/>
  <c r="J549" i="57"/>
  <c r="H549" i="57"/>
  <c r="O548" i="57"/>
  <c r="O547" i="57"/>
  <c r="O546" i="57"/>
  <c r="O545" i="57"/>
  <c r="J545" i="57"/>
  <c r="H545" i="57"/>
  <c r="O248" i="57"/>
  <c r="O247" i="57"/>
  <c r="O246" i="57"/>
  <c r="O245" i="57"/>
  <c r="J245" i="57"/>
  <c r="H245" i="57"/>
  <c r="O556" i="57"/>
  <c r="O555" i="57"/>
  <c r="O554" i="57"/>
  <c r="O553" i="57"/>
  <c r="J553" i="57"/>
  <c r="H553" i="57"/>
  <c r="O88" i="57"/>
  <c r="O87" i="57"/>
  <c r="O86" i="57"/>
  <c r="O85" i="57"/>
  <c r="J85" i="57"/>
  <c r="H85" i="57"/>
  <c r="Q85" i="57" l="1"/>
  <c r="Q245" i="57"/>
  <c r="Q553" i="57"/>
  <c r="Q545" i="57"/>
  <c r="Q549" i="57"/>
  <c r="O84" i="57" l="1"/>
  <c r="O83" i="57"/>
  <c r="O82" i="57"/>
  <c r="O81" i="57"/>
  <c r="J81" i="57"/>
  <c r="H81" i="57"/>
  <c r="Q81" i="57" l="1"/>
  <c r="O244" i="57" l="1"/>
  <c r="O243" i="57"/>
  <c r="O242" i="57"/>
  <c r="O241" i="57"/>
  <c r="J241" i="57"/>
  <c r="H241" i="57"/>
  <c r="O196" i="57"/>
  <c r="O195" i="57"/>
  <c r="O194" i="57"/>
  <c r="O193" i="57"/>
  <c r="J193" i="57"/>
  <c r="H193" i="57"/>
  <c r="O192" i="57"/>
  <c r="O191" i="57"/>
  <c r="O190" i="57"/>
  <c r="O189" i="57"/>
  <c r="J189" i="57"/>
  <c r="H189" i="57"/>
  <c r="O188" i="57"/>
  <c r="O187" i="57"/>
  <c r="O186" i="57"/>
  <c r="O185" i="57"/>
  <c r="J185" i="57"/>
  <c r="H185" i="57"/>
  <c r="Q193" i="57" l="1"/>
  <c r="Q189" i="57"/>
  <c r="Q241" i="57"/>
  <c r="Q185" i="57"/>
  <c r="O18" i="57" l="1"/>
  <c r="O19" i="57"/>
  <c r="O20" i="57"/>
  <c r="H17" i="57" l="1"/>
  <c r="J17" i="57"/>
  <c r="O17" i="57"/>
  <c r="R14" i="57"/>
  <c r="F9" i="57"/>
  <c r="R1013" i="57" l="1"/>
  <c r="F1013" i="57" s="1"/>
  <c r="R1093" i="57"/>
  <c r="F1093" i="57" s="1"/>
  <c r="R1105" i="57"/>
  <c r="F1105" i="57" s="1"/>
  <c r="R1109" i="57"/>
  <c r="F1109" i="57" s="1"/>
  <c r="R1025" i="57"/>
  <c r="F1025" i="57" s="1"/>
  <c r="R1129" i="57"/>
  <c r="F1129" i="57" s="1"/>
  <c r="R1117" i="57"/>
  <c r="F1117" i="57" s="1"/>
  <c r="R1061" i="57"/>
  <c r="F1061" i="57" s="1"/>
  <c r="R1049" i="57"/>
  <c r="F1049" i="57" s="1"/>
  <c r="R1153" i="57"/>
  <c r="F1153" i="57" s="1"/>
  <c r="R1141" i="57"/>
  <c r="F1141" i="57" s="1"/>
  <c r="R1073" i="57"/>
  <c r="F1073" i="57" s="1"/>
  <c r="R1037" i="57"/>
  <c r="F1037" i="57" s="1"/>
  <c r="R1097" i="57"/>
  <c r="F1097" i="57" s="1"/>
  <c r="R1033" i="57"/>
  <c r="F1033" i="57" s="1"/>
  <c r="R1077" i="57"/>
  <c r="F1077" i="57" s="1"/>
  <c r="R1121" i="57"/>
  <c r="F1121" i="57" s="1"/>
  <c r="R1057" i="57"/>
  <c r="F1057" i="57" s="1"/>
  <c r="R1133" i="57"/>
  <c r="F1133" i="57" s="1"/>
  <c r="R1145" i="57"/>
  <c r="F1145" i="57" s="1"/>
  <c r="R1089" i="57"/>
  <c r="F1089" i="57" s="1"/>
  <c r="R1101" i="57"/>
  <c r="F1101" i="57" s="1"/>
  <c r="R1029" i="57"/>
  <c r="F1029" i="57" s="1"/>
  <c r="R1113" i="57"/>
  <c r="F1113" i="57" s="1"/>
  <c r="R1085" i="57"/>
  <c r="F1085" i="57" s="1"/>
  <c r="R1017" i="57"/>
  <c r="F1017" i="57" s="1"/>
  <c r="R1137" i="57"/>
  <c r="F1137" i="57" s="1"/>
  <c r="R1041" i="57"/>
  <c r="F1041" i="57" s="1"/>
  <c r="R1045" i="57"/>
  <c r="F1045" i="57" s="1"/>
  <c r="R1069" i="57"/>
  <c r="F1069" i="57" s="1"/>
  <c r="R1021" i="57"/>
  <c r="F1021" i="57" s="1"/>
  <c r="R1125" i="57"/>
  <c r="F1125" i="57" s="1"/>
  <c r="R1065" i="57"/>
  <c r="F1065" i="57" s="1"/>
  <c r="R1149" i="57"/>
  <c r="F1149" i="57" s="1"/>
  <c r="R1081" i="57"/>
  <c r="F1081" i="57" s="1"/>
  <c r="S1013" i="57"/>
  <c r="T1013" i="57" s="1"/>
  <c r="P1013" i="57"/>
  <c r="R229" i="57"/>
  <c r="F229" i="57" s="1"/>
  <c r="R221" i="57"/>
  <c r="F221" i="57" s="1"/>
  <c r="R237" i="57"/>
  <c r="F237" i="57" s="1"/>
  <c r="R233" i="57"/>
  <c r="F233" i="57" s="1"/>
  <c r="R225" i="57"/>
  <c r="F225" i="57" s="1"/>
  <c r="R1381" i="57"/>
  <c r="F1381" i="57" s="1"/>
  <c r="R1385" i="57"/>
  <c r="F1385" i="57" s="1"/>
  <c r="R1377" i="57"/>
  <c r="F1377" i="57" s="1"/>
  <c r="R1389" i="57"/>
  <c r="F1389" i="57" s="1"/>
  <c r="R1373" i="57"/>
  <c r="F1373" i="57" s="1"/>
  <c r="R1393" i="57"/>
  <c r="F1393" i="57" s="1"/>
  <c r="R1397" i="57"/>
  <c r="F1397" i="57" s="1"/>
  <c r="R1369" i="57"/>
  <c r="F1369" i="57" s="1"/>
  <c r="R1361" i="57"/>
  <c r="F1361" i="57" s="1"/>
  <c r="P1361" i="57" s="1"/>
  <c r="R1353" i="57"/>
  <c r="F1353" i="57" s="1"/>
  <c r="R1357" i="57"/>
  <c r="F1357" i="57" s="1"/>
  <c r="S1361" i="57"/>
  <c r="T1361" i="57" s="1"/>
  <c r="R1309" i="57"/>
  <c r="F1309" i="57" s="1"/>
  <c r="S1309" i="57" s="1"/>
  <c r="T1309" i="57" s="1"/>
  <c r="R1345" i="57"/>
  <c r="F1345" i="57" s="1"/>
  <c r="R1009" i="57"/>
  <c r="F1009" i="57" s="1"/>
  <c r="P1009" i="57" s="1"/>
  <c r="R1285" i="57"/>
  <c r="F1285" i="57" s="1"/>
  <c r="R829" i="57"/>
  <c r="F829" i="57" s="1"/>
  <c r="R817" i="57"/>
  <c r="F817" i="57" s="1"/>
  <c r="R837" i="57"/>
  <c r="F837" i="57" s="1"/>
  <c r="R825" i="57"/>
  <c r="F825" i="57" s="1"/>
  <c r="R845" i="57"/>
  <c r="F845" i="57" s="1"/>
  <c r="R833" i="57"/>
  <c r="F833" i="57" s="1"/>
  <c r="R813" i="57"/>
  <c r="F813" i="57" s="1"/>
  <c r="R841" i="57"/>
  <c r="F841" i="57" s="1"/>
  <c r="R849" i="57"/>
  <c r="F849" i="57" s="1"/>
  <c r="R821" i="57"/>
  <c r="F821" i="57" s="1"/>
  <c r="R873" i="57"/>
  <c r="F873" i="57" s="1"/>
  <c r="R853" i="57"/>
  <c r="F853" i="57" s="1"/>
  <c r="R869" i="57"/>
  <c r="F869" i="57" s="1"/>
  <c r="R885" i="57"/>
  <c r="F885" i="57" s="1"/>
  <c r="R857" i="57"/>
  <c r="F857" i="57" s="1"/>
  <c r="R889" i="57"/>
  <c r="F889" i="57" s="1"/>
  <c r="R877" i="57"/>
  <c r="F877" i="57" s="1"/>
  <c r="R865" i="57"/>
  <c r="F865" i="57" s="1"/>
  <c r="R861" i="57"/>
  <c r="F861" i="57" s="1"/>
  <c r="R881" i="57"/>
  <c r="F881" i="57" s="1"/>
  <c r="F893" i="57"/>
  <c r="R925" i="57"/>
  <c r="F925" i="57" s="1"/>
  <c r="R909" i="57"/>
  <c r="F909" i="57" s="1"/>
  <c r="F897" i="57"/>
  <c r="R917" i="57"/>
  <c r="F917" i="57" s="1"/>
  <c r="R901" i="57"/>
  <c r="F901" i="57" s="1"/>
  <c r="R905" i="57"/>
  <c r="F905" i="57" s="1"/>
  <c r="R913" i="57"/>
  <c r="F913" i="57" s="1"/>
  <c r="R921" i="57"/>
  <c r="F921" i="57" s="1"/>
  <c r="R929" i="57"/>
  <c r="F929" i="57" s="1"/>
  <c r="R969" i="57"/>
  <c r="F969" i="57" s="1"/>
  <c r="R937" i="57"/>
  <c r="F937" i="57" s="1"/>
  <c r="R941" i="57"/>
  <c r="F941" i="57" s="1"/>
  <c r="R953" i="57"/>
  <c r="F953" i="57" s="1"/>
  <c r="R957" i="57"/>
  <c r="F957" i="57" s="1"/>
  <c r="R949" i="57"/>
  <c r="F949" i="57" s="1"/>
  <c r="R965" i="57"/>
  <c r="F965" i="57" s="1"/>
  <c r="R945" i="57"/>
  <c r="F945" i="57" s="1"/>
  <c r="R933" i="57"/>
  <c r="F933" i="57" s="1"/>
  <c r="R961" i="57"/>
  <c r="F961" i="57" s="1"/>
  <c r="R981" i="57"/>
  <c r="F981" i="57" s="1"/>
  <c r="R977" i="57"/>
  <c r="F977" i="57" s="1"/>
  <c r="R997" i="57"/>
  <c r="F997" i="57" s="1"/>
  <c r="R985" i="57"/>
  <c r="F985" i="57" s="1"/>
  <c r="R989" i="57"/>
  <c r="F989" i="57" s="1"/>
  <c r="R993" i="57"/>
  <c r="F993" i="57" s="1"/>
  <c r="R973" i="57"/>
  <c r="F973" i="57" s="1"/>
  <c r="R1001" i="57"/>
  <c r="F1001" i="57" s="1"/>
  <c r="R1005" i="57"/>
  <c r="F1005" i="57" s="1"/>
  <c r="R801" i="57"/>
  <c r="F801" i="57" s="1"/>
  <c r="S801" i="57" s="1"/>
  <c r="T801" i="57" s="1"/>
  <c r="R809" i="57"/>
  <c r="F809" i="57" s="1"/>
  <c r="R785" i="57"/>
  <c r="F785" i="57" s="1"/>
  <c r="R793" i="57"/>
  <c r="F793" i="57" s="1"/>
  <c r="R777" i="57"/>
  <c r="F777" i="57" s="1"/>
  <c r="R773" i="57"/>
  <c r="F773" i="57" s="1"/>
  <c r="R805" i="57"/>
  <c r="F805" i="57" s="1"/>
  <c r="R789" i="57"/>
  <c r="F789" i="57" s="1"/>
  <c r="R797" i="57"/>
  <c r="F797" i="57" s="1"/>
  <c r="R781" i="57"/>
  <c r="F781" i="57" s="1"/>
  <c r="R769" i="57"/>
  <c r="F769" i="57" s="1"/>
  <c r="R677" i="57"/>
  <c r="F677" i="57" s="1"/>
  <c r="S677" i="57" s="1"/>
  <c r="T677" i="57" s="1"/>
  <c r="R761" i="57"/>
  <c r="F761" i="57" s="1"/>
  <c r="R765" i="57"/>
  <c r="F765" i="57" s="1"/>
  <c r="R329" i="57"/>
  <c r="F329" i="57" s="1"/>
  <c r="R361" i="57"/>
  <c r="F361" i="57" s="1"/>
  <c r="R337" i="57"/>
  <c r="F337" i="57" s="1"/>
  <c r="R333" i="57"/>
  <c r="F333" i="57" s="1"/>
  <c r="R353" i="57"/>
  <c r="F353" i="57" s="1"/>
  <c r="R345" i="57"/>
  <c r="F345" i="57" s="1"/>
  <c r="R341" i="57"/>
  <c r="F341" i="57" s="1"/>
  <c r="R349" i="57"/>
  <c r="F349" i="57" s="1"/>
  <c r="R357" i="57"/>
  <c r="F357" i="57" s="1"/>
  <c r="R325" i="57"/>
  <c r="F325" i="57" s="1"/>
  <c r="R397" i="57"/>
  <c r="F397" i="57" s="1"/>
  <c r="R389" i="57"/>
  <c r="F389" i="57" s="1"/>
  <c r="R381" i="57"/>
  <c r="F381" i="57" s="1"/>
  <c r="R373" i="57"/>
  <c r="F373" i="57" s="1"/>
  <c r="R369" i="57"/>
  <c r="F369" i="57" s="1"/>
  <c r="R385" i="57"/>
  <c r="F385" i="57" s="1"/>
  <c r="R401" i="57"/>
  <c r="F401" i="57" s="1"/>
  <c r="R365" i="57"/>
  <c r="F365" i="57" s="1"/>
  <c r="R393" i="57"/>
  <c r="F393" i="57" s="1"/>
  <c r="R377" i="57"/>
  <c r="F377" i="57" s="1"/>
  <c r="R441" i="57"/>
  <c r="F441" i="57" s="1"/>
  <c r="R425" i="57"/>
  <c r="F425" i="57" s="1"/>
  <c r="R437" i="57"/>
  <c r="F437" i="57" s="1"/>
  <c r="R409" i="57"/>
  <c r="F409" i="57" s="1"/>
  <c r="R417" i="57"/>
  <c r="F417" i="57" s="1"/>
  <c r="R413" i="57"/>
  <c r="F413" i="57" s="1"/>
  <c r="R405" i="57"/>
  <c r="F405" i="57" s="1"/>
  <c r="R433" i="57"/>
  <c r="F433" i="57" s="1"/>
  <c r="R429" i="57"/>
  <c r="F429" i="57" s="1"/>
  <c r="R421" i="57"/>
  <c r="F421" i="57" s="1"/>
  <c r="R457" i="57"/>
  <c r="F457" i="57" s="1"/>
  <c r="R469" i="57"/>
  <c r="F469" i="57" s="1"/>
  <c r="R481" i="57"/>
  <c r="F481" i="57" s="1"/>
  <c r="R477" i="57"/>
  <c r="F477" i="57" s="1"/>
  <c r="R461" i="57"/>
  <c r="F461" i="57" s="1"/>
  <c r="R445" i="57"/>
  <c r="F445" i="57" s="1"/>
  <c r="R465" i="57"/>
  <c r="F465" i="57" s="1"/>
  <c r="R473" i="57"/>
  <c r="F473" i="57" s="1"/>
  <c r="R449" i="57"/>
  <c r="F449" i="57" s="1"/>
  <c r="R453" i="57"/>
  <c r="F453" i="57" s="1"/>
  <c r="R493" i="57"/>
  <c r="F493" i="57" s="1"/>
  <c r="R489" i="57"/>
  <c r="F489" i="57" s="1"/>
  <c r="R509" i="57"/>
  <c r="F509" i="57" s="1"/>
  <c r="R321" i="57"/>
  <c r="F321" i="57" s="1"/>
  <c r="R513" i="57"/>
  <c r="F513" i="57" s="1"/>
  <c r="R501" i="57"/>
  <c r="F501" i="57" s="1"/>
  <c r="R505" i="57"/>
  <c r="F505" i="57" s="1"/>
  <c r="R497" i="57"/>
  <c r="F497" i="57" s="1"/>
  <c r="R517" i="57"/>
  <c r="F517" i="57" s="1"/>
  <c r="R485" i="57"/>
  <c r="F485" i="57" s="1"/>
  <c r="R301" i="57"/>
  <c r="F301" i="57" s="1"/>
  <c r="R309" i="57"/>
  <c r="F309" i="57" s="1"/>
  <c r="R273" i="57"/>
  <c r="F273" i="57" s="1"/>
  <c r="R305" i="57"/>
  <c r="F305" i="57" s="1"/>
  <c r="R277" i="57"/>
  <c r="F277" i="57" s="1"/>
  <c r="R317" i="57"/>
  <c r="F317" i="57" s="1"/>
  <c r="R269" i="57"/>
  <c r="F269" i="57" s="1"/>
  <c r="R297" i="57"/>
  <c r="F297" i="57" s="1"/>
  <c r="R289" i="57"/>
  <c r="F289" i="57" s="1"/>
  <c r="R285" i="57"/>
  <c r="F285" i="57" s="1"/>
  <c r="R281" i="57"/>
  <c r="F281" i="57" s="1"/>
  <c r="R293" i="57"/>
  <c r="F293" i="57" s="1"/>
  <c r="R313" i="57"/>
  <c r="F313" i="57" s="1"/>
  <c r="R265" i="57"/>
  <c r="F265" i="57" s="1"/>
  <c r="R261" i="57"/>
  <c r="F261" i="57" s="1"/>
  <c r="R205" i="57"/>
  <c r="F205" i="57" s="1"/>
  <c r="R217" i="57"/>
  <c r="F217" i="57" s="1"/>
  <c r="R201" i="57"/>
  <c r="F201" i="57" s="1"/>
  <c r="R209" i="57"/>
  <c r="F209" i="57" s="1"/>
  <c r="R213" i="57"/>
  <c r="F213" i="57" s="1"/>
  <c r="R165" i="57"/>
  <c r="F165" i="57" s="1"/>
  <c r="R161" i="57"/>
  <c r="F161" i="57" s="1"/>
  <c r="R169" i="57"/>
  <c r="F169" i="57" s="1"/>
  <c r="R1689" i="57"/>
  <c r="F1689" i="57" s="1"/>
  <c r="R1693" i="57"/>
  <c r="F1693" i="57" s="1"/>
  <c r="R1681" i="57"/>
  <c r="F1681" i="57" s="1"/>
  <c r="R1685" i="57"/>
  <c r="F1685" i="57" s="1"/>
  <c r="R1617" i="57"/>
  <c r="F1617" i="57" s="1"/>
  <c r="R1609" i="57"/>
  <c r="F1609" i="57" s="1"/>
  <c r="R1629" i="57"/>
  <c r="F1629" i="57" s="1"/>
  <c r="R1621" i="57"/>
  <c r="F1621" i="57" s="1"/>
  <c r="R1613" i="57"/>
  <c r="F1613" i="57" s="1"/>
  <c r="R1625" i="57"/>
  <c r="F1625" i="57" s="1"/>
  <c r="R1641" i="57"/>
  <c r="F1641" i="57" s="1"/>
  <c r="R1645" i="57"/>
  <c r="F1645" i="57" s="1"/>
  <c r="R1637" i="57"/>
  <c r="F1637" i="57" s="1"/>
  <c r="R1653" i="57"/>
  <c r="F1653" i="57" s="1"/>
  <c r="R1633" i="57"/>
  <c r="F1633" i="57" s="1"/>
  <c r="R1649" i="57"/>
  <c r="F1649" i="57" s="1"/>
  <c r="R1661" i="57"/>
  <c r="F1661" i="57" s="1"/>
  <c r="R1677" i="57"/>
  <c r="F1677" i="57" s="1"/>
  <c r="R1665" i="57"/>
  <c r="F1665" i="57" s="1"/>
  <c r="R1605" i="57"/>
  <c r="F1605" i="57" s="1"/>
  <c r="R1657" i="57"/>
  <c r="F1657" i="57" s="1"/>
  <c r="R1673" i="57"/>
  <c r="F1673" i="57" s="1"/>
  <c r="R1669" i="57"/>
  <c r="F1669" i="57" s="1"/>
  <c r="R1573" i="57"/>
  <c r="F1573" i="57" s="1"/>
  <c r="P1573" i="57" s="1"/>
  <c r="R1577" i="57"/>
  <c r="F1577" i="57" s="1"/>
  <c r="R1597" i="57"/>
  <c r="F1597" i="57" s="1"/>
  <c r="R1601" i="57"/>
  <c r="F1601" i="57" s="1"/>
  <c r="R1589" i="57"/>
  <c r="F1589" i="57" s="1"/>
  <c r="R1585" i="57"/>
  <c r="F1585" i="57" s="1"/>
  <c r="R1581" i="57"/>
  <c r="F1581" i="57" s="1"/>
  <c r="R1593" i="57"/>
  <c r="F1593" i="57" s="1"/>
  <c r="R1517" i="57"/>
  <c r="F1517" i="57" s="1"/>
  <c r="R1513" i="57"/>
  <c r="F1513" i="57" s="1"/>
  <c r="R1521" i="57"/>
  <c r="F1521" i="57" s="1"/>
  <c r="R1529" i="57"/>
  <c r="F1529" i="57" s="1"/>
  <c r="R1533" i="57"/>
  <c r="F1533" i="57" s="1"/>
  <c r="R1525" i="57"/>
  <c r="F1525" i="57" s="1"/>
  <c r="R1541" i="57"/>
  <c r="F1541" i="57" s="1"/>
  <c r="R1537" i="57"/>
  <c r="F1537" i="57" s="1"/>
  <c r="R1545" i="57"/>
  <c r="F1545" i="57" s="1"/>
  <c r="R1553" i="57"/>
  <c r="F1553" i="57" s="1"/>
  <c r="R1557" i="57"/>
  <c r="F1557" i="57" s="1"/>
  <c r="R1549" i="57"/>
  <c r="F1549" i="57" s="1"/>
  <c r="R1489" i="57"/>
  <c r="F1489" i="57" s="1"/>
  <c r="P1489" i="57" s="1"/>
  <c r="R1509" i="57"/>
  <c r="F1509" i="57" s="1"/>
  <c r="R1565" i="57"/>
  <c r="F1565" i="57" s="1"/>
  <c r="R1561" i="57"/>
  <c r="F1561" i="57" s="1"/>
  <c r="R1569" i="57"/>
  <c r="F1569" i="57" s="1"/>
  <c r="R1493" i="57"/>
  <c r="F1493" i="57" s="1"/>
  <c r="R1501" i="57"/>
  <c r="F1501" i="57" s="1"/>
  <c r="R1497" i="57"/>
  <c r="F1497" i="57" s="1"/>
  <c r="R1505" i="57"/>
  <c r="F1505" i="57" s="1"/>
  <c r="R1301" i="57"/>
  <c r="F1301" i="57" s="1"/>
  <c r="R1297" i="57"/>
  <c r="F1297" i="57" s="1"/>
  <c r="R1305" i="57"/>
  <c r="F1305" i="57" s="1"/>
  <c r="R1293" i="57"/>
  <c r="F1293" i="57" s="1"/>
  <c r="R1313" i="57"/>
  <c r="F1313" i="57" s="1"/>
  <c r="R1289" i="57"/>
  <c r="F1289" i="57" s="1"/>
  <c r="R1281" i="57"/>
  <c r="F1281" i="57" s="1"/>
  <c r="R1277" i="57"/>
  <c r="F1277" i="57" s="1"/>
  <c r="P1277" i="57" s="1"/>
  <c r="R1273" i="57"/>
  <c r="F1273" i="57" s="1"/>
  <c r="F1169" i="57"/>
  <c r="F1173" i="57"/>
  <c r="R1189" i="57"/>
  <c r="F1189" i="57" s="1"/>
  <c r="F1165" i="57"/>
  <c r="R1197" i="57"/>
  <c r="F1197" i="57" s="1"/>
  <c r="R1193" i="57"/>
  <c r="F1193" i="57" s="1"/>
  <c r="F1185" i="57"/>
  <c r="F1181" i="57"/>
  <c r="R1201" i="57"/>
  <c r="F1201" i="57" s="1"/>
  <c r="F1177" i="57"/>
  <c r="R1157" i="57"/>
  <c r="F1157" i="57" s="1"/>
  <c r="R1161" i="57"/>
  <c r="F1161" i="57" s="1"/>
  <c r="R53" i="57"/>
  <c r="F53" i="57" s="1"/>
  <c r="R69" i="57"/>
  <c r="F69" i="57" s="1"/>
  <c r="R41" i="57"/>
  <c r="F41" i="57" s="1"/>
  <c r="F57" i="57"/>
  <c r="R45" i="57"/>
  <c r="F45" i="57" s="1"/>
  <c r="R65" i="57"/>
  <c r="F65" i="57" s="1"/>
  <c r="R61" i="57"/>
  <c r="F61" i="57" s="1"/>
  <c r="R49" i="57"/>
  <c r="F49" i="57" s="1"/>
  <c r="R73" i="57"/>
  <c r="F73" i="57" s="1"/>
  <c r="R33" i="57"/>
  <c r="F33" i="57" s="1"/>
  <c r="R37" i="57"/>
  <c r="F37" i="57" s="1"/>
  <c r="R29" i="57"/>
  <c r="F29" i="57" s="1"/>
  <c r="R25" i="57"/>
  <c r="F25" i="57" s="1"/>
  <c r="P25" i="57" s="1"/>
  <c r="R21" i="57"/>
  <c r="F21" i="57" s="1"/>
  <c r="R1709" i="57"/>
  <c r="F1709" i="57" s="1"/>
  <c r="P1709" i="57" s="1"/>
  <c r="R77" i="57"/>
  <c r="F77" i="57" s="1"/>
  <c r="R1701" i="57"/>
  <c r="F1701" i="57" s="1"/>
  <c r="R1725" i="57"/>
  <c r="F1725" i="57" s="1"/>
  <c r="R1721" i="57"/>
  <c r="F1721" i="57" s="1"/>
  <c r="R1705" i="57"/>
  <c r="F1705" i="57" s="1"/>
  <c r="R1717" i="57"/>
  <c r="F1717" i="57" s="1"/>
  <c r="R1713" i="57"/>
  <c r="F1713" i="57" s="1"/>
  <c r="R1477" i="57"/>
  <c r="F1477" i="57" s="1"/>
  <c r="R1473" i="57"/>
  <c r="F1473" i="57" s="1"/>
  <c r="R1429" i="57"/>
  <c r="F1429" i="57" s="1"/>
  <c r="R1445" i="57"/>
  <c r="F1445" i="57" s="1"/>
  <c r="R1437" i="57"/>
  <c r="F1437" i="57" s="1"/>
  <c r="R1433" i="57"/>
  <c r="F1433" i="57" s="1"/>
  <c r="R1449" i="57"/>
  <c r="F1449" i="57" s="1"/>
  <c r="R1441" i="57"/>
  <c r="F1441" i="57" s="1"/>
  <c r="R1425" i="57"/>
  <c r="F1425" i="57" s="1"/>
  <c r="R1485" i="57"/>
  <c r="F1485" i="57" s="1"/>
  <c r="R1453" i="57"/>
  <c r="F1453" i="57" s="1"/>
  <c r="R1457" i="57"/>
  <c r="F1457" i="57" s="1"/>
  <c r="R1481" i="57"/>
  <c r="F1481" i="57" s="1"/>
  <c r="R1469" i="57"/>
  <c r="F1469" i="57" s="1"/>
  <c r="R1461" i="57"/>
  <c r="F1461" i="57" s="1"/>
  <c r="R1465" i="57"/>
  <c r="F1465" i="57" s="1"/>
  <c r="R1365" i="57"/>
  <c r="F1365" i="57" s="1"/>
  <c r="R1349" i="57"/>
  <c r="F1349" i="57" s="1"/>
  <c r="R1337" i="57"/>
  <c r="F1337" i="57" s="1"/>
  <c r="P1337" i="57" s="1"/>
  <c r="R1401" i="57"/>
  <c r="F1401" i="57" s="1"/>
  <c r="R1405" i="57"/>
  <c r="F1405" i="57" s="1"/>
  <c r="R1333" i="57"/>
  <c r="F1333" i="57" s="1"/>
  <c r="P1333" i="57" s="1"/>
  <c r="R1325" i="57"/>
  <c r="F1325" i="57" s="1"/>
  <c r="R1317" i="57"/>
  <c r="F1317" i="57" s="1"/>
  <c r="R1321" i="57"/>
  <c r="F1321" i="57" s="1"/>
  <c r="R1265" i="57"/>
  <c r="F1265" i="57" s="1"/>
  <c r="S1265" i="57" s="1"/>
  <c r="T1265" i="57" s="1"/>
  <c r="R1261" i="57"/>
  <c r="F1261" i="57" s="1"/>
  <c r="R1257" i="57"/>
  <c r="F1257" i="57" s="1"/>
  <c r="R1225" i="57"/>
  <c r="F1225" i="57" s="1"/>
  <c r="R1217" i="57"/>
  <c r="F1217" i="57" s="1"/>
  <c r="R1213" i="57"/>
  <c r="F1213" i="57" s="1"/>
  <c r="R1221" i="57"/>
  <c r="F1221" i="57" s="1"/>
  <c r="R1229" i="57"/>
  <c r="F1229" i="57" s="1"/>
  <c r="R569" i="57"/>
  <c r="F569" i="57" s="1"/>
  <c r="S569" i="57" s="1"/>
  <c r="T569" i="57" s="1"/>
  <c r="R673" i="57"/>
  <c r="F673" i="57" s="1"/>
  <c r="R525" i="57"/>
  <c r="F525" i="57" s="1"/>
  <c r="S525" i="57" s="1"/>
  <c r="T525" i="57" s="1"/>
  <c r="R521" i="57"/>
  <c r="F521" i="57" s="1"/>
  <c r="R141" i="57"/>
  <c r="F141" i="57" s="1"/>
  <c r="S141" i="57" s="1"/>
  <c r="T141" i="57" s="1"/>
  <c r="R137" i="57"/>
  <c r="F137" i="57" s="1"/>
  <c r="R1697" i="57"/>
  <c r="F1697" i="57" s="1"/>
  <c r="S1697" i="57" s="1"/>
  <c r="T1697" i="57" s="1"/>
  <c r="R101" i="57"/>
  <c r="F101" i="57" s="1"/>
  <c r="R1269" i="57"/>
  <c r="F1269" i="57" s="1"/>
  <c r="R1253" i="57"/>
  <c r="F1253" i="57" s="1"/>
  <c r="R1329" i="57"/>
  <c r="F1329" i="57" s="1"/>
  <c r="R1341" i="57"/>
  <c r="F1341" i="57" s="1"/>
  <c r="R757" i="57"/>
  <c r="F757" i="57" s="1"/>
  <c r="R745" i="57"/>
  <c r="F745" i="57" s="1"/>
  <c r="R749" i="57"/>
  <c r="F749" i="57" s="1"/>
  <c r="R753" i="57"/>
  <c r="F753" i="57" s="1"/>
  <c r="R685" i="57"/>
  <c r="F685" i="57" s="1"/>
  <c r="S685" i="57" s="1"/>
  <c r="T685" i="57" s="1"/>
  <c r="R725" i="57"/>
  <c r="F725" i="57" s="1"/>
  <c r="R733" i="57"/>
  <c r="F733" i="57" s="1"/>
  <c r="R737" i="57"/>
  <c r="F737" i="57" s="1"/>
  <c r="R729" i="57"/>
  <c r="F729" i="57" s="1"/>
  <c r="R721" i="57"/>
  <c r="F721" i="57" s="1"/>
  <c r="R741" i="57"/>
  <c r="F741" i="57" s="1"/>
  <c r="R689" i="57"/>
  <c r="F689" i="57" s="1"/>
  <c r="R705" i="57"/>
  <c r="F705" i="57" s="1"/>
  <c r="R693" i="57"/>
  <c r="F693" i="57" s="1"/>
  <c r="R713" i="57"/>
  <c r="F713" i="57" s="1"/>
  <c r="R697" i="57"/>
  <c r="F697" i="57" s="1"/>
  <c r="R717" i="57"/>
  <c r="F717" i="57" s="1"/>
  <c r="R701" i="57"/>
  <c r="F701" i="57" s="1"/>
  <c r="R709" i="57"/>
  <c r="F709" i="57" s="1"/>
  <c r="R669" i="57"/>
  <c r="F669" i="57" s="1"/>
  <c r="R661" i="57"/>
  <c r="F661" i="57" s="1"/>
  <c r="R681" i="57"/>
  <c r="F681" i="57" s="1"/>
  <c r="R665" i="57"/>
  <c r="F665" i="57" s="1"/>
  <c r="R653" i="57"/>
  <c r="F653" i="57" s="1"/>
  <c r="R657" i="57"/>
  <c r="F657" i="57" s="1"/>
  <c r="R629" i="57"/>
  <c r="F629" i="57" s="1"/>
  <c r="R637" i="57"/>
  <c r="F637" i="57" s="1"/>
  <c r="R649" i="57"/>
  <c r="F649" i="57" s="1"/>
  <c r="R625" i="57"/>
  <c r="F625" i="57" s="1"/>
  <c r="R621" i="57"/>
  <c r="F621" i="57" s="1"/>
  <c r="R633" i="57"/>
  <c r="F633" i="57" s="1"/>
  <c r="R641" i="57"/>
  <c r="F641" i="57" s="1"/>
  <c r="R645" i="57"/>
  <c r="F645" i="57" s="1"/>
  <c r="R617" i="57"/>
  <c r="F617" i="57" s="1"/>
  <c r="F593" i="57"/>
  <c r="R605" i="57"/>
  <c r="F605" i="57" s="1"/>
  <c r="R597" i="57"/>
  <c r="F597" i="57" s="1"/>
  <c r="R613" i="57"/>
  <c r="F613" i="57" s="1"/>
  <c r="R609" i="57"/>
  <c r="F609" i="57" s="1"/>
  <c r="F589" i="57"/>
  <c r="R601" i="57"/>
  <c r="F601" i="57" s="1"/>
  <c r="R245" i="57"/>
  <c r="F245" i="57" s="1"/>
  <c r="R197" i="57"/>
  <c r="F197" i="57" s="1"/>
  <c r="S197" i="57" s="1"/>
  <c r="T197" i="57" s="1"/>
  <c r="R565" i="57"/>
  <c r="F565" i="57" s="1"/>
  <c r="R561" i="57"/>
  <c r="F561" i="57" s="1"/>
  <c r="R557" i="57"/>
  <c r="F557" i="57" s="1"/>
  <c r="R573" i="57"/>
  <c r="F573" i="57" s="1"/>
  <c r="R145" i="57"/>
  <c r="F145" i="57" s="1"/>
  <c r="R129" i="57"/>
  <c r="F129" i="57" s="1"/>
  <c r="R125" i="57"/>
  <c r="F125" i="57" s="1"/>
  <c r="R121" i="57"/>
  <c r="F121" i="57" s="1"/>
  <c r="R117" i="57"/>
  <c r="F117" i="57" s="1"/>
  <c r="R133" i="57"/>
  <c r="F133" i="57" s="1"/>
  <c r="R1409" i="57"/>
  <c r="F1409" i="57" s="1"/>
  <c r="R1205" i="57"/>
  <c r="F1205" i="57" s="1"/>
  <c r="R1741" i="57"/>
  <c r="F1741" i="57" s="1"/>
  <c r="R1749" i="57"/>
  <c r="F1749" i="57" s="1"/>
  <c r="R1413" i="57"/>
  <c r="F1413" i="57" s="1"/>
  <c r="R1733" i="57"/>
  <c r="F1733" i="57" s="1"/>
  <c r="R1245" i="57"/>
  <c r="F1245" i="57" s="1"/>
  <c r="R1237" i="57"/>
  <c r="F1237" i="57" s="1"/>
  <c r="R1421" i="57"/>
  <c r="F1421" i="57" s="1"/>
  <c r="R1417" i="57"/>
  <c r="F1417" i="57" s="1"/>
  <c r="R1737" i="57"/>
  <c r="F1737" i="57" s="1"/>
  <c r="R1249" i="57"/>
  <c r="F1249" i="57" s="1"/>
  <c r="R1241" i="57"/>
  <c r="F1241" i="57" s="1"/>
  <c r="R1745" i="57"/>
  <c r="F1745" i="57" s="1"/>
  <c r="R1729" i="57"/>
  <c r="F1729" i="57" s="1"/>
  <c r="R577" i="57"/>
  <c r="F577" i="57" s="1"/>
  <c r="R581" i="57"/>
  <c r="F581" i="57" s="1"/>
  <c r="F585" i="57"/>
  <c r="R541" i="57"/>
  <c r="F541" i="57" s="1"/>
  <c r="R249" i="57"/>
  <c r="F249" i="57" s="1"/>
  <c r="R257" i="57"/>
  <c r="F257" i="57" s="1"/>
  <c r="R533" i="57"/>
  <c r="F533" i="57" s="1"/>
  <c r="R537" i="57"/>
  <c r="F537" i="57" s="1"/>
  <c r="R529" i="57"/>
  <c r="F529" i="57" s="1"/>
  <c r="R253" i="57"/>
  <c r="F253" i="57" s="1"/>
  <c r="R89" i="57"/>
  <c r="F89" i="57" s="1"/>
  <c r="R105" i="57"/>
  <c r="F105" i="57" s="1"/>
  <c r="R93" i="57"/>
  <c r="F93" i="57" s="1"/>
  <c r="R109" i="57"/>
  <c r="F109" i="57" s="1"/>
  <c r="R153" i="57"/>
  <c r="F153" i="57" s="1"/>
  <c r="R157" i="57"/>
  <c r="F157" i="57" s="1"/>
  <c r="R173" i="57"/>
  <c r="F173" i="57" s="1"/>
  <c r="R113" i="57"/>
  <c r="F113" i="57" s="1"/>
  <c r="R149" i="57"/>
  <c r="F149" i="57" s="1"/>
  <c r="R181" i="57"/>
  <c r="F181" i="57" s="1"/>
  <c r="R97" i="57"/>
  <c r="F97" i="57" s="1"/>
  <c r="R177" i="57"/>
  <c r="F177" i="57" s="1"/>
  <c r="R1233" i="57"/>
  <c r="F1233" i="57" s="1"/>
  <c r="R1209" i="57"/>
  <c r="F1209" i="57" s="1"/>
  <c r="R545" i="57"/>
  <c r="F545" i="57" s="1"/>
  <c r="R549" i="57"/>
  <c r="F549" i="57" s="1"/>
  <c r="R553" i="57"/>
  <c r="F553" i="57" s="1"/>
  <c r="R85" i="57"/>
  <c r="F85" i="57" s="1"/>
  <c r="R81" i="57"/>
  <c r="F81" i="57" s="1"/>
  <c r="R189" i="57"/>
  <c r="F189" i="57" s="1"/>
  <c r="P189" i="57" s="1"/>
  <c r="R185" i="57"/>
  <c r="F185" i="57" s="1"/>
  <c r="P185" i="57" s="1"/>
  <c r="R241" i="57"/>
  <c r="F241" i="57" s="1"/>
  <c r="P241" i="57" s="1"/>
  <c r="R193" i="57"/>
  <c r="F193" i="57" s="1"/>
  <c r="P193" i="57" s="1"/>
  <c r="Q17" i="57"/>
  <c r="R17" i="57" s="1"/>
  <c r="F17" i="57" s="1"/>
  <c r="P17" i="57" s="1"/>
  <c r="S1113" i="57" l="1"/>
  <c r="T1113" i="57" s="1"/>
  <c r="P1113" i="57"/>
  <c r="S1073" i="57"/>
  <c r="T1073" i="57" s="1"/>
  <c r="P1073" i="57"/>
  <c r="S1081" i="57"/>
  <c r="T1081" i="57" s="1"/>
  <c r="P1081" i="57"/>
  <c r="S1029" i="57"/>
  <c r="T1029" i="57" s="1"/>
  <c r="P1029" i="57"/>
  <c r="S1141" i="57"/>
  <c r="T1141" i="57" s="1"/>
  <c r="P1141" i="57"/>
  <c r="S1149" i="57"/>
  <c r="T1149" i="57" s="1"/>
  <c r="P1149" i="57"/>
  <c r="S1101" i="57"/>
  <c r="T1101" i="57" s="1"/>
  <c r="P1101" i="57"/>
  <c r="S1153" i="57"/>
  <c r="T1153" i="57" s="1"/>
  <c r="P1153" i="57"/>
  <c r="S1065" i="57"/>
  <c r="T1065" i="57" s="1"/>
  <c r="P1065" i="57"/>
  <c r="S1089" i="57"/>
  <c r="T1089" i="57" s="1"/>
  <c r="P1089" i="57"/>
  <c r="S1049" i="57"/>
  <c r="T1049" i="57" s="1"/>
  <c r="P1049" i="57"/>
  <c r="S1125" i="57"/>
  <c r="T1125" i="57" s="1"/>
  <c r="P1125" i="57"/>
  <c r="S1145" i="57"/>
  <c r="T1145" i="57" s="1"/>
  <c r="P1145" i="57"/>
  <c r="S1061" i="57"/>
  <c r="T1061" i="57" s="1"/>
  <c r="P1061" i="57"/>
  <c r="S1021" i="57"/>
  <c r="T1021" i="57" s="1"/>
  <c r="P1021" i="57"/>
  <c r="S1133" i="57"/>
  <c r="T1133" i="57" s="1"/>
  <c r="P1133" i="57"/>
  <c r="S1117" i="57"/>
  <c r="T1117" i="57" s="1"/>
  <c r="P1117" i="57"/>
  <c r="S1069" i="57"/>
  <c r="T1069" i="57" s="1"/>
  <c r="P1069" i="57"/>
  <c r="S1057" i="57"/>
  <c r="T1057" i="57" s="1"/>
  <c r="P1057" i="57"/>
  <c r="S1129" i="57"/>
  <c r="T1129" i="57" s="1"/>
  <c r="P1129" i="57"/>
  <c r="S1045" i="57"/>
  <c r="T1045" i="57" s="1"/>
  <c r="P1045" i="57"/>
  <c r="S1121" i="57"/>
  <c r="T1121" i="57" s="1"/>
  <c r="P1121" i="57"/>
  <c r="S1025" i="57"/>
  <c r="T1025" i="57" s="1"/>
  <c r="P1025" i="57"/>
  <c r="S1041" i="57"/>
  <c r="T1041" i="57" s="1"/>
  <c r="P1041" i="57"/>
  <c r="S1077" i="57"/>
  <c r="T1077" i="57" s="1"/>
  <c r="P1077" i="57"/>
  <c r="S1109" i="57"/>
  <c r="T1109" i="57" s="1"/>
  <c r="P1109" i="57"/>
  <c r="S1137" i="57"/>
  <c r="T1137" i="57" s="1"/>
  <c r="P1137" i="57"/>
  <c r="S1033" i="57"/>
  <c r="T1033" i="57" s="1"/>
  <c r="P1033" i="57"/>
  <c r="S1105" i="57"/>
  <c r="T1105" i="57" s="1"/>
  <c r="P1105" i="57"/>
  <c r="S1017" i="57"/>
  <c r="T1017" i="57" s="1"/>
  <c r="P1017" i="57"/>
  <c r="S1097" i="57"/>
  <c r="T1097" i="57" s="1"/>
  <c r="P1097" i="57"/>
  <c r="S1093" i="57"/>
  <c r="T1093" i="57" s="1"/>
  <c r="P1093" i="57"/>
  <c r="S1085" i="57"/>
  <c r="T1085" i="57" s="1"/>
  <c r="P1085" i="57"/>
  <c r="S1037" i="57"/>
  <c r="T1037" i="57" s="1"/>
  <c r="P1037" i="57"/>
  <c r="S225" i="57"/>
  <c r="T225" i="57" s="1"/>
  <c r="P225" i="57"/>
  <c r="S233" i="57"/>
  <c r="T233" i="57" s="1"/>
  <c r="P233" i="57"/>
  <c r="S237" i="57"/>
  <c r="T237" i="57" s="1"/>
  <c r="P237" i="57"/>
  <c r="S1009" i="57"/>
  <c r="T1009" i="57" s="1"/>
  <c r="S221" i="57"/>
  <c r="T221" i="57" s="1"/>
  <c r="P221" i="57"/>
  <c r="S229" i="57"/>
  <c r="T229" i="57" s="1"/>
  <c r="P229" i="57"/>
  <c r="S1377" i="57"/>
  <c r="T1377" i="57" s="1"/>
  <c r="P1377" i="57"/>
  <c r="S1385" i="57"/>
  <c r="T1385" i="57" s="1"/>
  <c r="P1385" i="57"/>
  <c r="S1381" i="57"/>
  <c r="T1381" i="57" s="1"/>
  <c r="P1381" i="57"/>
  <c r="S1369" i="57"/>
  <c r="T1369" i="57" s="1"/>
  <c r="P1369" i="57"/>
  <c r="S1397" i="57"/>
  <c r="T1397" i="57" s="1"/>
  <c r="P1397" i="57"/>
  <c r="S1393" i="57"/>
  <c r="T1393" i="57" s="1"/>
  <c r="P1393" i="57"/>
  <c r="P1309" i="57"/>
  <c r="S1373" i="57"/>
  <c r="T1373" i="57" s="1"/>
  <c r="P1373" i="57"/>
  <c r="S1389" i="57"/>
  <c r="T1389" i="57" s="1"/>
  <c r="P1389" i="57"/>
  <c r="S1357" i="57"/>
  <c r="T1357" i="57" s="1"/>
  <c r="P1357" i="57"/>
  <c r="S1353" i="57"/>
  <c r="T1353" i="57" s="1"/>
  <c r="P1353" i="57"/>
  <c r="S1345" i="57"/>
  <c r="T1345" i="57" s="1"/>
  <c r="P1345" i="57"/>
  <c r="S1285" i="57"/>
  <c r="T1285" i="57" s="1"/>
  <c r="P1285" i="57"/>
  <c r="S821" i="57"/>
  <c r="T821" i="57" s="1"/>
  <c r="P821" i="57"/>
  <c r="S849" i="57"/>
  <c r="T849" i="57" s="1"/>
  <c r="P849" i="57"/>
  <c r="S841" i="57"/>
  <c r="T841" i="57" s="1"/>
  <c r="P841" i="57"/>
  <c r="S813" i="57"/>
  <c r="T813" i="57" s="1"/>
  <c r="P813" i="57"/>
  <c r="S833" i="57"/>
  <c r="T833" i="57" s="1"/>
  <c r="P833" i="57"/>
  <c r="S845" i="57"/>
  <c r="T845" i="57" s="1"/>
  <c r="P845" i="57"/>
  <c r="S825" i="57"/>
  <c r="T825" i="57" s="1"/>
  <c r="P825" i="57"/>
  <c r="S837" i="57"/>
  <c r="T837" i="57" s="1"/>
  <c r="P837" i="57"/>
  <c r="S817" i="57"/>
  <c r="T817" i="57" s="1"/>
  <c r="P817" i="57"/>
  <c r="S829" i="57"/>
  <c r="T829" i="57" s="1"/>
  <c r="P829" i="57"/>
  <c r="S881" i="57"/>
  <c r="T881" i="57" s="1"/>
  <c r="P881" i="57"/>
  <c r="S861" i="57"/>
  <c r="T861" i="57" s="1"/>
  <c r="P861" i="57"/>
  <c r="S865" i="57"/>
  <c r="T865" i="57" s="1"/>
  <c r="P865" i="57"/>
  <c r="S877" i="57"/>
  <c r="T877" i="57" s="1"/>
  <c r="P877" i="57"/>
  <c r="S889" i="57"/>
  <c r="T889" i="57" s="1"/>
  <c r="P889" i="57"/>
  <c r="S857" i="57"/>
  <c r="T857" i="57" s="1"/>
  <c r="P857" i="57"/>
  <c r="S885" i="57"/>
  <c r="T885" i="57" s="1"/>
  <c r="P885" i="57"/>
  <c r="S869" i="57"/>
  <c r="T869" i="57" s="1"/>
  <c r="P869" i="57"/>
  <c r="S853" i="57"/>
  <c r="T853" i="57" s="1"/>
  <c r="P853" i="57"/>
  <c r="S873" i="57"/>
  <c r="T873" i="57" s="1"/>
  <c r="P873" i="57"/>
  <c r="S929" i="57"/>
  <c r="T929" i="57" s="1"/>
  <c r="P929" i="57"/>
  <c r="S921" i="57"/>
  <c r="T921" i="57" s="1"/>
  <c r="P921" i="57"/>
  <c r="S913" i="57"/>
  <c r="T913" i="57" s="1"/>
  <c r="P913" i="57"/>
  <c r="S905" i="57"/>
  <c r="T905" i="57" s="1"/>
  <c r="P905" i="57"/>
  <c r="S901" i="57"/>
  <c r="T901" i="57" s="1"/>
  <c r="P901" i="57"/>
  <c r="S917" i="57"/>
  <c r="T917" i="57" s="1"/>
  <c r="P917" i="57"/>
  <c r="S897" i="57"/>
  <c r="T897" i="57" s="1"/>
  <c r="P897" i="57"/>
  <c r="S909" i="57"/>
  <c r="T909" i="57" s="1"/>
  <c r="P909" i="57"/>
  <c r="S925" i="57"/>
  <c r="T925" i="57" s="1"/>
  <c r="P925" i="57"/>
  <c r="S893" i="57"/>
  <c r="T893" i="57" s="1"/>
  <c r="P893" i="57"/>
  <c r="S961" i="57"/>
  <c r="T961" i="57" s="1"/>
  <c r="P961" i="57"/>
  <c r="S933" i="57"/>
  <c r="T933" i="57" s="1"/>
  <c r="P933" i="57"/>
  <c r="S945" i="57"/>
  <c r="T945" i="57" s="1"/>
  <c r="P945" i="57"/>
  <c r="S965" i="57"/>
  <c r="T965" i="57" s="1"/>
  <c r="P965" i="57"/>
  <c r="S949" i="57"/>
  <c r="T949" i="57" s="1"/>
  <c r="P949" i="57"/>
  <c r="S957" i="57"/>
  <c r="T957" i="57" s="1"/>
  <c r="P957" i="57"/>
  <c r="S953" i="57"/>
  <c r="T953" i="57" s="1"/>
  <c r="P953" i="57"/>
  <c r="S941" i="57"/>
  <c r="T941" i="57" s="1"/>
  <c r="P941" i="57"/>
  <c r="S937" i="57"/>
  <c r="T937" i="57" s="1"/>
  <c r="P937" i="57"/>
  <c r="S969" i="57"/>
  <c r="T969" i="57" s="1"/>
  <c r="P969" i="57"/>
  <c r="S1001" i="57"/>
  <c r="T1001" i="57" s="1"/>
  <c r="P1001" i="57"/>
  <c r="S973" i="57"/>
  <c r="T973" i="57" s="1"/>
  <c r="P973" i="57"/>
  <c r="S993" i="57"/>
  <c r="T993" i="57" s="1"/>
  <c r="P993" i="57"/>
  <c r="S1005" i="57"/>
  <c r="T1005" i="57" s="1"/>
  <c r="P1005" i="57"/>
  <c r="S989" i="57"/>
  <c r="T989" i="57" s="1"/>
  <c r="P989" i="57"/>
  <c r="S985" i="57"/>
  <c r="T985" i="57" s="1"/>
  <c r="P985" i="57"/>
  <c r="S997" i="57"/>
  <c r="T997" i="57" s="1"/>
  <c r="P997" i="57"/>
  <c r="P801" i="57"/>
  <c r="S977" i="57"/>
  <c r="T977" i="57" s="1"/>
  <c r="P977" i="57"/>
  <c r="S981" i="57"/>
  <c r="T981" i="57" s="1"/>
  <c r="P981" i="57"/>
  <c r="S809" i="57"/>
  <c r="T809" i="57" s="1"/>
  <c r="P809" i="57"/>
  <c r="S769" i="57"/>
  <c r="T769" i="57" s="1"/>
  <c r="P769" i="57"/>
  <c r="S781" i="57"/>
  <c r="T781" i="57" s="1"/>
  <c r="P781" i="57"/>
  <c r="S797" i="57"/>
  <c r="T797" i="57" s="1"/>
  <c r="P797" i="57"/>
  <c r="S789" i="57"/>
  <c r="T789" i="57" s="1"/>
  <c r="P789" i="57"/>
  <c r="S805" i="57"/>
  <c r="T805" i="57" s="1"/>
  <c r="P805" i="57"/>
  <c r="S773" i="57"/>
  <c r="T773" i="57" s="1"/>
  <c r="P773" i="57"/>
  <c r="S777" i="57"/>
  <c r="T777" i="57" s="1"/>
  <c r="P777" i="57"/>
  <c r="P677" i="57"/>
  <c r="S793" i="57"/>
  <c r="T793" i="57" s="1"/>
  <c r="P793" i="57"/>
  <c r="S785" i="57"/>
  <c r="T785" i="57" s="1"/>
  <c r="P785" i="57"/>
  <c r="S765" i="57"/>
  <c r="T765" i="57" s="1"/>
  <c r="P765" i="57"/>
  <c r="S761" i="57"/>
  <c r="T761" i="57" s="1"/>
  <c r="P761" i="57"/>
  <c r="S325" i="57"/>
  <c r="T325" i="57" s="1"/>
  <c r="P325" i="57"/>
  <c r="S357" i="57"/>
  <c r="T357" i="57" s="1"/>
  <c r="P357" i="57"/>
  <c r="S349" i="57"/>
  <c r="T349" i="57" s="1"/>
  <c r="P349" i="57"/>
  <c r="S341" i="57"/>
  <c r="T341" i="57" s="1"/>
  <c r="P341" i="57"/>
  <c r="S345" i="57"/>
  <c r="T345" i="57" s="1"/>
  <c r="P345" i="57"/>
  <c r="S353" i="57"/>
  <c r="T353" i="57" s="1"/>
  <c r="P353" i="57"/>
  <c r="S333" i="57"/>
  <c r="T333" i="57" s="1"/>
  <c r="P333" i="57"/>
  <c r="S337" i="57"/>
  <c r="T337" i="57" s="1"/>
  <c r="P337" i="57"/>
  <c r="S361" i="57"/>
  <c r="T361" i="57" s="1"/>
  <c r="P361" i="57"/>
  <c r="S329" i="57"/>
  <c r="T329" i="57" s="1"/>
  <c r="P329" i="57"/>
  <c r="S377" i="57"/>
  <c r="T377" i="57" s="1"/>
  <c r="P377" i="57"/>
  <c r="S393" i="57"/>
  <c r="T393" i="57" s="1"/>
  <c r="P393" i="57"/>
  <c r="S365" i="57"/>
  <c r="T365" i="57" s="1"/>
  <c r="P365" i="57"/>
  <c r="S401" i="57"/>
  <c r="T401" i="57" s="1"/>
  <c r="P401" i="57"/>
  <c r="S385" i="57"/>
  <c r="T385" i="57" s="1"/>
  <c r="P385" i="57"/>
  <c r="S369" i="57"/>
  <c r="T369" i="57" s="1"/>
  <c r="P369" i="57"/>
  <c r="S373" i="57"/>
  <c r="T373" i="57" s="1"/>
  <c r="P373" i="57"/>
  <c r="S381" i="57"/>
  <c r="T381" i="57" s="1"/>
  <c r="P381" i="57"/>
  <c r="S389" i="57"/>
  <c r="T389" i="57" s="1"/>
  <c r="P389" i="57"/>
  <c r="S397" i="57"/>
  <c r="T397" i="57" s="1"/>
  <c r="P397" i="57"/>
  <c r="S421" i="57"/>
  <c r="T421" i="57" s="1"/>
  <c r="P421" i="57"/>
  <c r="S429" i="57"/>
  <c r="T429" i="57" s="1"/>
  <c r="P429" i="57"/>
  <c r="S433" i="57"/>
  <c r="T433" i="57" s="1"/>
  <c r="P433" i="57"/>
  <c r="S405" i="57"/>
  <c r="T405" i="57" s="1"/>
  <c r="P405" i="57"/>
  <c r="S413" i="57"/>
  <c r="T413" i="57" s="1"/>
  <c r="P413" i="57"/>
  <c r="S417" i="57"/>
  <c r="T417" i="57" s="1"/>
  <c r="P417" i="57"/>
  <c r="S409" i="57"/>
  <c r="T409" i="57" s="1"/>
  <c r="P409" i="57"/>
  <c r="S437" i="57"/>
  <c r="T437" i="57" s="1"/>
  <c r="P437" i="57"/>
  <c r="S425" i="57"/>
  <c r="T425" i="57" s="1"/>
  <c r="P425" i="57"/>
  <c r="S441" i="57"/>
  <c r="T441" i="57" s="1"/>
  <c r="P441" i="57"/>
  <c r="P453" i="57"/>
  <c r="S453" i="57"/>
  <c r="T453" i="57" s="1"/>
  <c r="S449" i="57"/>
  <c r="T449" i="57" s="1"/>
  <c r="P449" i="57"/>
  <c r="S473" i="57"/>
  <c r="T473" i="57" s="1"/>
  <c r="P473" i="57"/>
  <c r="S465" i="57"/>
  <c r="T465" i="57" s="1"/>
  <c r="P465" i="57"/>
  <c r="S445" i="57"/>
  <c r="T445" i="57" s="1"/>
  <c r="P445" i="57"/>
  <c r="S461" i="57"/>
  <c r="T461" i="57" s="1"/>
  <c r="P461" i="57"/>
  <c r="S477" i="57"/>
  <c r="T477" i="57" s="1"/>
  <c r="P477" i="57"/>
  <c r="S481" i="57"/>
  <c r="T481" i="57" s="1"/>
  <c r="P481" i="57"/>
  <c r="S469" i="57"/>
  <c r="T469" i="57" s="1"/>
  <c r="P469" i="57"/>
  <c r="S457" i="57"/>
  <c r="T457" i="57" s="1"/>
  <c r="P457" i="57"/>
  <c r="S485" i="57"/>
  <c r="T485" i="57" s="1"/>
  <c r="P485" i="57"/>
  <c r="P517" i="57"/>
  <c r="S517" i="57"/>
  <c r="T517" i="57" s="1"/>
  <c r="S497" i="57"/>
  <c r="T497" i="57" s="1"/>
  <c r="P497" i="57"/>
  <c r="P505" i="57"/>
  <c r="S505" i="57"/>
  <c r="T505" i="57" s="1"/>
  <c r="P501" i="57"/>
  <c r="S501" i="57"/>
  <c r="T501" i="57" s="1"/>
  <c r="P513" i="57"/>
  <c r="S513" i="57"/>
  <c r="T513" i="57" s="1"/>
  <c r="P321" i="57"/>
  <c r="S321" i="57"/>
  <c r="T321" i="57" s="1"/>
  <c r="P509" i="57"/>
  <c r="S509" i="57"/>
  <c r="T509" i="57" s="1"/>
  <c r="P489" i="57"/>
  <c r="S489" i="57"/>
  <c r="T489" i="57" s="1"/>
  <c r="P493" i="57"/>
  <c r="S493" i="57"/>
  <c r="T493" i="57" s="1"/>
  <c r="S293" i="57"/>
  <c r="T293" i="57" s="1"/>
  <c r="P293" i="57"/>
  <c r="S281" i="57"/>
  <c r="T281" i="57" s="1"/>
  <c r="P281" i="57"/>
  <c r="S285" i="57"/>
  <c r="T285" i="57" s="1"/>
  <c r="P285" i="57"/>
  <c r="S289" i="57"/>
  <c r="T289" i="57" s="1"/>
  <c r="P289" i="57"/>
  <c r="S297" i="57"/>
  <c r="T297" i="57" s="1"/>
  <c r="P297" i="57"/>
  <c r="S269" i="57"/>
  <c r="T269" i="57" s="1"/>
  <c r="P269" i="57"/>
  <c r="S317" i="57"/>
  <c r="T317" i="57" s="1"/>
  <c r="P317" i="57"/>
  <c r="S277" i="57"/>
  <c r="T277" i="57" s="1"/>
  <c r="P277" i="57"/>
  <c r="S305" i="57"/>
  <c r="T305" i="57" s="1"/>
  <c r="P305" i="57"/>
  <c r="S273" i="57"/>
  <c r="T273" i="57" s="1"/>
  <c r="P273" i="57"/>
  <c r="S309" i="57"/>
  <c r="T309" i="57" s="1"/>
  <c r="P309" i="57"/>
  <c r="S313" i="57"/>
  <c r="T313" i="57" s="1"/>
  <c r="P313" i="57"/>
  <c r="S301" i="57"/>
  <c r="T301" i="57" s="1"/>
  <c r="P301" i="57"/>
  <c r="P261" i="57"/>
  <c r="S261" i="57"/>
  <c r="T261" i="57" s="1"/>
  <c r="P265" i="57"/>
  <c r="S265" i="57"/>
  <c r="T265" i="57" s="1"/>
  <c r="P213" i="57"/>
  <c r="S213" i="57"/>
  <c r="T213" i="57" s="1"/>
  <c r="S209" i="57"/>
  <c r="T209" i="57" s="1"/>
  <c r="P209" i="57"/>
  <c r="P201" i="57"/>
  <c r="S201" i="57"/>
  <c r="T201" i="57" s="1"/>
  <c r="P217" i="57"/>
  <c r="S217" i="57"/>
  <c r="T217" i="57" s="1"/>
  <c r="P205" i="57"/>
  <c r="S205" i="57"/>
  <c r="T205" i="57" s="1"/>
  <c r="P169" i="57"/>
  <c r="S169" i="57"/>
  <c r="T169" i="57" s="1"/>
  <c r="S161" i="57"/>
  <c r="T161" i="57" s="1"/>
  <c r="P161" i="57"/>
  <c r="P165" i="57"/>
  <c r="S165" i="57"/>
  <c r="T165" i="57" s="1"/>
  <c r="S1685" i="57"/>
  <c r="T1685" i="57" s="1"/>
  <c r="P1685" i="57"/>
  <c r="S1681" i="57"/>
  <c r="T1681" i="57" s="1"/>
  <c r="P1681" i="57"/>
  <c r="S1693" i="57"/>
  <c r="T1693" i="57" s="1"/>
  <c r="P1693" i="57"/>
  <c r="S1689" i="57"/>
  <c r="T1689" i="57" s="1"/>
  <c r="P1689" i="57"/>
  <c r="S1625" i="57"/>
  <c r="T1625" i="57" s="1"/>
  <c r="P1625" i="57"/>
  <c r="S1613" i="57"/>
  <c r="T1613" i="57" s="1"/>
  <c r="P1613" i="57"/>
  <c r="S1621" i="57"/>
  <c r="T1621" i="57" s="1"/>
  <c r="P1621" i="57"/>
  <c r="S1629" i="57"/>
  <c r="T1629" i="57" s="1"/>
  <c r="P1629" i="57"/>
  <c r="S1609" i="57"/>
  <c r="T1609" i="57" s="1"/>
  <c r="P1609" i="57"/>
  <c r="S1617" i="57"/>
  <c r="T1617" i="57" s="1"/>
  <c r="P1617" i="57"/>
  <c r="S1649" i="57"/>
  <c r="T1649" i="57" s="1"/>
  <c r="P1649" i="57"/>
  <c r="S1633" i="57"/>
  <c r="T1633" i="57" s="1"/>
  <c r="P1633" i="57"/>
  <c r="S1653" i="57"/>
  <c r="T1653" i="57" s="1"/>
  <c r="P1653" i="57"/>
  <c r="S1637" i="57"/>
  <c r="T1637" i="57" s="1"/>
  <c r="P1637" i="57"/>
  <c r="S1645" i="57"/>
  <c r="T1645" i="57" s="1"/>
  <c r="P1645" i="57"/>
  <c r="S1641" i="57"/>
  <c r="T1641" i="57" s="1"/>
  <c r="P1641" i="57"/>
  <c r="S1669" i="57"/>
  <c r="T1669" i="57" s="1"/>
  <c r="P1669" i="57"/>
  <c r="P1673" i="57"/>
  <c r="S1673" i="57"/>
  <c r="T1673" i="57" s="1"/>
  <c r="S1573" i="57"/>
  <c r="T1573" i="57" s="1"/>
  <c r="S1657" i="57"/>
  <c r="T1657" i="57" s="1"/>
  <c r="P1657" i="57"/>
  <c r="P1605" i="57"/>
  <c r="S1605" i="57"/>
  <c r="T1605" i="57" s="1"/>
  <c r="S1665" i="57"/>
  <c r="T1665" i="57" s="1"/>
  <c r="P1665" i="57"/>
  <c r="P1677" i="57"/>
  <c r="S1677" i="57"/>
  <c r="T1677" i="57" s="1"/>
  <c r="S1661" i="57"/>
  <c r="T1661" i="57" s="1"/>
  <c r="P1661" i="57"/>
  <c r="S1593" i="57"/>
  <c r="T1593" i="57" s="1"/>
  <c r="P1593" i="57"/>
  <c r="S1581" i="57"/>
  <c r="T1581" i="57" s="1"/>
  <c r="P1581" i="57"/>
  <c r="S1585" i="57"/>
  <c r="T1585" i="57" s="1"/>
  <c r="P1585" i="57"/>
  <c r="S1589" i="57"/>
  <c r="T1589" i="57" s="1"/>
  <c r="P1589" i="57"/>
  <c r="S1601" i="57"/>
  <c r="T1601" i="57" s="1"/>
  <c r="P1601" i="57"/>
  <c r="S1597" i="57"/>
  <c r="T1597" i="57" s="1"/>
  <c r="P1597" i="57"/>
  <c r="S1577" i="57"/>
  <c r="T1577" i="57" s="1"/>
  <c r="P1577" i="57"/>
  <c r="S1521" i="57"/>
  <c r="T1521" i="57" s="1"/>
  <c r="P1521" i="57"/>
  <c r="S1513" i="57"/>
  <c r="T1513" i="57" s="1"/>
  <c r="P1513" i="57"/>
  <c r="S1517" i="57"/>
  <c r="T1517" i="57" s="1"/>
  <c r="P1517" i="57"/>
  <c r="S1489" i="57"/>
  <c r="T1489" i="57" s="1"/>
  <c r="S1525" i="57"/>
  <c r="T1525" i="57" s="1"/>
  <c r="P1525" i="57"/>
  <c r="P1533" i="57"/>
  <c r="S1533" i="57"/>
  <c r="T1533" i="57" s="1"/>
  <c r="P1529" i="57"/>
  <c r="S1529" i="57"/>
  <c r="T1529" i="57" s="1"/>
  <c r="S1545" i="57"/>
  <c r="T1545" i="57" s="1"/>
  <c r="P1545" i="57"/>
  <c r="S1537" i="57"/>
  <c r="T1537" i="57" s="1"/>
  <c r="P1537" i="57"/>
  <c r="S1541" i="57"/>
  <c r="T1541" i="57" s="1"/>
  <c r="P1541" i="57"/>
  <c r="P1549" i="57"/>
  <c r="S1549" i="57"/>
  <c r="T1549" i="57" s="1"/>
  <c r="P1557" i="57"/>
  <c r="S1557" i="57"/>
  <c r="T1557" i="57" s="1"/>
  <c r="S1553" i="57"/>
  <c r="T1553" i="57" s="1"/>
  <c r="P1553" i="57"/>
  <c r="S1569" i="57"/>
  <c r="T1569" i="57" s="1"/>
  <c r="P1569" i="57"/>
  <c r="S1561" i="57"/>
  <c r="T1561" i="57" s="1"/>
  <c r="P1561" i="57"/>
  <c r="P1565" i="57"/>
  <c r="S1565" i="57"/>
  <c r="T1565" i="57" s="1"/>
  <c r="S1509" i="57"/>
  <c r="T1509" i="57" s="1"/>
  <c r="P1509" i="57"/>
  <c r="S1505" i="57"/>
  <c r="T1505" i="57" s="1"/>
  <c r="P1505" i="57"/>
  <c r="S1277" i="57"/>
  <c r="T1277" i="57" s="1"/>
  <c r="S1497" i="57"/>
  <c r="T1497" i="57" s="1"/>
  <c r="P1497" i="57"/>
  <c r="S1501" i="57"/>
  <c r="T1501" i="57" s="1"/>
  <c r="P1501" i="57"/>
  <c r="S1493" i="57"/>
  <c r="T1493" i="57" s="1"/>
  <c r="P1493" i="57"/>
  <c r="S1297" i="57"/>
  <c r="T1297" i="57" s="1"/>
  <c r="P1297" i="57"/>
  <c r="P1301" i="57"/>
  <c r="S1301" i="57"/>
  <c r="T1301" i="57" s="1"/>
  <c r="S1313" i="57"/>
  <c r="T1313" i="57" s="1"/>
  <c r="P1313" i="57"/>
  <c r="S25" i="57"/>
  <c r="T25" i="57" s="1"/>
  <c r="S1293" i="57"/>
  <c r="T1293" i="57" s="1"/>
  <c r="P1293" i="57"/>
  <c r="S1305" i="57"/>
  <c r="T1305" i="57" s="1"/>
  <c r="P1305" i="57"/>
  <c r="P1281" i="57"/>
  <c r="S1281" i="57"/>
  <c r="T1281" i="57" s="1"/>
  <c r="P1289" i="57"/>
  <c r="S1289" i="57"/>
  <c r="T1289" i="57" s="1"/>
  <c r="S1273" i="57"/>
  <c r="T1273" i="57" s="1"/>
  <c r="P1273" i="57"/>
  <c r="S1177" i="57"/>
  <c r="T1177" i="57" s="1"/>
  <c r="P1177" i="57"/>
  <c r="P1201" i="57"/>
  <c r="S1201" i="57"/>
  <c r="T1201" i="57" s="1"/>
  <c r="P1181" i="57"/>
  <c r="S1181" i="57"/>
  <c r="T1181" i="57" s="1"/>
  <c r="P1185" i="57"/>
  <c r="S1185" i="57"/>
  <c r="T1185" i="57" s="1"/>
  <c r="S1193" i="57"/>
  <c r="T1193" i="57" s="1"/>
  <c r="P1193" i="57"/>
  <c r="P1197" i="57"/>
  <c r="S1197" i="57"/>
  <c r="T1197" i="57" s="1"/>
  <c r="S1165" i="57"/>
  <c r="T1165" i="57" s="1"/>
  <c r="P1165" i="57"/>
  <c r="P1189" i="57"/>
  <c r="S1189" i="57"/>
  <c r="T1189" i="57" s="1"/>
  <c r="P1173" i="57"/>
  <c r="S1173" i="57"/>
  <c r="T1173" i="57" s="1"/>
  <c r="P1169" i="57"/>
  <c r="S1169" i="57"/>
  <c r="T1169" i="57" s="1"/>
  <c r="S1161" i="57"/>
  <c r="T1161" i="57" s="1"/>
  <c r="P1161" i="57"/>
  <c r="S1709" i="57"/>
  <c r="T1709" i="57" s="1"/>
  <c r="S1157" i="57"/>
  <c r="T1157" i="57" s="1"/>
  <c r="P1157" i="57"/>
  <c r="S73" i="57"/>
  <c r="T73" i="57" s="1"/>
  <c r="P73" i="57"/>
  <c r="P49" i="57"/>
  <c r="S49" i="57"/>
  <c r="T49" i="57" s="1"/>
  <c r="P61" i="57"/>
  <c r="S61" i="57"/>
  <c r="T61" i="57" s="1"/>
  <c r="S65" i="57"/>
  <c r="T65" i="57" s="1"/>
  <c r="P65" i="57"/>
  <c r="P45" i="57"/>
  <c r="S45" i="57"/>
  <c r="T45" i="57" s="1"/>
  <c r="P57" i="57"/>
  <c r="S57" i="57"/>
  <c r="T57" i="57" s="1"/>
  <c r="S41" i="57"/>
  <c r="T41" i="57" s="1"/>
  <c r="P41" i="57"/>
  <c r="P69" i="57"/>
  <c r="S69" i="57"/>
  <c r="T69" i="57" s="1"/>
  <c r="S53" i="57"/>
  <c r="T53" i="57" s="1"/>
  <c r="P53" i="57"/>
  <c r="P29" i="57"/>
  <c r="S29" i="57"/>
  <c r="T29" i="57" s="1"/>
  <c r="S37" i="57"/>
  <c r="T37" i="57" s="1"/>
  <c r="P37" i="57"/>
  <c r="S33" i="57"/>
  <c r="T33" i="57" s="1"/>
  <c r="P33" i="57"/>
  <c r="S21" i="57"/>
  <c r="T21" i="57" s="1"/>
  <c r="P21" i="57"/>
  <c r="P77" i="57"/>
  <c r="S77" i="57"/>
  <c r="T77" i="57" s="1"/>
  <c r="P1713" i="57"/>
  <c r="S1713" i="57"/>
  <c r="T1713" i="57" s="1"/>
  <c r="S1717" i="57"/>
  <c r="T1717" i="57" s="1"/>
  <c r="P1717" i="57"/>
  <c r="S1705" i="57"/>
  <c r="T1705" i="57" s="1"/>
  <c r="P1705" i="57"/>
  <c r="S1721" i="57"/>
  <c r="T1721" i="57" s="1"/>
  <c r="P1721" i="57"/>
  <c r="P1725" i="57"/>
  <c r="S1725" i="57"/>
  <c r="T1725" i="57" s="1"/>
  <c r="P1701" i="57"/>
  <c r="S1701" i="57"/>
  <c r="T1701" i="57" s="1"/>
  <c r="S1333" i="57"/>
  <c r="T1333" i="57" s="1"/>
  <c r="S1473" i="57"/>
  <c r="T1473" i="57" s="1"/>
  <c r="P1473" i="57"/>
  <c r="S1477" i="57"/>
  <c r="T1477" i="57" s="1"/>
  <c r="P1477" i="57"/>
  <c r="S1425" i="57"/>
  <c r="T1425" i="57" s="1"/>
  <c r="P1425" i="57"/>
  <c r="S1441" i="57"/>
  <c r="T1441" i="57" s="1"/>
  <c r="P1441" i="57"/>
  <c r="S1449" i="57"/>
  <c r="T1449" i="57" s="1"/>
  <c r="P1449" i="57"/>
  <c r="S1433" i="57"/>
  <c r="T1433" i="57" s="1"/>
  <c r="P1433" i="57"/>
  <c r="S1437" i="57"/>
  <c r="T1437" i="57" s="1"/>
  <c r="P1437" i="57"/>
  <c r="S1445" i="57"/>
  <c r="T1445" i="57" s="1"/>
  <c r="P1445" i="57"/>
  <c r="S1429" i="57"/>
  <c r="T1429" i="57" s="1"/>
  <c r="P1429" i="57"/>
  <c r="S1465" i="57"/>
  <c r="T1465" i="57" s="1"/>
  <c r="P1465" i="57"/>
  <c r="P1461" i="57"/>
  <c r="S1461" i="57"/>
  <c r="T1461" i="57" s="1"/>
  <c r="S1469" i="57"/>
  <c r="T1469" i="57" s="1"/>
  <c r="P1469" i="57"/>
  <c r="P1481" i="57"/>
  <c r="S1481" i="57"/>
  <c r="T1481" i="57" s="1"/>
  <c r="S1457" i="57"/>
  <c r="T1457" i="57" s="1"/>
  <c r="P1457" i="57"/>
  <c r="S1337" i="57"/>
  <c r="T1337" i="57" s="1"/>
  <c r="S1453" i="57"/>
  <c r="T1453" i="57" s="1"/>
  <c r="P1453" i="57"/>
  <c r="S1485" i="57"/>
  <c r="T1485" i="57" s="1"/>
  <c r="P1485" i="57"/>
  <c r="S1349" i="57"/>
  <c r="T1349" i="57" s="1"/>
  <c r="P1349" i="57"/>
  <c r="S1365" i="57"/>
  <c r="T1365" i="57" s="1"/>
  <c r="P1365" i="57"/>
  <c r="P1265" i="57"/>
  <c r="S1405" i="57"/>
  <c r="T1405" i="57" s="1"/>
  <c r="P1405" i="57"/>
  <c r="S1401" i="57"/>
  <c r="T1401" i="57" s="1"/>
  <c r="P1401" i="57"/>
  <c r="P141" i="57"/>
  <c r="S1321" i="57"/>
  <c r="T1321" i="57" s="1"/>
  <c r="P1321" i="57"/>
  <c r="S1317" i="57"/>
  <c r="T1317" i="57" s="1"/>
  <c r="P1317" i="57"/>
  <c r="S1325" i="57"/>
  <c r="T1325" i="57" s="1"/>
  <c r="P1325" i="57"/>
  <c r="P1257" i="57"/>
  <c r="S1257" i="57"/>
  <c r="T1257" i="57" s="1"/>
  <c r="P569" i="57"/>
  <c r="P1261" i="57"/>
  <c r="S1261" i="57"/>
  <c r="T1261" i="57" s="1"/>
  <c r="P525" i="57"/>
  <c r="S1229" i="57"/>
  <c r="T1229" i="57" s="1"/>
  <c r="P1229" i="57"/>
  <c r="P1221" i="57"/>
  <c r="S1221" i="57"/>
  <c r="T1221" i="57" s="1"/>
  <c r="S1213" i="57"/>
  <c r="T1213" i="57" s="1"/>
  <c r="P1213" i="57"/>
  <c r="S1217" i="57"/>
  <c r="T1217" i="57" s="1"/>
  <c r="P1217" i="57"/>
  <c r="S1225" i="57"/>
  <c r="T1225" i="57" s="1"/>
  <c r="P1225" i="57"/>
  <c r="P673" i="57"/>
  <c r="S673" i="57"/>
  <c r="T673" i="57" s="1"/>
  <c r="S521" i="57"/>
  <c r="T521" i="57" s="1"/>
  <c r="P521" i="57"/>
  <c r="P1697" i="57"/>
  <c r="S137" i="57"/>
  <c r="T137" i="57" s="1"/>
  <c r="P137" i="57"/>
  <c r="P101" i="57"/>
  <c r="S101" i="57"/>
  <c r="T101" i="57" s="1"/>
  <c r="S1253" i="57"/>
  <c r="T1253" i="57" s="1"/>
  <c r="P1253" i="57"/>
  <c r="S1269" i="57"/>
  <c r="T1269" i="57" s="1"/>
  <c r="P1269" i="57"/>
  <c r="S1341" i="57"/>
  <c r="T1341" i="57" s="1"/>
  <c r="P1341" i="57"/>
  <c r="S1329" i="57"/>
  <c r="T1329" i="57" s="1"/>
  <c r="P1329" i="57"/>
  <c r="S757" i="57"/>
  <c r="T757" i="57" s="1"/>
  <c r="P757" i="57"/>
  <c r="S753" i="57"/>
  <c r="T753" i="57" s="1"/>
  <c r="P753" i="57"/>
  <c r="S749" i="57"/>
  <c r="T749" i="57" s="1"/>
  <c r="P749" i="57"/>
  <c r="P685" i="57"/>
  <c r="S745" i="57"/>
  <c r="T745" i="57" s="1"/>
  <c r="P745" i="57"/>
  <c r="S741" i="57"/>
  <c r="T741" i="57" s="1"/>
  <c r="P741" i="57"/>
  <c r="P721" i="57"/>
  <c r="S721" i="57"/>
  <c r="T721" i="57" s="1"/>
  <c r="P729" i="57"/>
  <c r="S729" i="57"/>
  <c r="T729" i="57" s="1"/>
  <c r="S737" i="57"/>
  <c r="T737" i="57" s="1"/>
  <c r="P737" i="57"/>
  <c r="P733" i="57"/>
  <c r="S733" i="57"/>
  <c r="T733" i="57" s="1"/>
  <c r="S725" i="57"/>
  <c r="T725" i="57" s="1"/>
  <c r="P725" i="57"/>
  <c r="S709" i="57"/>
  <c r="T709" i="57" s="1"/>
  <c r="P709" i="57"/>
  <c r="S701" i="57"/>
  <c r="T701" i="57" s="1"/>
  <c r="P701" i="57"/>
  <c r="S717" i="57"/>
  <c r="T717" i="57" s="1"/>
  <c r="P717" i="57"/>
  <c r="S697" i="57"/>
  <c r="T697" i="57" s="1"/>
  <c r="P697" i="57"/>
  <c r="S713" i="57"/>
  <c r="T713" i="57" s="1"/>
  <c r="P713" i="57"/>
  <c r="S693" i="57"/>
  <c r="T693" i="57" s="1"/>
  <c r="P693" i="57"/>
  <c r="S705" i="57"/>
  <c r="T705" i="57" s="1"/>
  <c r="P705" i="57"/>
  <c r="S689" i="57"/>
  <c r="T689" i="57" s="1"/>
  <c r="P689" i="57"/>
  <c r="S665" i="57"/>
  <c r="T665" i="57" s="1"/>
  <c r="P665" i="57"/>
  <c r="S681" i="57"/>
  <c r="T681" i="57" s="1"/>
  <c r="P681" i="57"/>
  <c r="S661" i="57"/>
  <c r="T661" i="57" s="1"/>
  <c r="P661" i="57"/>
  <c r="S669" i="57"/>
  <c r="T669" i="57" s="1"/>
  <c r="P669" i="57"/>
  <c r="S657" i="57"/>
  <c r="T657" i="57" s="1"/>
  <c r="P657" i="57"/>
  <c r="P653" i="57"/>
  <c r="S653" i="57"/>
  <c r="T653" i="57" s="1"/>
  <c r="S645" i="57"/>
  <c r="T645" i="57" s="1"/>
  <c r="P645" i="57"/>
  <c r="S641" i="57"/>
  <c r="T641" i="57" s="1"/>
  <c r="P641" i="57"/>
  <c r="S633" i="57"/>
  <c r="T633" i="57" s="1"/>
  <c r="P633" i="57"/>
  <c r="P197" i="57"/>
  <c r="S621" i="57"/>
  <c r="T621" i="57" s="1"/>
  <c r="P621" i="57"/>
  <c r="S625" i="57"/>
  <c r="T625" i="57" s="1"/>
  <c r="P625" i="57"/>
  <c r="S649" i="57"/>
  <c r="T649" i="57" s="1"/>
  <c r="P649" i="57"/>
  <c r="S637" i="57"/>
  <c r="T637" i="57" s="1"/>
  <c r="P637" i="57"/>
  <c r="S629" i="57"/>
  <c r="T629" i="57" s="1"/>
  <c r="P629" i="57"/>
  <c r="S601" i="57"/>
  <c r="T601" i="57" s="1"/>
  <c r="P601" i="57"/>
  <c r="S589" i="57"/>
  <c r="T589" i="57" s="1"/>
  <c r="P589" i="57"/>
  <c r="S609" i="57"/>
  <c r="T609" i="57" s="1"/>
  <c r="P609" i="57"/>
  <c r="S613" i="57"/>
  <c r="T613" i="57" s="1"/>
  <c r="P613" i="57"/>
  <c r="S597" i="57"/>
  <c r="T597" i="57" s="1"/>
  <c r="P597" i="57"/>
  <c r="S605" i="57"/>
  <c r="T605" i="57" s="1"/>
  <c r="P605" i="57"/>
  <c r="S593" i="57"/>
  <c r="T593" i="57" s="1"/>
  <c r="P593" i="57"/>
  <c r="S617" i="57"/>
  <c r="T617" i="57" s="1"/>
  <c r="P617" i="57"/>
  <c r="S573" i="57"/>
  <c r="T573" i="57" s="1"/>
  <c r="P573" i="57"/>
  <c r="S557" i="57"/>
  <c r="T557" i="57" s="1"/>
  <c r="P557" i="57"/>
  <c r="S561" i="57"/>
  <c r="T561" i="57" s="1"/>
  <c r="P561" i="57"/>
  <c r="S565" i="57"/>
  <c r="T565" i="57" s="1"/>
  <c r="P565" i="57"/>
  <c r="P133" i="57"/>
  <c r="S133" i="57"/>
  <c r="T133" i="57" s="1"/>
  <c r="S117" i="57"/>
  <c r="T117" i="57" s="1"/>
  <c r="P117" i="57"/>
  <c r="P121" i="57"/>
  <c r="S121" i="57"/>
  <c r="T121" i="57" s="1"/>
  <c r="S125" i="57"/>
  <c r="T125" i="57" s="1"/>
  <c r="P125" i="57"/>
  <c r="P129" i="57"/>
  <c r="S129" i="57"/>
  <c r="T129" i="57" s="1"/>
  <c r="S145" i="57"/>
  <c r="T145" i="57" s="1"/>
  <c r="P145" i="57"/>
  <c r="P1205" i="57"/>
  <c r="S1205" i="57"/>
  <c r="T1205" i="57" s="1"/>
  <c r="S1409" i="57"/>
  <c r="T1409" i="57" s="1"/>
  <c r="P1409" i="57"/>
  <c r="S1417" i="57"/>
  <c r="T1417" i="57" s="1"/>
  <c r="P1417" i="57"/>
  <c r="S1421" i="57"/>
  <c r="T1421" i="57" s="1"/>
  <c r="P1421" i="57"/>
  <c r="S1729" i="57"/>
  <c r="T1729" i="57" s="1"/>
  <c r="P1729" i="57"/>
  <c r="S1745" i="57"/>
  <c r="T1745" i="57" s="1"/>
  <c r="P1745" i="57"/>
  <c r="S1237" i="57"/>
  <c r="T1237" i="57" s="1"/>
  <c r="P1237" i="57"/>
  <c r="P1245" i="57"/>
  <c r="S1245" i="57"/>
  <c r="T1245" i="57" s="1"/>
  <c r="S1241" i="57"/>
  <c r="T1241" i="57" s="1"/>
  <c r="P1241" i="57"/>
  <c r="P1249" i="57"/>
  <c r="S1249" i="57"/>
  <c r="T1249" i="57" s="1"/>
  <c r="S1733" i="57"/>
  <c r="T1733" i="57" s="1"/>
  <c r="P1733" i="57"/>
  <c r="S1413" i="57"/>
  <c r="T1413" i="57" s="1"/>
  <c r="P1413" i="57"/>
  <c r="P1749" i="57"/>
  <c r="S1749" i="57"/>
  <c r="T1749" i="57" s="1"/>
  <c r="P1737" i="57"/>
  <c r="S1737" i="57"/>
  <c r="T1737" i="57" s="1"/>
  <c r="S1741" i="57"/>
  <c r="T1741" i="57" s="1"/>
  <c r="P1741" i="57"/>
  <c r="P585" i="57"/>
  <c r="S585" i="57"/>
  <c r="T585" i="57" s="1"/>
  <c r="S581" i="57"/>
  <c r="T581" i="57" s="1"/>
  <c r="P581" i="57"/>
  <c r="P577" i="57"/>
  <c r="S577" i="57"/>
  <c r="T577" i="57" s="1"/>
  <c r="S253" i="57"/>
  <c r="T253" i="57" s="1"/>
  <c r="P253" i="57"/>
  <c r="S529" i="57"/>
  <c r="T529" i="57" s="1"/>
  <c r="P529" i="57"/>
  <c r="P537" i="57"/>
  <c r="S537" i="57"/>
  <c r="T537" i="57" s="1"/>
  <c r="P533" i="57"/>
  <c r="S533" i="57"/>
  <c r="T533" i="57" s="1"/>
  <c r="P257" i="57"/>
  <c r="S257" i="57"/>
  <c r="T257" i="57" s="1"/>
  <c r="S249" i="57"/>
  <c r="T249" i="57" s="1"/>
  <c r="P249" i="57"/>
  <c r="S541" i="57"/>
  <c r="T541" i="57" s="1"/>
  <c r="P541" i="57"/>
  <c r="S113" i="57"/>
  <c r="T113" i="57" s="1"/>
  <c r="P113" i="57"/>
  <c r="P173" i="57"/>
  <c r="S173" i="57"/>
  <c r="T173" i="57" s="1"/>
  <c r="P97" i="57"/>
  <c r="S97" i="57"/>
  <c r="T97" i="57" s="1"/>
  <c r="S157" i="57"/>
  <c r="T157" i="57" s="1"/>
  <c r="P157" i="57"/>
  <c r="S153" i="57"/>
  <c r="T153" i="57" s="1"/>
  <c r="P153" i="57"/>
  <c r="S109" i="57"/>
  <c r="T109" i="57" s="1"/>
  <c r="P109" i="57"/>
  <c r="S149" i="57"/>
  <c r="T149" i="57" s="1"/>
  <c r="P149" i="57"/>
  <c r="S93" i="57"/>
  <c r="T93" i="57" s="1"/>
  <c r="P93" i="57"/>
  <c r="S181" i="57"/>
  <c r="T181" i="57" s="1"/>
  <c r="P181" i="57"/>
  <c r="P177" i="57"/>
  <c r="S177" i="57"/>
  <c r="T177" i="57" s="1"/>
  <c r="P105" i="57"/>
  <c r="S105" i="57"/>
  <c r="T105" i="57" s="1"/>
  <c r="S89" i="57"/>
  <c r="T89" i="57" s="1"/>
  <c r="P89" i="57"/>
  <c r="S1209" i="57"/>
  <c r="T1209" i="57" s="1"/>
  <c r="P1209" i="57"/>
  <c r="P1233" i="57"/>
  <c r="S1233" i="57"/>
  <c r="T1233" i="57" s="1"/>
  <c r="S245" i="57"/>
  <c r="T245" i="57" s="1"/>
  <c r="P245" i="57"/>
  <c r="S549" i="57"/>
  <c r="T549" i="57" s="1"/>
  <c r="P549" i="57"/>
  <c r="P553" i="57"/>
  <c r="S553" i="57"/>
  <c r="T553" i="57" s="1"/>
  <c r="P545" i="57"/>
  <c r="S545" i="57"/>
  <c r="T545" i="57" s="1"/>
  <c r="S85" i="57"/>
  <c r="T85" i="57" s="1"/>
  <c r="P85" i="57"/>
  <c r="P81" i="57"/>
  <c r="S81" i="57"/>
  <c r="T81" i="57" s="1"/>
  <c r="S241" i="57"/>
  <c r="T241" i="57" s="1"/>
  <c r="S193" i="57"/>
  <c r="T193" i="57" s="1"/>
  <c r="S185" i="57"/>
  <c r="T185" i="57" s="1"/>
  <c r="S189" i="57"/>
  <c r="T189" i="57" s="1"/>
  <c r="T1753" i="57" l="1"/>
  <c r="T1754" i="57" l="1"/>
  <c r="T1755" i="57" s="1"/>
  <c r="T1757" i="57" s="1"/>
  <c r="T1758" i="57" l="1"/>
  <c r="T1759" i="57" s="1"/>
  <c r="T1760" i="57" s="1"/>
  <c r="T1761" i="57" l="1"/>
</calcChain>
</file>

<file path=xl/sharedStrings.xml><?xml version="1.0" encoding="utf-8"?>
<sst xmlns="http://schemas.openxmlformats.org/spreadsheetml/2006/main" count="2130" uniqueCount="621">
  <si>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</si>
  <si>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</si>
  <si>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</si>
  <si>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</si>
  <si>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</si>
  <si>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</si>
  <si>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</si>
  <si>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</si>
  <si>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</si>
  <si>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</si>
  <si>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</si>
  <si>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</si>
  <si>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</si>
  <si>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</si>
  <si>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</si>
  <si>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</si>
  <si>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</si>
  <si>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</si>
  <si>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</si>
  <si>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</si>
  <si>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</si>
  <si>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</si>
  <si>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</si>
  <si>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</si>
  <si>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</si>
  <si>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</si>
  <si>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</si>
  <si>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</si>
  <si>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</si>
  <si>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</si>
  <si>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ß³Õ³Ë</t>
  </si>
  <si>
    <t>çáõñ</t>
  </si>
  <si>
    <t>ËáÕáí³Ï</t>
  </si>
  <si>
    <t>Í»÷³Ù³ÍÇÏ</t>
  </si>
  <si>
    <t>Р11-225</t>
  </si>
  <si>
    <t>E46-119
E46-120</t>
  </si>
  <si>
    <t>E6-106
K=0.5</t>
  </si>
  <si>
    <t>³Ùñ³Ý</t>
  </si>
  <si>
    <t>¿É»Ïïñá¹</t>
  </si>
  <si>
    <t>µ³óíáÕ</t>
  </si>
  <si>
    <t>ãµ³óíáÕ</t>
  </si>
  <si>
    <t>·³ç</t>
  </si>
  <si>
    <t>E15-665</t>
  </si>
  <si>
    <t>É³ï»ùë. Ý»ñÏ</t>
  </si>
  <si>
    <t>E15-250-1</t>
  </si>
  <si>
    <t>E15-664</t>
  </si>
  <si>
    <t>E11-135</t>
  </si>
  <si>
    <t>ëáëÇÝÓ</t>
  </si>
  <si>
    <t>E11-252</t>
  </si>
  <si>
    <t>³Ýç³ïÇã</t>
  </si>
  <si>
    <t>í³ñ¹³Ï</t>
  </si>
  <si>
    <t>Ñ³Õáñ¹³É³ñ</t>
  </si>
  <si>
    <t>÷³Ûï³ÝÛáõÃ</t>
  </si>
  <si>
    <t>E11-55 E11-56</t>
  </si>
  <si>
    <t>åñ»ë·ñ³ÝÇï</t>
  </si>
  <si>
    <t>É³ÙÇÝ³ï</t>
  </si>
  <si>
    <t>8-591-7</t>
  </si>
  <si>
    <t>8-402-2</t>
  </si>
  <si>
    <t>ïáõ÷</t>
  </si>
  <si>
    <t>Ù»Ë</t>
  </si>
  <si>
    <t>8-591-10</t>
  </si>
  <si>
    <t>E34-389
K=0.5</t>
  </si>
  <si>
    <t>ÑÇÙÝ³ÏÙ³Ëù</t>
  </si>
  <si>
    <t>Ñ»ÕÛáõë</t>
  </si>
  <si>
    <t>ó³Ýó</t>
  </si>
  <si>
    <t>Ù/å ¹áõé</t>
  </si>
  <si>
    <t>ó/å ÃÇÃ»Õ</t>
  </si>
  <si>
    <t>E12-280</t>
  </si>
  <si>
    <t>E46-122</t>
  </si>
  <si>
    <t>E10-103</t>
  </si>
  <si>
    <t>å³ïáõÑ³Ý³·á·</t>
  </si>
  <si>
    <t>ï³Ëï³ÏÝ»ñ</t>
  </si>
  <si>
    <t>8-603-1</t>
  </si>
  <si>
    <t>Éáõë³ïáõ LED</t>
  </si>
  <si>
    <t>É³Ùåáí</t>
  </si>
  <si>
    <t>E46-99</t>
  </si>
  <si>
    <t>E6-2</t>
  </si>
  <si>
    <t>Ï³Õ³å³ñ³Ù³Í</t>
  </si>
  <si>
    <t>E15-300</t>
  </si>
  <si>
    <t>E27-22-1</t>
  </si>
  <si>
    <t>ËÇ×</t>
  </si>
  <si>
    <t>µ»ïáÝ B15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</si>
  <si>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</si>
  <si>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Ë³Ùù³ñ</t>
  </si>
  <si>
    <t>E6-113</t>
  </si>
  <si>
    <t>³í³½</t>
  </si>
  <si>
    <t>ó»Ù»Ýï</t>
  </si>
  <si>
    <t>E8-163</t>
  </si>
  <si>
    <t>ïáõý</t>
  </si>
  <si>
    <t>P17-140</t>
  </si>
  <si>
    <t>8-603-1
K=0.4</t>
  </si>
  <si>
    <t>E8-169</t>
  </si>
  <si>
    <t>µÉáÏÝ»ñ</t>
  </si>
  <si>
    <t>E15-260</t>
  </si>
  <si>
    <t>E15-277</t>
  </si>
  <si>
    <t>E15-82</t>
  </si>
  <si>
    <t>Ñ³Ë×³ë³É</t>
  </si>
  <si>
    <t>E15-77</t>
  </si>
  <si>
    <t>ßñÇß³Ï</t>
  </si>
  <si>
    <t>µ³½³Éï» ë³É»ñ</t>
  </si>
  <si>
    <t>óÇÝÏ. ÃÇÃ»Õ</t>
  </si>
  <si>
    <t>E33-82</t>
  </si>
  <si>
    <t>ÛáõÕ³Ý»ñÏ</t>
  </si>
  <si>
    <t>ûÉÇý</t>
  </si>
  <si>
    <t>E46-103</t>
  </si>
  <si>
    <t>E46-87</t>
  </si>
  <si>
    <t>P11-80</t>
  </si>
  <si>
    <t>E46-94</t>
  </si>
  <si>
    <t>C310-5
ï.Ù.Ï 29</t>
  </si>
  <si>
    <t>Р11-187</t>
  </si>
  <si>
    <t>·ÇåëáÝÇï</t>
  </si>
  <si>
    <t>E11-221-2</t>
  </si>
  <si>
    <t>E11-258</t>
  </si>
  <si>
    <t>Р14-380</t>
  </si>
  <si>
    <t>Р14-363</t>
  </si>
  <si>
    <t>Ý³Ë³Ý»ñÏ</t>
  </si>
  <si>
    <t>Ù³ÍÇÏ</t>
  </si>
  <si>
    <t>Ï/³ §²ñÙëïñáÝ·¦</t>
  </si>
  <si>
    <t>E10-310</t>
  </si>
  <si>
    <t>ÙÇ³óÙ³Ý ï³ññ.</t>
  </si>
  <si>
    <t>P5-119</t>
  </si>
  <si>
    <t>Ýñµ³ï³Ë. 9ÙÙ</t>
  </si>
  <si>
    <t>E46-57</t>
  </si>
  <si>
    <t>E27-31</t>
  </si>
  <si>
    <t>E9-123
ÏÇñ.
K=0.6
K=0.7</t>
  </si>
  <si>
    <t>E1-961</t>
  </si>
  <si>
    <t>C310-5
ï.Ù.Ï. 29</t>
  </si>
  <si>
    <t>E27-78</t>
  </si>
  <si>
    <t>µ»ï© »½ñ³ù³ñ</t>
  </si>
  <si>
    <t>E27-19</t>
  </si>
  <si>
    <t>E27-176</t>
  </si>
  <si>
    <t>µ»ïáÝ» ë³ÉÇÏÝ»ñ</t>
  </si>
  <si>
    <t xml:space="preserve">ËÇ× </t>
  </si>
  <si>
    <t>ÝÛáõÃ»ñ</t>
  </si>
  <si>
    <t>E15-614</t>
  </si>
  <si>
    <t>ïñáñí³Í Ý»ñÏ</t>
  </si>
  <si>
    <t>E1-1592</t>
  </si>
  <si>
    <t>C310
ï.Ù.Ï. 29</t>
  </si>
  <si>
    <t>E48-168
E48-169</t>
  </si>
  <si>
    <t>µáõë³ÑáÕ</t>
  </si>
  <si>
    <t>E48-166</t>
  </si>
  <si>
    <t>E48-214</t>
  </si>
  <si>
    <t>ë»ñÙ</t>
  </si>
  <si>
    <t>E6-21</t>
  </si>
  <si>
    <t>10-742-1</t>
  </si>
  <si>
    <t>8-122-1</t>
  </si>
  <si>
    <t>10-743-2</t>
  </si>
  <si>
    <t>10-744-5</t>
  </si>
  <si>
    <t>8-601-2</t>
  </si>
  <si>
    <t>10-54-11</t>
  </si>
  <si>
    <t>8-149-1</t>
  </si>
  <si>
    <t>í³Ñ³Ý³Ï</t>
  </si>
  <si>
    <t>Ù³ñïÏáó</t>
  </si>
  <si>
    <t>ïíÇã</t>
  </si>
  <si>
    <t>³½¹³ñ³ñÇã</t>
  </si>
  <si>
    <t>ßã³Ï</t>
  </si>
  <si>
    <t>óáõó³Ý³Ï</t>
  </si>
  <si>
    <t>Ù³ÉáõË</t>
  </si>
  <si>
    <t>E1-962</t>
  </si>
  <si>
    <t>E46-79</t>
  </si>
  <si>
    <t>E6-1</t>
  </si>
  <si>
    <t>E6-109</t>
  </si>
  <si>
    <t>E6-16</t>
  </si>
  <si>
    <t>E6-83</t>
  </si>
  <si>
    <t>E46-32</t>
  </si>
  <si>
    <t>E6-82</t>
  </si>
  <si>
    <t>µ»ïáÝ B7.5</t>
  </si>
  <si>
    <t>µ»ïáÝ B20</t>
  </si>
  <si>
    <t>åáÕå³ï» ÃÇÃ»Õ</t>
  </si>
  <si>
    <t>»/µ ³ëïÇ×³Ý</t>
  </si>
  <si>
    <t>ßí»É»ñ</t>
  </si>
  <si>
    <t>³ÝÏÛáõÝ³Ï 80x6</t>
  </si>
  <si>
    <t>µ³½ñÇù</t>
  </si>
  <si>
    <t>E1-1552</t>
  </si>
  <si>
    <t>E1-1551</t>
  </si>
  <si>
    <t>E1-970
E1-1184</t>
  </si>
  <si>
    <t>E22-65</t>
  </si>
  <si>
    <t>Ù</t>
  </si>
  <si>
    <t>E22-312</t>
  </si>
  <si>
    <t>E22-384</t>
  </si>
  <si>
    <t>E22-395</t>
  </si>
  <si>
    <t>E22-430</t>
  </si>
  <si>
    <t>E22-362</t>
  </si>
  <si>
    <t>E22-365</t>
  </si>
  <si>
    <t>E6-30</t>
  </si>
  <si>
    <t>E22-446</t>
  </si>
  <si>
    <t>E7-334</t>
  </si>
  <si>
    <t>ëáÕÝ³Ï</t>
  </si>
  <si>
    <t>ÑÇ¹ñ³Ýï</t>
  </si>
  <si>
    <t>Ïó³ßáõñÃ</t>
  </si>
  <si>
    <t>Ó¨³íáñ Ù³ë»ñ</t>
  </si>
  <si>
    <t>բետոն B12,5</t>
  </si>
  <si>
    <t>բետոն B7,5</t>
  </si>
  <si>
    <t xml:space="preserve">բետոն </t>
  </si>
  <si>
    <t>»/µ ë³É</t>
  </si>
  <si>
    <t>å³ïÇ ûÕ³Ï</t>
  </si>
  <si>
    <t>Í³ÍÏÇ ë³É</t>
  </si>
  <si>
    <t>Ù»ï. ï³ññ</t>
  </si>
  <si>
    <t>Ù»ï. ³ëïÇ×³Ý</t>
  </si>
  <si>
    <t>E10-201</t>
  </si>
  <si>
    <t>E10-203</t>
  </si>
  <si>
    <t>E10-209</t>
  </si>
  <si>
    <t>³ÙáÝÇáõÙÇ ýáëý</t>
  </si>
  <si>
    <t>³ÙáÝ. ëáõÉý³ï</t>
  </si>
  <si>
    <t>Ý³íÃÇ Ñå³Ï</t>
  </si>
  <si>
    <t>Ñ³Ï³Ý»ËÇã Ù³Í.</t>
  </si>
  <si>
    <t>E46-124</t>
  </si>
  <si>
    <t>E46-40</t>
  </si>
  <si>
    <t>E6-170</t>
  </si>
  <si>
    <t>E15-277-1</t>
  </si>
  <si>
    <t>E46-121</t>
  </si>
  <si>
    <t>E46-109</t>
  </si>
  <si>
    <t>E46-88</t>
  </si>
  <si>
    <t>P13-5</t>
  </si>
  <si>
    <t>P19-69</t>
  </si>
  <si>
    <t>P19-70</t>
  </si>
  <si>
    <t>P19-74</t>
  </si>
  <si>
    <t>P19-54</t>
  </si>
  <si>
    <t>ß»ñï. åÉ³ëïÇÏ</t>
  </si>
  <si>
    <t>Ë»ó»ë³É</t>
  </si>
  <si>
    <t>E16-262</t>
  </si>
  <si>
    <t>E16-261</t>
  </si>
  <si>
    <t>12-811-1</t>
  </si>
  <si>
    <t>÷³Ï³Ý</t>
  </si>
  <si>
    <t>³ñÙáõÝÏ</t>
  </si>
  <si>
    <t>»é³µ³ßËÇã</t>
  </si>
  <si>
    <t>³ÝóáõÙ</t>
  </si>
  <si>
    <t>³Ùñ³Ï</t>
  </si>
  <si>
    <t>E16-34</t>
  </si>
  <si>
    <t>³Ùñ³Ï³å</t>
  </si>
  <si>
    <t>E16-33</t>
  </si>
  <si>
    <t>E22-366</t>
  </si>
  <si>
    <t xml:space="preserve">»é³µ³ßËÇã </t>
  </si>
  <si>
    <t>Ïóáñ¹Çã</t>
  </si>
  <si>
    <t>E17-28</t>
  </si>
  <si>
    <t>Ï-ï</t>
  </si>
  <si>
    <t>Éí³ó³ñ³Ý</t>
  </si>
  <si>
    <t>Íáñ³Ï-Ë³éÝÇã</t>
  </si>
  <si>
    <t>ëÇýáÝ</t>
  </si>
  <si>
    <t>E17-61</t>
  </si>
  <si>
    <t>½áõ·³ñ³Ý³ÏáÝù</t>
  </si>
  <si>
    <t>E17-36</t>
  </si>
  <si>
    <t>Ñáë³Ï</t>
  </si>
  <si>
    <t>հաï</t>
  </si>
  <si>
    <t>թղթի կախիչ</t>
  </si>
  <si>
    <t>օճառաման</t>
  </si>
  <si>
    <t>Ñ³Û»ÉÇ</t>
  </si>
  <si>
    <t>µéÝ³ÓáÕ</t>
  </si>
  <si>
    <t xml:space="preserve">Éáõë³ïáõ </t>
  </si>
  <si>
    <t>8-591-2</t>
  </si>
  <si>
    <t>E6-3</t>
  </si>
  <si>
    <t>µ»ïáÝ B25</t>
  </si>
  <si>
    <t>E8-501</t>
  </si>
  <si>
    <t>µ³½. ùñù. ù³ñ</t>
  </si>
  <si>
    <t>ËÇµ³ñ</t>
  </si>
  <si>
    <t>E6-161</t>
  </si>
  <si>
    <t>E6-177</t>
  </si>
  <si>
    <t>E10-70</t>
  </si>
  <si>
    <t>ãáñëáõ, ï³Ëï³Ï</t>
  </si>
  <si>
    <t>Ù»ï³Õ³É³ñ</t>
  </si>
  <si>
    <t>Ù»Ë ßÇÝ³ñ³ñ³Ï.</t>
  </si>
  <si>
    <t>E12-267</t>
  </si>
  <si>
    <t>Ïéí³Íù</t>
  </si>
  <si>
    <t>·/ë/Ã ë³É»ñ 9.5</t>
  </si>
  <si>
    <t>E18-112</t>
  </si>
  <si>
    <t>Ù³ñïÏáóÝ»ñ</t>
  </si>
  <si>
    <t>ë»Ïó.</t>
  </si>
  <si>
    <t>Ó»õ³íáñ Ù³ë</t>
  </si>
  <si>
    <t>ç/Ï³ñ· ÷³Ï³Ý</t>
  </si>
  <si>
    <t>E18-228</t>
  </si>
  <si>
    <t>E12-288-1</t>
  </si>
  <si>
    <t>Ë³ñ³Ù</t>
  </si>
  <si>
    <t>E46-131</t>
  </si>
  <si>
    <t>E7-734</t>
  </si>
  <si>
    <t>µ³½³Éï» ³ëïÇ×³Ý</t>
  </si>
  <si>
    <t>E6-13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</si>
  <si>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</si>
  <si>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E1-1594</t>
  </si>
  <si>
    <t>ÏáÙåÉ.</t>
  </si>
  <si>
    <t>í»ñ»É³Ï</t>
  </si>
  <si>
    <t>E6-150</t>
  </si>
  <si>
    <t>E15-523
K=2</t>
  </si>
  <si>
    <t>×³Ï³ï. Ý»ñÏ</t>
  </si>
  <si>
    <t>ÉáõÍÇã</t>
  </si>
  <si>
    <t>E8-27</t>
  </si>
  <si>
    <t>µÇïáõÙ</t>
  </si>
  <si>
    <t>E8-191</t>
  </si>
  <si>
    <t>Ù»ï³Õ. ï³ññ»ñ</t>
  </si>
  <si>
    <t>í³Ñ³Ý</t>
  </si>
  <si>
    <t>E6-189</t>
  </si>
  <si>
    <t>E12-289</t>
  </si>
  <si>
    <t>éáõµ»ñáÇ¹</t>
  </si>
  <si>
    <t>¹Ûáõµ»É</t>
  </si>
  <si>
    <t>Объемная ведомость - смета</t>
  </si>
  <si>
    <t>Договор № ²ØöÐ-¶Ð²ÞÒ´ - 22/03-1</t>
  </si>
  <si>
    <t>§Работы по капитальному ремонту детского сада поселка Паракар и благоустройству дворовых территорий¦</t>
  </si>
  <si>
    <t>Обоснование</t>
  </si>
  <si>
    <t>Название Работы</t>
  </si>
  <si>
    <t>Единица измерения</t>
  </si>
  <si>
    <t>Объем</t>
  </si>
  <si>
    <t>Общая стоимость единицы</t>
  </si>
  <si>
    <t xml:space="preserve">Общая стоимость </t>
  </si>
  <si>
    <t>тыс. драм</t>
  </si>
  <si>
    <t>тыс драм</t>
  </si>
  <si>
    <t>Сносительные работы</t>
  </si>
  <si>
    <t>Двери</t>
  </si>
  <si>
    <t>Строительные работы</t>
  </si>
  <si>
    <r>
      <t>м</t>
    </r>
    <r>
      <rPr>
        <vertAlign val="superscript"/>
        <sz val="10"/>
        <rFont val="Arial LatArm"/>
        <family val="2"/>
      </rPr>
      <t>3</t>
    </r>
  </si>
  <si>
    <t>рынок</t>
  </si>
  <si>
    <t>E11-191
прим.</t>
  </si>
  <si>
    <t>E18-112 K=4    прим.</t>
  </si>
  <si>
    <t>E6-1
прим.</t>
  </si>
  <si>
    <t>P9-26
прим.</t>
  </si>
  <si>
    <t>E48-253
прим.</t>
  </si>
  <si>
    <t>E9-121
прим.</t>
  </si>
  <si>
    <t>Инф. спр.</t>
  </si>
  <si>
    <t>Расчёт цены N1</t>
  </si>
  <si>
    <t>Расчёт цены N2</t>
  </si>
  <si>
    <t>Расчёт цены N3</t>
  </si>
  <si>
    <t>Расчёт цены N4</t>
  </si>
  <si>
    <t>Расчёт цены N5</t>
  </si>
  <si>
    <t>Расчёт цены N6</t>
  </si>
  <si>
    <r>
      <t>м</t>
    </r>
    <r>
      <rPr>
        <vertAlign val="superscript"/>
        <sz val="10"/>
        <rFont val="Arial LatArm"/>
        <family val="2"/>
      </rPr>
      <t>2</t>
    </r>
  </si>
  <si>
    <t>т</t>
  </si>
  <si>
    <t>Секц.</t>
  </si>
  <si>
    <t>шт.</t>
  </si>
  <si>
    <t>п.м</t>
  </si>
  <si>
    <t>э.м</t>
  </si>
  <si>
    <t>км</t>
  </si>
  <si>
    <t>к-т</t>
  </si>
  <si>
    <r>
      <t>м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 xml:space="preserve"> гор. проек.</t>
    </r>
  </si>
  <si>
    <t>кг</t>
  </si>
  <si>
    <t>м</t>
  </si>
  <si>
    <t>Реализация проемов в стенах</t>
  </si>
  <si>
    <t>Демонтаж металлопластиковых дверей (сдача заказчику)</t>
  </si>
  <si>
    <t>Демонтаж деревянных дверей</t>
  </si>
  <si>
    <t>Реализация ж/б перемычки</t>
  </si>
  <si>
    <r>
      <t xml:space="preserve">Арматура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</si>
  <si>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Арматура </t>
    </r>
    <r>
      <rPr>
        <sz val="8"/>
        <rFont val="Symbol"/>
        <family val="1"/>
        <charset val="2"/>
      </rPr>
      <t>Æ6</t>
    </r>
    <r>
      <rPr>
        <sz val="8"/>
        <rFont val="Arial Armenian"/>
        <family val="2"/>
      </rPr>
      <t>AcI</t>
    </r>
  </si>
  <si>
    <t>Установка металло- пластиковых дверей/ включая приборы, замки/, зарубежных профилей</t>
  </si>
  <si>
    <t>Штукатурка стен алибастром высшего качества</t>
  </si>
  <si>
    <t>Штукатурка откос алибастром высшего качества</t>
  </si>
  <si>
    <t>Сглаживание стен и откос гипсонитом</t>
  </si>
  <si>
    <t>Сглаживание стен и откос латексом материала высшего качества</t>
  </si>
  <si>
    <t>Открытые балконы</t>
  </si>
  <si>
    <t>Погрузка строительного мусора на самосвалы и транспортировка до 5 км.</t>
  </si>
  <si>
    <t>Снос алебасторного штукатурного слоя со стены</t>
  </si>
  <si>
    <t>Чистка клея с потолка</t>
  </si>
  <si>
    <t>Снос бетонного слоя</t>
  </si>
  <si>
    <t>Штукатурка стен цементно- песочным раствором</t>
  </si>
  <si>
    <t>Сглаживание стен латексом материала высшего качества</t>
  </si>
  <si>
    <t>Сглаживание потолок гипсонитом</t>
  </si>
  <si>
    <t>Краска потолка латексной краской высшего качества</t>
  </si>
  <si>
    <t>Реализация полов из прегранитных плит 600х600</t>
  </si>
  <si>
    <t>Реализация прегранитной черепицы высотой 10 см</t>
  </si>
  <si>
    <t>Покрытие пола базальтовыми плитами толщиной 30 мм</t>
  </si>
  <si>
    <t>Реализация базальтовой черепицы высотой 10 см</t>
  </si>
  <si>
    <t>Комната директора, коридор, игровая комната, спальня, гардеробная</t>
  </si>
  <si>
    <t>Чистка клея со стен</t>
  </si>
  <si>
    <t>Чистка масляной краски со стен</t>
  </si>
  <si>
    <t>Демонтаж ламинированного пола</t>
  </si>
  <si>
    <t>Снос полов с керамическими плитками</t>
  </si>
  <si>
    <t>Снос цементно- песчанного слоя с пола h=50мм</t>
  </si>
  <si>
    <t>Демонтаж отоплительных алюминиевых батарей</t>
  </si>
  <si>
    <t>Демонтаж светильников с последующей переустановкой</t>
  </si>
  <si>
    <t>Окраска стен масляной краской с улучшенным качеством</t>
  </si>
  <si>
    <t xml:space="preserve">Реализация сглаживания цементно- песочного слоев пола h=50мм  </t>
  </si>
  <si>
    <r>
      <t xml:space="preserve">Арматурная сетка плоского слоя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4BpI 150x150</t>
    </r>
  </si>
  <si>
    <t>Изготовление ламинатных полов 12мм / зарубежные, включая губку и плентусы</t>
  </si>
  <si>
    <t>Переустановка алюминиевых батарей отопления</t>
  </si>
  <si>
    <t>Обвязка из труб PPr-Al-PEX ö20мм, с гидравлическими испытаниями</t>
  </si>
  <si>
    <t>Фасонные части полипропиленных труб /фитинги/ Փ20мм</t>
  </si>
  <si>
    <t>Фасонные части полипропиленных труб /фитинги/ Փ25мм</t>
  </si>
  <si>
    <t>Монтаж светильников в разобранном виде</t>
  </si>
  <si>
    <t>Санузел</t>
  </si>
  <si>
    <t>Снос перегородок из блоков, δ=100мм</t>
  </si>
  <si>
    <t>Снос плиток со стен</t>
  </si>
  <si>
    <t>Снос цементно-песчаной штукатурки со стен</t>
  </si>
  <si>
    <t>Демонтаж светильников</t>
  </si>
  <si>
    <t>Демонтаж умывальников</t>
  </si>
  <si>
    <t>Демонтаж унитаза</t>
  </si>
  <si>
    <t>Демонтаж трапов</t>
  </si>
  <si>
    <t>Демонтаж батарей отопления с последующей обратной установкой</t>
  </si>
  <si>
    <r>
      <rPr>
        <sz val="10"/>
        <rFont val="Georgia"/>
        <family val="1"/>
      </rPr>
      <t>Демонтаж чугунных канализационных труб диаметром Ø</t>
    </r>
    <r>
      <rPr>
        <sz val="10"/>
        <rFont val="Arial Armenian"/>
        <family val="2"/>
      </rPr>
      <t>100мм</t>
    </r>
  </si>
  <si>
    <t>Строительство перегородок с легкобетонными блокама с толщиной 10 см.</t>
  </si>
  <si>
    <t>Заполнение пустоту блоков цементно- песчанным раствором</t>
  </si>
  <si>
    <r>
      <t xml:space="preserve">Арматура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10A500C</t>
    </r>
  </si>
  <si>
    <r>
      <t xml:space="preserve">Арматура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12A500C</t>
    </r>
  </si>
  <si>
    <r>
      <t xml:space="preserve">Арматура </t>
    </r>
    <r>
      <rPr>
        <sz val="10"/>
        <rFont val="Calibri"/>
        <family val="2"/>
      </rPr>
      <t>Ø6</t>
    </r>
    <r>
      <rPr>
        <sz val="10"/>
        <rFont val="Arial LatArm"/>
        <family val="2"/>
      </rPr>
      <t>AcI</t>
    </r>
  </si>
  <si>
    <t>Обшивка стен с кафелем</t>
  </si>
  <si>
    <t>Реализация подвесных потолков</t>
  </si>
  <si>
    <t>Изготовление керамических плит</t>
  </si>
  <si>
    <t>de25 монтаж полипропиленных труб с экспериментом</t>
  </si>
  <si>
    <t>de20 монтаж полипропиленных труб с экспериментом</t>
  </si>
  <si>
    <t>Очистка трубопроводов с помощью дезинфекции</t>
  </si>
  <si>
    <t>DN15 монтаж латунных радиальный вентилов</t>
  </si>
  <si>
    <t>DN15 монтаж латунных шаровых вентилов</t>
  </si>
  <si>
    <t>de20, α=90՛ монтаж полипропилиных отвода</t>
  </si>
  <si>
    <t>de25, α=90՛ монтаж полипропилиных отвода</t>
  </si>
  <si>
    <t>de20xDN15, α=90° монтаж полипропиленнего отвода с внутренней резьбой</t>
  </si>
  <si>
    <t>de25xde20 монтаж полипропиленнего переходного тройника</t>
  </si>
  <si>
    <t>de25 монтаж полипропиленнего трайника</t>
  </si>
  <si>
    <t>de25xde20 монтаж полипропиленнего переходника</t>
  </si>
  <si>
    <t>de25 укрепление хамутов для монтажа труб на стене</t>
  </si>
  <si>
    <t>de20 укрепление хамутов для монтажа труб на стене</t>
  </si>
  <si>
    <t>ö100 монтаж полипропиленных дренажных труб с экспеиментом</t>
  </si>
  <si>
    <t>ö50 монтаж полипропиленных дренажных труб с экспеиментом</t>
  </si>
  <si>
    <t>ö100, α=90՛ монтаж полипропиленного отвода</t>
  </si>
  <si>
    <t>ö50, α=90° монтаж полипропиленного отвода</t>
  </si>
  <si>
    <t xml:space="preserve">ö100 монтаж полипропиленного косого тройника </t>
  </si>
  <si>
    <t xml:space="preserve">ö50 монтаж полипропиленного косого тройника </t>
  </si>
  <si>
    <t>ö100xö50 монтаж полипропиленного переходного косого тройника</t>
  </si>
  <si>
    <t>Монтаж полипропиленного переходника ö100xö50</t>
  </si>
  <si>
    <t>Монтаж муфты выпуска унитаза</t>
  </si>
  <si>
    <t xml:space="preserve">ö100 укрепление хамутов для монтажа труб на стене </t>
  </si>
  <si>
    <t>ö50 укрепление хамутов для монтажа труб на стене</t>
  </si>
  <si>
    <t>Установка умывальников,крана и сифона</t>
  </si>
  <si>
    <t>Установка унитазов с косым выпуском, промывочным баком</t>
  </si>
  <si>
    <r>
      <t xml:space="preserve">Установка трапов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50мм</t>
    </r>
  </si>
  <si>
    <t xml:space="preserve">Бумажная вешелка </t>
  </si>
  <si>
    <t>Мыльница</t>
  </si>
  <si>
    <t>Зеркало</t>
  </si>
  <si>
    <t>Установка аллюминевых поручней в сан. узле</t>
  </si>
  <si>
    <t>Монтаж светильников в ванной комнате</t>
  </si>
  <si>
    <r>
      <t>Медный провод ППВ 3x1.5мм</t>
    </r>
    <r>
      <rPr>
        <vertAlign val="superscript"/>
        <sz val="10"/>
        <rFont val="Arial LatArm"/>
        <family val="2"/>
      </rPr>
      <t>2</t>
    </r>
  </si>
  <si>
    <t>Выключатель двухместный</t>
  </si>
  <si>
    <t>Выключатель одноместный</t>
  </si>
  <si>
    <t>Коробки для розетки выключателей</t>
  </si>
  <si>
    <t>Зал</t>
  </si>
  <si>
    <t>Демонтаж металлопластиковых окон вместе с подоконниками (сдача заказчику)</t>
  </si>
  <si>
    <t>Демонтаж металлопластиковых окон вместе с подоконниками</t>
  </si>
  <si>
    <t>Демонтаж деревянных панелей со стен</t>
  </si>
  <si>
    <t>Снос паркета</t>
  </si>
  <si>
    <t>Снос подвесных потолков</t>
  </si>
  <si>
    <t xml:space="preserve">Установка металло- пластиковых окон, белых, зарубежных профилей, толщиной 60мм, со стеклянной упаковкой 4+4мм , открываюшийся  </t>
  </si>
  <si>
    <t>Установка металло- пластиковых окон, белых, зарубежных профилей, толщиной 60мм, со стеклянной упаковкой 4+4мм, неоткрывающиеся</t>
  </si>
  <si>
    <t>Установка пластмасовых подоконников с шириной 35см.</t>
  </si>
  <si>
    <t>Цена пластмасовых подоконников b=35см</t>
  </si>
  <si>
    <t>Оконная сетка</t>
  </si>
  <si>
    <t>Изготовление подвесного потолка типа §Армстронг¦, с металлическим каркасом</t>
  </si>
  <si>
    <t>Изготовление деревянного каркаса этап из брусом</t>
  </si>
  <si>
    <t>Изготовление ламинатных полов этапа 12мм / зарубежные, включая губку и плентусы</t>
  </si>
  <si>
    <r>
      <t xml:space="preserve">Пол этапа из фанеры, </t>
    </r>
    <r>
      <rPr>
        <sz val="10"/>
        <rFont val="Sylfaen"/>
        <family val="1"/>
        <charset val="204"/>
      </rPr>
      <t>δ</t>
    </r>
    <r>
      <rPr>
        <sz val="10"/>
        <rFont val="Arial Armenian"/>
        <family val="2"/>
      </rPr>
      <t>=9мм</t>
    </r>
  </si>
  <si>
    <t>Потолочный светильник 36Вт LED, 1250x250</t>
  </si>
  <si>
    <t>Потолочный светильник 36Вт LED, 600x600</t>
  </si>
  <si>
    <r>
      <t>Медный провод ППВ 3x2.5мм</t>
    </r>
    <r>
      <rPr>
        <vertAlign val="superscript"/>
        <sz val="10"/>
        <rFont val="Arial LatArm"/>
        <family val="2"/>
      </rPr>
      <t>2</t>
    </r>
  </si>
  <si>
    <r>
      <t>Медный провод ППВ 3x1.5мм</t>
    </r>
    <r>
      <rPr>
        <vertAlign val="superscript"/>
        <sz val="10"/>
        <rFont val="Arial LatArm"/>
        <family val="2"/>
      </rPr>
      <t xml:space="preserve">2 </t>
    </r>
  </si>
  <si>
    <t>Биполярная розетка с заземлением</t>
  </si>
  <si>
    <t>Сверливание стен</t>
  </si>
  <si>
    <t>Коробка разветвления</t>
  </si>
  <si>
    <t>Коробки для розетоки выключателей</t>
  </si>
  <si>
    <t>Кухня, умывальная комната</t>
  </si>
  <si>
    <t>Комната врача, изоляционная</t>
  </si>
  <si>
    <t>Обработка почвы IV класса вручную, с боковой загрузкой</t>
  </si>
  <si>
    <t>Выполнение подготовительного слоя щебень в фундаментах толщиной 15 см</t>
  </si>
  <si>
    <t>Реализация ж/б фундаментов, B25</t>
  </si>
  <si>
    <r>
      <t xml:space="preserve">Арматура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18A500C</t>
    </r>
  </si>
  <si>
    <r>
      <t xml:space="preserve">Арматура </t>
    </r>
    <r>
      <rPr>
        <sz val="10"/>
        <rFont val="Calibri"/>
        <family val="2"/>
      </rPr>
      <t>Ø8</t>
    </r>
    <r>
      <rPr>
        <sz val="10"/>
        <rFont val="Arial LatArm"/>
        <family val="2"/>
      </rPr>
      <t>AcI</t>
    </r>
  </si>
  <si>
    <t>Реализация линии из базальтовой гальки</t>
  </si>
  <si>
    <t>Строительство стен из туфа правильной формы</t>
  </si>
  <si>
    <t>Реализация балков ж/б с бетоном класса B25</t>
  </si>
  <si>
    <r>
      <t xml:space="preserve">Арматура </t>
    </r>
    <r>
      <rPr>
        <sz val="10"/>
        <rFont val="Calibri"/>
        <family val="2"/>
      </rPr>
      <t>Ø22</t>
    </r>
    <r>
      <rPr>
        <sz val="10"/>
        <rFont val="Arial LatArm"/>
        <family val="2"/>
      </rPr>
      <t>A500C</t>
    </r>
  </si>
  <si>
    <t>Реализация монолитных ж/б плит перекрытий из бетона класса В25</t>
  </si>
  <si>
    <t xml:space="preserve">Реализация деревянных конструкций крыш </t>
  </si>
  <si>
    <t>Изготовление кровли толщиной 0,55мм профильным оцинкованным листом КП-25, включая обрешеткуª0.08 м3</t>
  </si>
  <si>
    <t xml:space="preserve">Закрытие боковых участков крыши плоским оцинкованным листом δ=0.55мм </t>
  </si>
  <si>
    <t>Реализация шлакового слоя на кровле (h=150мм)</t>
  </si>
  <si>
    <t>Качественная цементно-песчаная штукатурка наружных стен</t>
  </si>
  <si>
    <t>Оштукатуривание наружных откос цементно-песчаным раствором</t>
  </si>
  <si>
    <r>
      <t xml:space="preserve">Реализация наружных подоконников из оцинкованного листа </t>
    </r>
    <r>
      <rPr>
        <sz val="10"/>
        <rFont val="Sylfaen"/>
        <family val="1"/>
        <charset val="204"/>
      </rPr>
      <t>δ</t>
    </r>
    <r>
      <rPr>
        <sz val="10"/>
        <rFont val="Arial Armenian"/>
        <family val="2"/>
      </rPr>
      <t>=0.55мм</t>
    </r>
  </si>
  <si>
    <t>Изготовление подвесного потолка из гипсокартонных панелей, с металлическим каркасом толщиной 9,5мм</t>
  </si>
  <si>
    <t>Выполнение подготовительного слоя щебень в полах</t>
  </si>
  <si>
    <t>Реализация бетонного пола В20 толщиной h=10 см</t>
  </si>
  <si>
    <t>Монтаж алюминиевых батарей отопления</t>
  </si>
  <si>
    <t>Стоимость алюминиевых батарей отопления H=500мм</t>
  </si>
  <si>
    <t>Термостатические клапаны для батареи ö15мм</t>
  </si>
  <si>
    <t>Вентиляционные клапаны батареи ö15мм</t>
  </si>
  <si>
    <t>Запорные клапаны батареи ö15мм</t>
  </si>
  <si>
    <t>Лифт</t>
  </si>
  <si>
    <t>Перевозка грунта до 5км</t>
  </si>
  <si>
    <t>Погрузка строительного мусора и грунта на самосвалы и транспортировка до 5 км.</t>
  </si>
  <si>
    <t>Установка лифта /включая лифт, устройства/</t>
  </si>
  <si>
    <t>Стены</t>
  </si>
  <si>
    <t>Закрытие отверстий из туфов правильной формы</t>
  </si>
  <si>
    <t>Реализация монолитных ж/б стен из бетона класса В25</t>
  </si>
  <si>
    <t>Покраска наружных стен фасадной краской</t>
  </si>
  <si>
    <t>Гидроизоляция наружных стен битумом 2 слоя</t>
  </si>
  <si>
    <t>Монтаж и демонтаж настила объекта высотой до 16м для наружных работ</t>
  </si>
  <si>
    <t>Плита перекрытия</t>
  </si>
  <si>
    <t>Устройство монолитного ж/б пола из бетона класса В25</t>
  </si>
  <si>
    <t>Устройство железобетонного слоя из бетона класса В15</t>
  </si>
  <si>
    <t>Крышка</t>
  </si>
  <si>
    <t>Выполнение монолитного ж/б перекрытия из бетона класса В25</t>
  </si>
  <si>
    <t>Крыша колодца</t>
  </si>
  <si>
    <t>Рубероид ложени и под мауэрлат</t>
  </si>
  <si>
    <t xml:space="preserve">Дюбель M12 L=500мм
</t>
  </si>
  <si>
    <t>Изготовление кровли толщиной 0,55мм профильным оцинкованным листом КП-25, включая обрешеткуª0.05 м3</t>
  </si>
  <si>
    <t>Сети низкого напряжения</t>
  </si>
  <si>
    <t>Системы пожарной и защитной сигнализации</t>
  </si>
  <si>
    <t>Адресная рулевая колонка, Рубеж-2ОП прот. R3 марка</t>
  </si>
  <si>
    <t>Аккумулятор, ИВЭПР 12/3,5 RS-R3 марка</t>
  </si>
  <si>
    <t>Датчик дыма, ИП 212-64 прот. R3 марка</t>
  </si>
  <si>
    <t>Термодатчик, ИП 101-29-PR прот. R3 марка</t>
  </si>
  <si>
    <t>Ручная пожарная сигнализация, ИП 513-11 прот. R3 марка</t>
  </si>
  <si>
    <t>Установка звукового сигнала внутри, ОПОП 124 прот. R3 марка</t>
  </si>
  <si>
    <t>Знак выхода, ОПОП-1 прот. R3 марка</t>
  </si>
  <si>
    <t>Светильник 2x8Вт LED, со встроенным аккумулятором</t>
  </si>
  <si>
    <t>Кабель, 1x2x0.8</t>
  </si>
  <si>
    <t>ВВГ 2x1.5мм2 сегментная прокладка кабеля</t>
  </si>
  <si>
    <t>Наружные строительные работы</t>
  </si>
  <si>
    <t>Обработка грунтах IV класса экскаватором, погрузка а/м</t>
  </si>
  <si>
    <t>Обработка грунтах IV класса вручную, с боковой загрузкой</t>
  </si>
  <si>
    <t>Снос бетонной площадки лестницы</t>
  </si>
  <si>
    <t>Демонтаж разрушенной бетонной плиты</t>
  </si>
  <si>
    <t>Очистка территории от пней и неправильно разросшихся кустов</t>
  </si>
  <si>
    <t>Демонтаж существующих металлических чатов, сдача заказчику, 4 шт.</t>
  </si>
  <si>
    <t>Демонтаж металлического забора, сдача заказчику</t>
  </si>
  <si>
    <t>Снос щебеного основания</t>
  </si>
  <si>
    <t>Обработка грунтах III класса вручную, с боковой загрузкой</t>
  </si>
  <si>
    <t>Демонтаж элементов решетки входной металлической крышки, сдача заказчику</t>
  </si>
  <si>
    <t>Строительство лестниц</t>
  </si>
  <si>
    <t>Демонтаж бетонной площадки и лестницы</t>
  </si>
  <si>
    <t>Выполнение подготовительного слоя щебень толщиной 15 см</t>
  </si>
  <si>
    <t>Реализация бетонной лестницы и площадки из бетона марки B15</t>
  </si>
  <si>
    <t>Облицовка лестницы и площадки базальтовой плиткой толщиной 30мм</t>
  </si>
  <si>
    <t>Облицовка боковых участков базальтовой плиткой толщиной 20мм</t>
  </si>
  <si>
    <t>Монтаж алюминиевых лестниц и перил на площадке</t>
  </si>
  <si>
    <t>Монтаж бетонных бордюров размерами 300x150 мм</t>
  </si>
  <si>
    <t>Выполнение подготовительного слоя щебень толщиной 7 см</t>
  </si>
  <si>
    <t>Выполнение подготовительного слоя щебень толщиной 10 см</t>
  </si>
  <si>
    <t>Монтаж бетонных плит (томет)</t>
  </si>
  <si>
    <t>Выравнивающий слой под бетонные плиты сухим цементно-песчаным раствором толщиной 4 см</t>
  </si>
  <si>
    <t>Облицовка бетонной плиткой толщиной 6 см, второй слой цветной</t>
  </si>
  <si>
    <t>Пандус и лестница</t>
  </si>
  <si>
    <t>Снос бетонного отмоска</t>
  </si>
  <si>
    <t>Снос базальтовой лестницы</t>
  </si>
  <si>
    <t>Монтаж базальтовой лестницы</t>
  </si>
  <si>
    <r>
      <t xml:space="preserve">Арматура </t>
    </r>
    <r>
      <rPr>
        <sz val="10"/>
        <rFont val="Calibri"/>
        <family val="2"/>
      </rPr>
      <t>Ø8</t>
    </r>
    <r>
      <rPr>
        <sz val="10"/>
        <rFont val="Arial LatArm"/>
        <family val="2"/>
      </rPr>
      <t>A500C</t>
    </r>
  </si>
  <si>
    <t>Устройство пандуса из бетона марки B15</t>
  </si>
  <si>
    <t>Облицовка площадки и пандуса базальтовой плиткой толщиной 30мм</t>
  </si>
  <si>
    <t>Облицовка боковых участков пандуса базальтовой плиткой толщиной 20 мм</t>
  </si>
  <si>
    <t>Монтаж алюминиевых перил на пандусах</t>
  </si>
  <si>
    <t>Строительство детской площадки</t>
  </si>
  <si>
    <t>Подготовка полов из полиуретановой резины на детской площадке</t>
  </si>
  <si>
    <t>Бетонная отмоска</t>
  </si>
  <si>
    <t>Выполнение бетонного отмоска из бетона марки B15 толщиной 10 см</t>
  </si>
  <si>
    <r>
      <t xml:space="preserve">Армирующая сетка бетонного слоя </t>
    </r>
    <r>
      <rPr>
        <sz val="10"/>
        <rFont val="Calibri"/>
        <family val="2"/>
      </rPr>
      <t>Ø</t>
    </r>
    <r>
      <rPr>
        <sz val="10"/>
        <rFont val="Arial Armenian"/>
        <family val="2"/>
      </rPr>
      <t>4BpI 150x150</t>
    </r>
  </si>
  <si>
    <t>Забор</t>
  </si>
  <si>
    <t>Устройство железобетонных фундаментов из бетона марки B15</t>
  </si>
  <si>
    <t>Устройство ж/б фундаментов из бетона марки B15</t>
  </si>
  <si>
    <t xml:space="preserve">Изготовление ж/б стержней из бетона B15 класса </t>
  </si>
  <si>
    <t>Двухслойная масляной краской металлических ворот</t>
  </si>
  <si>
    <t>Металлический забор</t>
  </si>
  <si>
    <t>Выполнение ограждения зоны бетоном марки B15</t>
  </si>
  <si>
    <t>Подготовка забора</t>
  </si>
  <si>
    <t>Металлическая труба 50x50x4</t>
  </si>
  <si>
    <t>Металлическая труба 40x30x2</t>
  </si>
  <si>
    <t>Металлическая труба 30x20x2</t>
  </si>
  <si>
    <t>Металлическая труба 15x10x2</t>
  </si>
  <si>
    <t>Двухслойная масляной краской забора /рассчитывается двусторонняя гладкая поверхность/</t>
  </si>
  <si>
    <t>Лестница эвакуации</t>
  </si>
  <si>
    <t>Устройство бетонного основания, B7.5</t>
  </si>
  <si>
    <r>
      <t xml:space="preserve">Арматура </t>
    </r>
    <r>
      <rPr>
        <sz val="10"/>
        <rFont val="Calibri"/>
        <family val="2"/>
      </rPr>
      <t>Ø</t>
    </r>
    <r>
      <rPr>
        <sz val="10"/>
        <rFont val="Arial LatArm"/>
        <family val="2"/>
      </rPr>
      <t>16A500C</t>
    </r>
  </si>
  <si>
    <t>Реализация ж/б фундаментов, B20</t>
  </si>
  <si>
    <t>Реализация ж/б колонн, B20</t>
  </si>
  <si>
    <t>Выполнение ж/б плиты, B20</t>
  </si>
  <si>
    <t>Размещаем вложенные элементы</t>
  </si>
  <si>
    <t>Монтаж бетонной лестницы</t>
  </si>
  <si>
    <t>Швелер N18</t>
  </si>
  <si>
    <t>Стальной уголок 80x80x6</t>
  </si>
  <si>
    <t>Монтаж алюминиевых лестничных перил</t>
  </si>
  <si>
    <t>Земельные работы</t>
  </si>
  <si>
    <t>Пожарный гидрант колодец</t>
  </si>
  <si>
    <t>Технологические работы</t>
  </si>
  <si>
    <t>Обработка котлована в грунтах IV класса экскаватором, с боковой загрузкой</t>
  </si>
  <si>
    <t>Обработка котлована в грунтах IV класса вручную, с боковой загрузкой</t>
  </si>
  <si>
    <t>Обработка котлована в грунтах III класса экскаватором, с боковой загрузкой</t>
  </si>
  <si>
    <t>Обработка котлована в грунтах III класса вручную, с боковой загрузкой</t>
  </si>
  <si>
    <t>Обратная засыпка котлована вручную утрамбовывается из обработанного грунта отсыпки</t>
  </si>
  <si>
    <t>Погрузка лишняя грунта на самосвалы и транспортировка до 5 км.</t>
  </si>
  <si>
    <t>Сталь (St) DN89x3.5 эл. сварных труб с испытаниями</t>
  </si>
  <si>
    <t>DN80, PN=1.6 МПа монтаж задвижки</t>
  </si>
  <si>
    <t>Монтаж подземного пожарного гидранта с подставкой DN80, H=500мм</t>
  </si>
  <si>
    <t>Сталь эл. приварных фланцев DN80, PN=1.6 МПа</t>
  </si>
  <si>
    <t>Сталь эл. приварных свободных фланцев DN80, PN=1.6 МПа</t>
  </si>
  <si>
    <t>Фасонные части стальной трубы</t>
  </si>
  <si>
    <t>Фасонные части полиэтиленой трубы de90</t>
  </si>
  <si>
    <t>Выполнение бетонной опоры из бетона марки B12.5, 300x300x800</t>
  </si>
  <si>
    <t>Двухслойная масляная покраска стальных труб и фасонных деталей</t>
  </si>
  <si>
    <t xml:space="preserve">Подготовка по бетону марки B7.5 </t>
  </si>
  <si>
    <t>Строительство колодца из сборных элементов диаметром D=1.5м</t>
  </si>
  <si>
    <t>Монтаж плиты днища колодца диаметром D=1.5м ПП-15</t>
  </si>
  <si>
    <t>Настенное кольцо тип СК-15-6</t>
  </si>
  <si>
    <t xml:space="preserve">Настенное кольцо тип СК-15-9a </t>
  </si>
  <si>
    <t>Монтаж перекрытия колодца диаметром D=1.5м тип К1-15 с тяжелым чугуном</t>
  </si>
  <si>
    <t>Детали вставки в ж/б люк</t>
  </si>
  <si>
    <t>Металлический лестница</t>
  </si>
  <si>
    <t>Крыша</t>
  </si>
  <si>
    <t>Огнезащита деревянных конструкций</t>
  </si>
  <si>
    <t>Огнезащита обрешетки и палубы</t>
  </si>
  <si>
    <t>Обработка обрешетки и палубы  антисептическим материалом</t>
  </si>
  <si>
    <t>Другие работы</t>
  </si>
  <si>
    <t>Приобретение /подготовка/ и установка нового металлического беседка</t>
  </si>
  <si>
    <t>Приобретение /подготовка/ и установка новой детской игрушки §Качели¦</t>
  </si>
  <si>
    <t>Приобретение /изготовление/ и установка новой детской игрушки §4-х местной вращающейся карусели¦</t>
  </si>
  <si>
    <t>Приобретение /изготовление/ и установка нового детского игрового оборудования §Горизонтальные качели¦</t>
  </si>
  <si>
    <t>Приобретение /подготовка/ и установка нового детского игрового оборудования §Набор игрушек/стол и качели/¦</t>
  </si>
  <si>
    <t>Обработка земель экскаватором, погрузка самосвалом</t>
  </si>
  <si>
    <t>Перевозка земель до 50км</t>
  </si>
  <si>
    <t>Распределение грунта вручную на зеленых участках толщиной 10 см</t>
  </si>
  <si>
    <r>
      <t>Посев семян 1м2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- 35г</t>
    </r>
  </si>
  <si>
    <t>Подготовка к посеву семян</t>
  </si>
  <si>
    <t>Изготовление решетки из прямоугольных труб входной металлической крышки</t>
  </si>
  <si>
    <t>Металлическая труба 20x20x2</t>
  </si>
  <si>
    <t>Масляной краской прямоугольных металлических труб</t>
  </si>
  <si>
    <t>Всего /без оборудования/</t>
  </si>
  <si>
    <t xml:space="preserve">Прибыль 11% </t>
  </si>
  <si>
    <t>Всего</t>
  </si>
  <si>
    <t>Оборудование</t>
  </si>
  <si>
    <t>Непредусмотренные расходы 1.5%</t>
  </si>
  <si>
    <t xml:space="preserve">НДС,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</si>
</sst>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3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8"/>
      <name val="Calibri"/>
      <family val="2"/>
    </font>
    <font>
      <sz val="8"/>
      <name val="Arial LatArm"/>
      <family val="2"/>
    </font>
    <font>
      <b/>
      <u/>
      <sz val="10"/>
      <name val="Arial LatArm"/>
      <family val="2"/>
    </font>
    <font>
      <b/>
      <u/>
      <sz val="10"/>
      <name val="Arial Armenian"/>
      <family val="2"/>
    </font>
    <font>
      <sz val="10"/>
      <name val="Arial LatArm"/>
      <family val="2"/>
    </font>
    <font>
      <vertAlign val="superscript"/>
      <sz val="10"/>
      <name val="Arial LatArm"/>
      <family val="2"/>
    </font>
    <font>
      <sz val="10"/>
      <name val="Georgia"/>
      <family val="1"/>
    </font>
    <font>
      <sz val="10"/>
      <name val="Arial LatArm"/>
      <family val="1"/>
    </font>
    <font>
      <sz val="10"/>
      <name val="Calibri"/>
      <family val="2"/>
    </font>
    <font>
      <sz val="10"/>
      <name val="Sylfaen"/>
      <family val="1"/>
      <charset val="204"/>
    </font>
    <font>
      <vertAlign val="superscript"/>
      <sz val="10"/>
      <name val="Arial Armenian"/>
      <family val="2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</borders>
  <cellStyleXfs count="11">
    <xf numFmtId="0" fontId="0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</cellStyleXfs>
  <cellXfs count="275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4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1" xfId="5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2" fontId="15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4" fillId="0" borderId="1" xfId="3" applyNumberFormat="1" applyFont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166" fontId="4" fillId="0" borderId="1" xfId="3" applyNumberFormat="1" applyFont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0" borderId="1" xfId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8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2" fontId="1" fillId="0" borderId="0" xfId="0" applyNumberFormat="1" applyFont="1"/>
    <xf numFmtId="166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wrapText="1"/>
    </xf>
    <xf numFmtId="167" fontId="4" fillId="0" borderId="1" xfId="0" applyNumberFormat="1" applyFont="1" applyBorder="1" applyAlignment="1">
      <alignment horizontal="left"/>
    </xf>
    <xf numFmtId="0" fontId="23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3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6" fillId="0" borderId="1" xfId="5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166" fontId="4" fillId="0" borderId="1" xfId="3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6" xfId="3" applyFont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0" fontId="1" fillId="2" borderId="1" xfId="3" applyFont="1" applyFill="1" applyBorder="1" applyAlignment="1">
      <alignment horizontal="left" vertical="center" wrapText="1"/>
    </xf>
    <xf numFmtId="0" fontId="4" fillId="0" borderId="11" xfId="3" applyFont="1" applyBorder="1" applyAlignment="1">
      <alignment horizontal="left" vertical="center" wrapText="1"/>
    </xf>
    <xf numFmtId="0" fontId="4" fillId="0" borderId="12" xfId="3" applyFont="1" applyBorder="1" applyAlignment="1">
      <alignment horizontal="left" vertical="center" wrapText="1"/>
    </xf>
    <xf numFmtId="0" fontId="4" fillId="0" borderId="13" xfId="3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6" fontId="4" fillId="0" borderId="2" xfId="5" applyNumberFormat="1" applyFont="1" applyBorder="1" applyAlignment="1">
      <alignment horizontal="center" vertical="center"/>
    </xf>
    <xf numFmtId="166" fontId="4" fillId="0" borderId="3" xfId="5" applyNumberFormat="1" applyFont="1" applyBorder="1" applyAlignment="1">
      <alignment horizontal="center" vertical="center"/>
    </xf>
    <xf numFmtId="166" fontId="4" fillId="0" borderId="4" xfId="5" applyNumberFormat="1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166" fontId="4" fillId="0" borderId="2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6" fillId="0" borderId="1" xfId="3" applyFont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/>
    </xf>
    <xf numFmtId="0" fontId="1" fillId="0" borderId="1" xfId="5" applyFont="1" applyBorder="1" applyAlignment="1">
      <alignment horizontal="left" vertical="center" wrapText="1"/>
    </xf>
    <xf numFmtId="0" fontId="26" fillId="0" borderId="2" xfId="5" applyFont="1" applyBorder="1" applyAlignment="1">
      <alignment horizontal="left" vertical="center" wrapText="1"/>
    </xf>
    <xf numFmtId="0" fontId="26" fillId="0" borderId="3" xfId="5" applyFont="1" applyBorder="1" applyAlignment="1">
      <alignment horizontal="left" vertical="center" wrapText="1"/>
    </xf>
    <xf numFmtId="0" fontId="26" fillId="0" borderId="4" xfId="5" applyFont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3" xfId="5" applyNumberFormat="1" applyFont="1" applyBorder="1" applyAlignment="1">
      <alignment horizontal="center" vertical="center"/>
    </xf>
    <xf numFmtId="165" fontId="4" fillId="0" borderId="4" xfId="5" applyNumberFormat="1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26" fillId="0" borderId="2" xfId="10" applyFont="1" applyBorder="1" applyAlignment="1">
      <alignment horizontal="left" vertical="center" wrapText="1"/>
    </xf>
    <xf numFmtId="0" fontId="26" fillId="0" borderId="3" xfId="10" applyFont="1" applyBorder="1" applyAlignment="1">
      <alignment horizontal="left" vertical="center" wrapText="1"/>
    </xf>
    <xf numFmtId="0" fontId="26" fillId="0" borderId="4" xfId="10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4" fontId="4" fillId="0" borderId="2" xfId="3" applyNumberFormat="1" applyFont="1" applyBorder="1" applyAlignment="1">
      <alignment horizontal="center" vertical="center"/>
    </xf>
    <xf numFmtId="164" fontId="4" fillId="0" borderId="3" xfId="3" applyNumberFormat="1" applyFont="1" applyBorder="1" applyAlignment="1">
      <alignment horizontal="center" vertical="center"/>
    </xf>
    <xf numFmtId="164" fontId="4" fillId="0" borderId="4" xfId="3" applyNumberFormat="1" applyFont="1" applyBorder="1" applyAlignment="1">
      <alignment horizontal="center" vertical="center"/>
    </xf>
    <xf numFmtId="0" fontId="26" fillId="2" borderId="2" xfId="3" applyFont="1" applyFill="1" applyBorder="1" applyAlignment="1">
      <alignment horizontal="left" vertical="center" wrapText="1"/>
    </xf>
    <xf numFmtId="0" fontId="26" fillId="2" borderId="3" xfId="3" applyFont="1" applyFill="1" applyBorder="1" applyAlignment="1">
      <alignment horizontal="left" vertical="center" wrapText="1"/>
    </xf>
    <xf numFmtId="0" fontId="26" fillId="2" borderId="4" xfId="3" applyFont="1" applyFill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26" fillId="0" borderId="2" xfId="3" applyFont="1" applyBorder="1" applyAlignment="1">
      <alignment horizontal="left" vertical="center" wrapText="1"/>
    </xf>
    <xf numFmtId="0" fontId="26" fillId="0" borderId="3" xfId="3" applyFont="1" applyBorder="1" applyAlignment="1">
      <alignment horizontal="left" vertical="center" wrapText="1"/>
    </xf>
    <xf numFmtId="0" fontId="26" fillId="0" borderId="4" xfId="3" applyFont="1" applyBorder="1" applyAlignment="1">
      <alignment horizontal="left" vertical="center" wrapText="1"/>
    </xf>
    <xf numFmtId="165" fontId="4" fillId="0" borderId="2" xfId="3" applyNumberFormat="1" applyFont="1" applyBorder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/>
    </xf>
    <xf numFmtId="165" fontId="4" fillId="0" borderId="4" xfId="3" applyNumberFormat="1" applyFont="1" applyBorder="1" applyAlignment="1">
      <alignment horizontal="center" vertical="center"/>
    </xf>
    <xf numFmtId="0" fontId="26" fillId="2" borderId="2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0" borderId="2" xfId="3" applyNumberFormat="1" applyFont="1" applyBorder="1" applyAlignment="1">
      <alignment horizontal="center" vertical="center"/>
    </xf>
    <xf numFmtId="2" fontId="4" fillId="0" borderId="3" xfId="3" applyNumberFormat="1" applyFont="1" applyBorder="1" applyAlignment="1">
      <alignment horizontal="center" vertical="center"/>
    </xf>
    <xf numFmtId="2" fontId="4" fillId="0" borderId="4" xfId="3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1" fillId="2" borderId="4" xfId="3" applyFont="1" applyFill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left" vertical="center" wrapText="1"/>
    </xf>
    <xf numFmtId="166" fontId="4" fillId="0" borderId="2" xfId="3" applyNumberFormat="1" applyFont="1" applyBorder="1" applyAlignment="1">
      <alignment horizontal="center" vertical="center"/>
    </xf>
    <xf numFmtId="166" fontId="4" fillId="0" borderId="3" xfId="3" applyNumberFormat="1" applyFont="1" applyBorder="1" applyAlignment="1">
      <alignment horizontal="center" vertical="center"/>
    </xf>
    <xf numFmtId="166" fontId="4" fillId="0" borderId="4" xfId="3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29" fillId="0" borderId="2" xfId="0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0" fontId="26" fillId="2" borderId="1" xfId="3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2" fontId="4" fillId="0" borderId="1" xfId="3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1" fillId="0" borderId="1" xfId="3" applyFont="1" applyBorder="1" applyAlignment="1">
      <alignment horizontal="left" vertical="center" wrapText="1"/>
    </xf>
    <xf numFmtId="166" fontId="4" fillId="0" borderId="1" xfId="1" applyNumberFormat="1" applyFont="1" applyBorder="1" applyAlignment="1">
      <alignment horizontal="left" vertical="center"/>
    </xf>
    <xf numFmtId="165" fontId="4" fillId="0" borderId="1" xfId="3" applyNumberFormat="1" applyFont="1" applyBorder="1" applyAlignment="1">
      <alignment horizontal="center" vertical="center"/>
    </xf>
    <xf numFmtId="17" fontId="4" fillId="2" borderId="2" xfId="0" applyNumberFormat="1" applyFont="1" applyFill="1" applyBorder="1" applyAlignment="1">
      <alignment horizontal="left" vertical="center" wrapText="1"/>
    </xf>
    <xf numFmtId="17" fontId="4" fillId="2" borderId="3" xfId="0" applyNumberFormat="1" applyFont="1" applyFill="1" applyBorder="1" applyAlignment="1">
      <alignment horizontal="left" vertical="center" wrapText="1"/>
    </xf>
    <xf numFmtId="17" fontId="4" fillId="2" borderId="4" xfId="0" applyNumberFormat="1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</cellXfs>
  <cellStyles count="11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" xfId="10" xr:uid="{8BB7F6CF-19E1-4BBE-BBDE-6851F299FC75}"/>
    <cellStyle name="Normal 4 2" xfId="6" xr:uid="{00000000-0005-0000-0000-000006000000}"/>
    <cellStyle name="Normal_s3" xfId="7" xr:uid="{00000000-0005-0000-0000-000007000000}"/>
    <cellStyle name="Обычный 2" xfId="8" xr:uid="{00000000-0005-0000-0000-000008000000}"/>
    <cellStyle name="Обычный 2 2" xfId="9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4" name="Line 1743">
          <a:extLst>
            <a:ext uri="{FF2B5EF4-FFF2-40B4-BE49-F238E27FC236}">
              <a16:creationId xmlns:a16="http://schemas.microsoft.com/office/drawing/2014/main" id="{723C436C-B11F-456C-BC86-265248E72668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5" name="Line 1744">
          <a:extLst>
            <a:ext uri="{FF2B5EF4-FFF2-40B4-BE49-F238E27FC236}">
              <a16:creationId xmlns:a16="http://schemas.microsoft.com/office/drawing/2014/main" id="{9632846E-5C44-4265-8DAB-E4F1F6335BF2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6" name="Line 1745">
          <a:extLst>
            <a:ext uri="{FF2B5EF4-FFF2-40B4-BE49-F238E27FC236}">
              <a16:creationId xmlns:a16="http://schemas.microsoft.com/office/drawing/2014/main" id="{1993A899-CD50-44FB-B412-6F3172E52ACA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7" name="Line 1746">
          <a:extLst>
            <a:ext uri="{FF2B5EF4-FFF2-40B4-BE49-F238E27FC236}">
              <a16:creationId xmlns:a16="http://schemas.microsoft.com/office/drawing/2014/main" id="{5FDBB288-68AB-4214-BC13-AFEAAB84C9C7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8" name="Line 1747">
          <a:extLst>
            <a:ext uri="{FF2B5EF4-FFF2-40B4-BE49-F238E27FC236}">
              <a16:creationId xmlns:a16="http://schemas.microsoft.com/office/drawing/2014/main" id="{05483441-43CD-4346-9C77-692F6C81C134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9" name="Line 1748">
          <a:extLst>
            <a:ext uri="{FF2B5EF4-FFF2-40B4-BE49-F238E27FC236}">
              <a16:creationId xmlns:a16="http://schemas.microsoft.com/office/drawing/2014/main" id="{3A68E03E-209D-4103-88DA-0AD964E0F24F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0" name="Line 1749">
          <a:extLst>
            <a:ext uri="{FF2B5EF4-FFF2-40B4-BE49-F238E27FC236}">
              <a16:creationId xmlns:a16="http://schemas.microsoft.com/office/drawing/2014/main" id="{4B4F9631-35D9-421D-A9F3-7C001B48DA78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1" name="Line 1750">
          <a:extLst>
            <a:ext uri="{FF2B5EF4-FFF2-40B4-BE49-F238E27FC236}">
              <a16:creationId xmlns:a16="http://schemas.microsoft.com/office/drawing/2014/main" id="{1A4B66D0-DA88-4B08-8E1D-C929C5F294E7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2" name="Line 1751">
          <a:extLst>
            <a:ext uri="{FF2B5EF4-FFF2-40B4-BE49-F238E27FC236}">
              <a16:creationId xmlns:a16="http://schemas.microsoft.com/office/drawing/2014/main" id="{1C9E6A7C-6651-4D00-9439-17FE29D5101F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3" name="Line 1752">
          <a:extLst>
            <a:ext uri="{FF2B5EF4-FFF2-40B4-BE49-F238E27FC236}">
              <a16:creationId xmlns:a16="http://schemas.microsoft.com/office/drawing/2014/main" id="{8EDA030E-6374-4B29-8CF4-2998693D6B95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4" name="Line 1753">
          <a:extLst>
            <a:ext uri="{FF2B5EF4-FFF2-40B4-BE49-F238E27FC236}">
              <a16:creationId xmlns:a16="http://schemas.microsoft.com/office/drawing/2014/main" id="{A8699AC0-13BD-4D4B-9401-EE7E34699EFA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5" name="Line 1754">
          <a:extLst>
            <a:ext uri="{FF2B5EF4-FFF2-40B4-BE49-F238E27FC236}">
              <a16:creationId xmlns:a16="http://schemas.microsoft.com/office/drawing/2014/main" id="{66507521-DF5C-45CC-9D39-2F1AE5FD6CD6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6" name="Line 1755">
          <a:extLst>
            <a:ext uri="{FF2B5EF4-FFF2-40B4-BE49-F238E27FC236}">
              <a16:creationId xmlns:a16="http://schemas.microsoft.com/office/drawing/2014/main" id="{4AB24B95-2CF0-4F6E-B0B5-1EFC87D539AC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1571</xdr:row>
      <xdr:rowOff>0</xdr:rowOff>
    </xdr:from>
    <xdr:to>
      <xdr:col>10</xdr:col>
      <xdr:colOff>38100</xdr:colOff>
      <xdr:row>1571</xdr:row>
      <xdr:rowOff>0</xdr:rowOff>
    </xdr:to>
    <xdr:sp macro="" textlink="">
      <xdr:nvSpPr>
        <xdr:cNvPr id="17" name="Line 1756">
          <a:extLst>
            <a:ext uri="{FF2B5EF4-FFF2-40B4-BE49-F238E27FC236}">
              <a16:creationId xmlns:a16="http://schemas.microsoft.com/office/drawing/2014/main" id="{11617216-665C-4476-A6E9-F75AE1C417B6}"/>
            </a:ext>
          </a:extLst>
        </xdr:cNvPr>
        <xdr:cNvSpPr>
          <a:spLocks noChangeShapeType="1"/>
        </xdr:cNvSpPr>
      </xdr:nvSpPr>
      <xdr:spPr bwMode="auto">
        <a:xfrm>
          <a:off x="5819775" y="530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8" name="Line 1743">
          <a:extLst>
            <a:ext uri="{FF2B5EF4-FFF2-40B4-BE49-F238E27FC236}">
              <a16:creationId xmlns:a16="http://schemas.microsoft.com/office/drawing/2014/main" id="{20782935-7145-470D-9AFB-55F0ACFE0242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19" name="Line 1744">
          <a:extLst>
            <a:ext uri="{FF2B5EF4-FFF2-40B4-BE49-F238E27FC236}">
              <a16:creationId xmlns:a16="http://schemas.microsoft.com/office/drawing/2014/main" id="{6F99CA7A-E2EF-42DF-9B37-E8B3EF821A2D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0" name="Line 1745">
          <a:extLst>
            <a:ext uri="{FF2B5EF4-FFF2-40B4-BE49-F238E27FC236}">
              <a16:creationId xmlns:a16="http://schemas.microsoft.com/office/drawing/2014/main" id="{7090C2B3-ACBA-480D-94BB-D5DC44ADD78A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1" name="Line 1746">
          <a:extLst>
            <a:ext uri="{FF2B5EF4-FFF2-40B4-BE49-F238E27FC236}">
              <a16:creationId xmlns:a16="http://schemas.microsoft.com/office/drawing/2014/main" id="{8E3364D8-0AFF-4AEF-9568-8E50B8643C83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2" name="Line 1747">
          <a:extLst>
            <a:ext uri="{FF2B5EF4-FFF2-40B4-BE49-F238E27FC236}">
              <a16:creationId xmlns:a16="http://schemas.microsoft.com/office/drawing/2014/main" id="{D52D15FD-8DDA-41B2-B74C-352C868FC0AB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3" name="Line 1748">
          <a:extLst>
            <a:ext uri="{FF2B5EF4-FFF2-40B4-BE49-F238E27FC236}">
              <a16:creationId xmlns:a16="http://schemas.microsoft.com/office/drawing/2014/main" id="{AD70E4CE-4556-4926-B0F0-36FEB808CF10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4" name="Line 1749">
          <a:extLst>
            <a:ext uri="{FF2B5EF4-FFF2-40B4-BE49-F238E27FC236}">
              <a16:creationId xmlns:a16="http://schemas.microsoft.com/office/drawing/2014/main" id="{0EDB3E0D-CA8B-4A05-A9D1-7BA60C718CE3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5" name="Line 1750">
          <a:extLst>
            <a:ext uri="{FF2B5EF4-FFF2-40B4-BE49-F238E27FC236}">
              <a16:creationId xmlns:a16="http://schemas.microsoft.com/office/drawing/2014/main" id="{530D352D-FF26-4328-94DE-9640AC5EBE7F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6" name="Line 1751">
          <a:extLst>
            <a:ext uri="{FF2B5EF4-FFF2-40B4-BE49-F238E27FC236}">
              <a16:creationId xmlns:a16="http://schemas.microsoft.com/office/drawing/2014/main" id="{5AE02122-0269-4956-878D-1658915236AB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7" name="Line 1752">
          <a:extLst>
            <a:ext uri="{FF2B5EF4-FFF2-40B4-BE49-F238E27FC236}">
              <a16:creationId xmlns:a16="http://schemas.microsoft.com/office/drawing/2014/main" id="{03C3939D-3907-418E-8156-2C63D0D18FBE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8" name="Line 1753">
          <a:extLst>
            <a:ext uri="{FF2B5EF4-FFF2-40B4-BE49-F238E27FC236}">
              <a16:creationId xmlns:a16="http://schemas.microsoft.com/office/drawing/2014/main" id="{02E6E303-C334-46AB-877E-4CDD88A114EF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29" name="Line 1754">
          <a:extLst>
            <a:ext uri="{FF2B5EF4-FFF2-40B4-BE49-F238E27FC236}">
              <a16:creationId xmlns:a16="http://schemas.microsoft.com/office/drawing/2014/main" id="{DE05E541-39C4-45FA-9475-CD42F339913B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30" name="Line 1755">
          <a:extLst>
            <a:ext uri="{FF2B5EF4-FFF2-40B4-BE49-F238E27FC236}">
              <a16:creationId xmlns:a16="http://schemas.microsoft.com/office/drawing/2014/main" id="{697BB044-C95C-488F-8333-84432C1B8CF0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495</xdr:row>
      <xdr:rowOff>0</xdr:rowOff>
    </xdr:from>
    <xdr:to>
      <xdr:col>10</xdr:col>
      <xdr:colOff>38100</xdr:colOff>
      <xdr:row>495</xdr:row>
      <xdr:rowOff>0</xdr:rowOff>
    </xdr:to>
    <xdr:sp macro="" textlink="">
      <xdr:nvSpPr>
        <xdr:cNvPr id="31" name="Line 1756">
          <a:extLst>
            <a:ext uri="{FF2B5EF4-FFF2-40B4-BE49-F238E27FC236}">
              <a16:creationId xmlns:a16="http://schemas.microsoft.com/office/drawing/2014/main" id="{E8C12D30-5864-4FB9-BD33-55AF212340BC}"/>
            </a:ext>
          </a:extLst>
        </xdr:cNvPr>
        <xdr:cNvSpPr>
          <a:spLocks noChangeShapeType="1"/>
        </xdr:cNvSpPr>
      </xdr:nvSpPr>
      <xdr:spPr bwMode="auto">
        <a:xfrm>
          <a:off x="5819775" y="7704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" name="Line 3420">
          <a:extLst>
            <a:ext uri="{FF2B5EF4-FFF2-40B4-BE49-F238E27FC236}">
              <a16:creationId xmlns:a16="http://schemas.microsoft.com/office/drawing/2014/main" id="{3CED9CF0-9076-4475-9D2A-E99EF28121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" name="Line 3421">
          <a:extLst>
            <a:ext uri="{FF2B5EF4-FFF2-40B4-BE49-F238E27FC236}">
              <a16:creationId xmlns:a16="http://schemas.microsoft.com/office/drawing/2014/main" id="{4453800C-4499-4DBB-82FE-9587DFB438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" name="Line 3422">
          <a:extLst>
            <a:ext uri="{FF2B5EF4-FFF2-40B4-BE49-F238E27FC236}">
              <a16:creationId xmlns:a16="http://schemas.microsoft.com/office/drawing/2014/main" id="{8E8B5222-FA6A-4503-80E3-5E1D692CED0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" name="Line 3423">
          <a:extLst>
            <a:ext uri="{FF2B5EF4-FFF2-40B4-BE49-F238E27FC236}">
              <a16:creationId xmlns:a16="http://schemas.microsoft.com/office/drawing/2014/main" id="{DE90ACFA-FA85-41C8-8978-85C26E203D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" name="Line 3424">
          <a:extLst>
            <a:ext uri="{FF2B5EF4-FFF2-40B4-BE49-F238E27FC236}">
              <a16:creationId xmlns:a16="http://schemas.microsoft.com/office/drawing/2014/main" id="{F8830A4B-A9CC-439C-8DDC-9429DA4023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" name="Line 3425">
          <a:extLst>
            <a:ext uri="{FF2B5EF4-FFF2-40B4-BE49-F238E27FC236}">
              <a16:creationId xmlns:a16="http://schemas.microsoft.com/office/drawing/2014/main" id="{DCA434F6-E2BF-4795-A31A-B15E3554BD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" name="Line 3426">
          <a:extLst>
            <a:ext uri="{FF2B5EF4-FFF2-40B4-BE49-F238E27FC236}">
              <a16:creationId xmlns:a16="http://schemas.microsoft.com/office/drawing/2014/main" id="{BF465B59-4542-459E-9DC9-D17D759203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" name="Line 3427">
          <a:extLst>
            <a:ext uri="{FF2B5EF4-FFF2-40B4-BE49-F238E27FC236}">
              <a16:creationId xmlns:a16="http://schemas.microsoft.com/office/drawing/2014/main" id="{AC06BC0D-7D5F-415B-AB81-F1E24A211E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" name="Line 3428">
          <a:extLst>
            <a:ext uri="{FF2B5EF4-FFF2-40B4-BE49-F238E27FC236}">
              <a16:creationId xmlns:a16="http://schemas.microsoft.com/office/drawing/2014/main" id="{DB488D55-56AA-4CD6-9FC9-9425521AEB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" name="Line 3429">
          <a:extLst>
            <a:ext uri="{FF2B5EF4-FFF2-40B4-BE49-F238E27FC236}">
              <a16:creationId xmlns:a16="http://schemas.microsoft.com/office/drawing/2014/main" id="{B1E097A0-F510-47EA-87DD-1265A81E13B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" name="Line 3430">
          <a:extLst>
            <a:ext uri="{FF2B5EF4-FFF2-40B4-BE49-F238E27FC236}">
              <a16:creationId xmlns:a16="http://schemas.microsoft.com/office/drawing/2014/main" id="{EB882AD4-E988-4622-968C-8015384A30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" name="Line 3431">
          <a:extLst>
            <a:ext uri="{FF2B5EF4-FFF2-40B4-BE49-F238E27FC236}">
              <a16:creationId xmlns:a16="http://schemas.microsoft.com/office/drawing/2014/main" id="{B71E279E-2582-477E-BF32-528A88A77B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" name="Line 3432">
          <a:extLst>
            <a:ext uri="{FF2B5EF4-FFF2-40B4-BE49-F238E27FC236}">
              <a16:creationId xmlns:a16="http://schemas.microsoft.com/office/drawing/2014/main" id="{49298EB5-795E-435F-838E-86213BEDF6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" name="Line 3433">
          <a:extLst>
            <a:ext uri="{FF2B5EF4-FFF2-40B4-BE49-F238E27FC236}">
              <a16:creationId xmlns:a16="http://schemas.microsoft.com/office/drawing/2014/main" id="{4829C1B0-B1A9-4FD6-8451-E99569BAEB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" name="Line 3434">
          <a:extLst>
            <a:ext uri="{FF2B5EF4-FFF2-40B4-BE49-F238E27FC236}">
              <a16:creationId xmlns:a16="http://schemas.microsoft.com/office/drawing/2014/main" id="{F6BC79BD-C484-4C5C-9006-FC02C671488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" name="Line 3435">
          <a:extLst>
            <a:ext uri="{FF2B5EF4-FFF2-40B4-BE49-F238E27FC236}">
              <a16:creationId xmlns:a16="http://schemas.microsoft.com/office/drawing/2014/main" id="{7C4C8F6F-32AF-40DB-80C5-E1E48E2566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" name="Line 3436">
          <a:extLst>
            <a:ext uri="{FF2B5EF4-FFF2-40B4-BE49-F238E27FC236}">
              <a16:creationId xmlns:a16="http://schemas.microsoft.com/office/drawing/2014/main" id="{239B8016-57ED-4BF3-B84D-6CEAE4F4E8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" name="Line 3437">
          <a:extLst>
            <a:ext uri="{FF2B5EF4-FFF2-40B4-BE49-F238E27FC236}">
              <a16:creationId xmlns:a16="http://schemas.microsoft.com/office/drawing/2014/main" id="{CB1BCD1A-C0D5-4C10-9FC2-C61C14CE13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" name="Line 3438">
          <a:extLst>
            <a:ext uri="{FF2B5EF4-FFF2-40B4-BE49-F238E27FC236}">
              <a16:creationId xmlns:a16="http://schemas.microsoft.com/office/drawing/2014/main" id="{FC18CD0F-69AB-480D-A15E-D617073C81B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" name="Line 3439">
          <a:extLst>
            <a:ext uri="{FF2B5EF4-FFF2-40B4-BE49-F238E27FC236}">
              <a16:creationId xmlns:a16="http://schemas.microsoft.com/office/drawing/2014/main" id="{74C12E49-8FA8-4599-A2E9-D5C5486506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" name="Line 3440">
          <a:extLst>
            <a:ext uri="{FF2B5EF4-FFF2-40B4-BE49-F238E27FC236}">
              <a16:creationId xmlns:a16="http://schemas.microsoft.com/office/drawing/2014/main" id="{89832830-4682-47DA-9590-3F07C31408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" name="Line 3441">
          <a:extLst>
            <a:ext uri="{FF2B5EF4-FFF2-40B4-BE49-F238E27FC236}">
              <a16:creationId xmlns:a16="http://schemas.microsoft.com/office/drawing/2014/main" id="{58DC4614-C857-4458-BB1B-FEABE7B450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" name="Line 3442">
          <a:extLst>
            <a:ext uri="{FF2B5EF4-FFF2-40B4-BE49-F238E27FC236}">
              <a16:creationId xmlns:a16="http://schemas.microsoft.com/office/drawing/2014/main" id="{711E1DC0-EF1E-4E4E-9917-9AD6D330C77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" name="Line 3443">
          <a:extLst>
            <a:ext uri="{FF2B5EF4-FFF2-40B4-BE49-F238E27FC236}">
              <a16:creationId xmlns:a16="http://schemas.microsoft.com/office/drawing/2014/main" id="{05600ECF-5841-4B66-B8F1-1B555907E4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" name="Line 3444">
          <a:extLst>
            <a:ext uri="{FF2B5EF4-FFF2-40B4-BE49-F238E27FC236}">
              <a16:creationId xmlns:a16="http://schemas.microsoft.com/office/drawing/2014/main" id="{0EB63320-18AF-44D4-BB3D-EC8A1CC57C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" name="Line 3445">
          <a:extLst>
            <a:ext uri="{FF2B5EF4-FFF2-40B4-BE49-F238E27FC236}">
              <a16:creationId xmlns:a16="http://schemas.microsoft.com/office/drawing/2014/main" id="{0B7FFB23-2769-4891-ABED-A5009D96B14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" name="Line 3446">
          <a:extLst>
            <a:ext uri="{FF2B5EF4-FFF2-40B4-BE49-F238E27FC236}">
              <a16:creationId xmlns:a16="http://schemas.microsoft.com/office/drawing/2014/main" id="{313D915E-6AA3-4901-9AEF-E2361DA3EF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" name="Line 3447">
          <a:extLst>
            <a:ext uri="{FF2B5EF4-FFF2-40B4-BE49-F238E27FC236}">
              <a16:creationId xmlns:a16="http://schemas.microsoft.com/office/drawing/2014/main" id="{78A88079-9E4B-4C54-86D4-7BB044A52E8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" name="Line 3448">
          <a:extLst>
            <a:ext uri="{FF2B5EF4-FFF2-40B4-BE49-F238E27FC236}">
              <a16:creationId xmlns:a16="http://schemas.microsoft.com/office/drawing/2014/main" id="{BE466E9A-9B4C-4CC3-BAA4-3375D23ABDB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" name="Line 3449">
          <a:extLst>
            <a:ext uri="{FF2B5EF4-FFF2-40B4-BE49-F238E27FC236}">
              <a16:creationId xmlns:a16="http://schemas.microsoft.com/office/drawing/2014/main" id="{50FD02B0-FE85-4445-865F-4D55500371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" name="Line 3450">
          <a:extLst>
            <a:ext uri="{FF2B5EF4-FFF2-40B4-BE49-F238E27FC236}">
              <a16:creationId xmlns:a16="http://schemas.microsoft.com/office/drawing/2014/main" id="{72238D9E-02E9-4113-BC9C-F55762922D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" name="Line 3451">
          <a:extLst>
            <a:ext uri="{FF2B5EF4-FFF2-40B4-BE49-F238E27FC236}">
              <a16:creationId xmlns:a16="http://schemas.microsoft.com/office/drawing/2014/main" id="{47BC75D9-EAD4-4BFC-BB3D-4C48331E838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" name="Line 3452">
          <a:extLst>
            <a:ext uri="{FF2B5EF4-FFF2-40B4-BE49-F238E27FC236}">
              <a16:creationId xmlns:a16="http://schemas.microsoft.com/office/drawing/2014/main" id="{E2FD03DA-D9BB-4660-B7CA-9A4EF5EEB75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" name="Line 3453">
          <a:extLst>
            <a:ext uri="{FF2B5EF4-FFF2-40B4-BE49-F238E27FC236}">
              <a16:creationId xmlns:a16="http://schemas.microsoft.com/office/drawing/2014/main" id="{6C215CEC-ED3B-43B3-9C98-31B9753A7D1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" name="Line 3454">
          <a:extLst>
            <a:ext uri="{FF2B5EF4-FFF2-40B4-BE49-F238E27FC236}">
              <a16:creationId xmlns:a16="http://schemas.microsoft.com/office/drawing/2014/main" id="{2892A44A-8CF3-418F-8FDA-859CCA498AC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" name="Line 3420">
          <a:extLst>
            <a:ext uri="{FF2B5EF4-FFF2-40B4-BE49-F238E27FC236}">
              <a16:creationId xmlns:a16="http://schemas.microsoft.com/office/drawing/2014/main" id="{9510A95A-FBF5-4A2E-BC5C-7DA8573EF4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" name="Line 3421">
          <a:extLst>
            <a:ext uri="{FF2B5EF4-FFF2-40B4-BE49-F238E27FC236}">
              <a16:creationId xmlns:a16="http://schemas.microsoft.com/office/drawing/2014/main" id="{9DBA70AB-9374-4A0C-A91B-8EC01DD39A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" name="Line 3422">
          <a:extLst>
            <a:ext uri="{FF2B5EF4-FFF2-40B4-BE49-F238E27FC236}">
              <a16:creationId xmlns:a16="http://schemas.microsoft.com/office/drawing/2014/main" id="{94AF273B-7151-4328-BB85-C3C644002CA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" name="Line 3423">
          <a:extLst>
            <a:ext uri="{FF2B5EF4-FFF2-40B4-BE49-F238E27FC236}">
              <a16:creationId xmlns:a16="http://schemas.microsoft.com/office/drawing/2014/main" id="{0CD2FDA3-1FB5-4C16-B831-2305856E43C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" name="Line 3424">
          <a:extLst>
            <a:ext uri="{FF2B5EF4-FFF2-40B4-BE49-F238E27FC236}">
              <a16:creationId xmlns:a16="http://schemas.microsoft.com/office/drawing/2014/main" id="{75E82E00-6DE0-4A11-AF89-27CC0F6A10A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" name="Line 3425">
          <a:extLst>
            <a:ext uri="{FF2B5EF4-FFF2-40B4-BE49-F238E27FC236}">
              <a16:creationId xmlns:a16="http://schemas.microsoft.com/office/drawing/2014/main" id="{5E99A917-1B2F-4A3E-A8C1-51D813B2F74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" name="Line 3426">
          <a:extLst>
            <a:ext uri="{FF2B5EF4-FFF2-40B4-BE49-F238E27FC236}">
              <a16:creationId xmlns:a16="http://schemas.microsoft.com/office/drawing/2014/main" id="{E27FDA67-8798-497B-AEF0-34492D21EA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" name="Line 3427">
          <a:extLst>
            <a:ext uri="{FF2B5EF4-FFF2-40B4-BE49-F238E27FC236}">
              <a16:creationId xmlns:a16="http://schemas.microsoft.com/office/drawing/2014/main" id="{66C38CAB-9943-400D-B097-6159D3D24CC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" name="Line 3428">
          <a:extLst>
            <a:ext uri="{FF2B5EF4-FFF2-40B4-BE49-F238E27FC236}">
              <a16:creationId xmlns:a16="http://schemas.microsoft.com/office/drawing/2014/main" id="{949EBADE-04E5-43FC-97DD-98FE48A438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" name="Line 3429">
          <a:extLst>
            <a:ext uri="{FF2B5EF4-FFF2-40B4-BE49-F238E27FC236}">
              <a16:creationId xmlns:a16="http://schemas.microsoft.com/office/drawing/2014/main" id="{22E57F79-1C3D-453C-9A32-FB3C92626A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" name="Line 3430">
          <a:extLst>
            <a:ext uri="{FF2B5EF4-FFF2-40B4-BE49-F238E27FC236}">
              <a16:creationId xmlns:a16="http://schemas.microsoft.com/office/drawing/2014/main" id="{9521CD50-954F-4B5B-A0C6-0EFD76ED9F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" name="Line 3431">
          <a:extLst>
            <a:ext uri="{FF2B5EF4-FFF2-40B4-BE49-F238E27FC236}">
              <a16:creationId xmlns:a16="http://schemas.microsoft.com/office/drawing/2014/main" id="{E4A63977-655E-4DD5-A88D-687501E8DD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" name="Line 3432">
          <a:extLst>
            <a:ext uri="{FF2B5EF4-FFF2-40B4-BE49-F238E27FC236}">
              <a16:creationId xmlns:a16="http://schemas.microsoft.com/office/drawing/2014/main" id="{262CDE38-E241-4CED-AB56-59BA0D0BAAA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" name="Line 3433">
          <a:extLst>
            <a:ext uri="{FF2B5EF4-FFF2-40B4-BE49-F238E27FC236}">
              <a16:creationId xmlns:a16="http://schemas.microsoft.com/office/drawing/2014/main" id="{3F719B66-9C81-4524-81D4-F94DE53A701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" name="Line 3434">
          <a:extLst>
            <a:ext uri="{FF2B5EF4-FFF2-40B4-BE49-F238E27FC236}">
              <a16:creationId xmlns:a16="http://schemas.microsoft.com/office/drawing/2014/main" id="{876E5C8C-E8F8-47A9-9595-E35FD9563D3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" name="Line 3435">
          <a:extLst>
            <a:ext uri="{FF2B5EF4-FFF2-40B4-BE49-F238E27FC236}">
              <a16:creationId xmlns:a16="http://schemas.microsoft.com/office/drawing/2014/main" id="{38E3499B-A539-431E-9150-67FB12E0776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" name="Line 3436">
          <a:extLst>
            <a:ext uri="{FF2B5EF4-FFF2-40B4-BE49-F238E27FC236}">
              <a16:creationId xmlns:a16="http://schemas.microsoft.com/office/drawing/2014/main" id="{427FF049-68B8-4947-BF9B-EC18DBA5BD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" name="Line 3437">
          <a:extLst>
            <a:ext uri="{FF2B5EF4-FFF2-40B4-BE49-F238E27FC236}">
              <a16:creationId xmlns:a16="http://schemas.microsoft.com/office/drawing/2014/main" id="{E737AC96-6CE9-4D45-B232-F6536323EE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" name="Line 3438">
          <a:extLst>
            <a:ext uri="{FF2B5EF4-FFF2-40B4-BE49-F238E27FC236}">
              <a16:creationId xmlns:a16="http://schemas.microsoft.com/office/drawing/2014/main" id="{8D3FC23E-BFE7-4F64-B5C6-806C71A4C1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" name="Line 3439">
          <a:extLst>
            <a:ext uri="{FF2B5EF4-FFF2-40B4-BE49-F238E27FC236}">
              <a16:creationId xmlns:a16="http://schemas.microsoft.com/office/drawing/2014/main" id="{1F77B405-4C7B-4037-82E4-5F9C83A1A4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" name="Line 3440">
          <a:extLst>
            <a:ext uri="{FF2B5EF4-FFF2-40B4-BE49-F238E27FC236}">
              <a16:creationId xmlns:a16="http://schemas.microsoft.com/office/drawing/2014/main" id="{8B908759-9BA3-4116-9C7B-AE55E4289C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" name="Line 3441">
          <a:extLst>
            <a:ext uri="{FF2B5EF4-FFF2-40B4-BE49-F238E27FC236}">
              <a16:creationId xmlns:a16="http://schemas.microsoft.com/office/drawing/2014/main" id="{3FB4BE9E-BBCF-4D9E-8861-26040FEA0A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" name="Line 3442">
          <a:extLst>
            <a:ext uri="{FF2B5EF4-FFF2-40B4-BE49-F238E27FC236}">
              <a16:creationId xmlns:a16="http://schemas.microsoft.com/office/drawing/2014/main" id="{70B9054A-1C6E-4F3D-A0D4-369900FAA37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" name="Line 3443">
          <a:extLst>
            <a:ext uri="{FF2B5EF4-FFF2-40B4-BE49-F238E27FC236}">
              <a16:creationId xmlns:a16="http://schemas.microsoft.com/office/drawing/2014/main" id="{878C3DCF-BAF4-411C-B898-60AA8B32A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" name="Line 3444">
          <a:extLst>
            <a:ext uri="{FF2B5EF4-FFF2-40B4-BE49-F238E27FC236}">
              <a16:creationId xmlns:a16="http://schemas.microsoft.com/office/drawing/2014/main" id="{AEC927DE-7BC9-4008-A9E4-2CC884F7F8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" name="Line 3445">
          <a:extLst>
            <a:ext uri="{FF2B5EF4-FFF2-40B4-BE49-F238E27FC236}">
              <a16:creationId xmlns:a16="http://schemas.microsoft.com/office/drawing/2014/main" id="{BF2D448F-657F-4DB3-9B91-0961A8C3182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" name="Line 3446">
          <a:extLst>
            <a:ext uri="{FF2B5EF4-FFF2-40B4-BE49-F238E27FC236}">
              <a16:creationId xmlns:a16="http://schemas.microsoft.com/office/drawing/2014/main" id="{29AD7DB5-4EE7-4D7C-B298-A2CE7A192E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" name="Line 3447">
          <a:extLst>
            <a:ext uri="{FF2B5EF4-FFF2-40B4-BE49-F238E27FC236}">
              <a16:creationId xmlns:a16="http://schemas.microsoft.com/office/drawing/2014/main" id="{04FFD7CF-9C69-4323-97E5-F52AA668A9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" name="Line 3448">
          <a:extLst>
            <a:ext uri="{FF2B5EF4-FFF2-40B4-BE49-F238E27FC236}">
              <a16:creationId xmlns:a16="http://schemas.microsoft.com/office/drawing/2014/main" id="{B9C5C25E-3BB9-4464-98C9-451B2E8A4E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" name="Line 3449">
          <a:extLst>
            <a:ext uri="{FF2B5EF4-FFF2-40B4-BE49-F238E27FC236}">
              <a16:creationId xmlns:a16="http://schemas.microsoft.com/office/drawing/2014/main" id="{C6DF8445-F406-4972-8475-DA5AD3855D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" name="Line 3450">
          <a:extLst>
            <a:ext uri="{FF2B5EF4-FFF2-40B4-BE49-F238E27FC236}">
              <a16:creationId xmlns:a16="http://schemas.microsoft.com/office/drawing/2014/main" id="{897005CE-EEF3-4789-B5AD-C226D259783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" name="Line 3451">
          <a:extLst>
            <a:ext uri="{FF2B5EF4-FFF2-40B4-BE49-F238E27FC236}">
              <a16:creationId xmlns:a16="http://schemas.microsoft.com/office/drawing/2014/main" id="{09D0EF12-6BD6-4AB9-B0B4-5887752384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" name="Line 3452">
          <a:extLst>
            <a:ext uri="{FF2B5EF4-FFF2-40B4-BE49-F238E27FC236}">
              <a16:creationId xmlns:a16="http://schemas.microsoft.com/office/drawing/2014/main" id="{18B39A86-275C-4AE2-A1D5-20437F8762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" name="Line 3453">
          <a:extLst>
            <a:ext uri="{FF2B5EF4-FFF2-40B4-BE49-F238E27FC236}">
              <a16:creationId xmlns:a16="http://schemas.microsoft.com/office/drawing/2014/main" id="{43A8CB22-E622-4D92-8429-B98DE79696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" name="Line 3454">
          <a:extLst>
            <a:ext uri="{FF2B5EF4-FFF2-40B4-BE49-F238E27FC236}">
              <a16:creationId xmlns:a16="http://schemas.microsoft.com/office/drawing/2014/main" id="{A09D5A3E-622B-4D9C-A091-7B510D214A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" name="Line 3420">
          <a:extLst>
            <a:ext uri="{FF2B5EF4-FFF2-40B4-BE49-F238E27FC236}">
              <a16:creationId xmlns:a16="http://schemas.microsoft.com/office/drawing/2014/main" id="{2967CCEA-C2D4-46BF-8CDE-394241AC10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" name="Line 3421">
          <a:extLst>
            <a:ext uri="{FF2B5EF4-FFF2-40B4-BE49-F238E27FC236}">
              <a16:creationId xmlns:a16="http://schemas.microsoft.com/office/drawing/2014/main" id="{B8DC5D18-7AAD-40DA-A839-0908AC4059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" name="Line 3422">
          <a:extLst>
            <a:ext uri="{FF2B5EF4-FFF2-40B4-BE49-F238E27FC236}">
              <a16:creationId xmlns:a16="http://schemas.microsoft.com/office/drawing/2014/main" id="{4DDB0762-7007-4988-9E9B-546E766E5D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" name="Line 3423">
          <a:extLst>
            <a:ext uri="{FF2B5EF4-FFF2-40B4-BE49-F238E27FC236}">
              <a16:creationId xmlns:a16="http://schemas.microsoft.com/office/drawing/2014/main" id="{E435BB4B-578F-4228-ACB3-F2D22E0417A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" name="Line 3424">
          <a:extLst>
            <a:ext uri="{FF2B5EF4-FFF2-40B4-BE49-F238E27FC236}">
              <a16:creationId xmlns:a16="http://schemas.microsoft.com/office/drawing/2014/main" id="{E1360BEF-B0D3-4A26-BC96-73A9A6B770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" name="Line 3425">
          <a:extLst>
            <a:ext uri="{FF2B5EF4-FFF2-40B4-BE49-F238E27FC236}">
              <a16:creationId xmlns:a16="http://schemas.microsoft.com/office/drawing/2014/main" id="{67332D34-2899-4E2D-9E0F-C8AF977F999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" name="Line 3426">
          <a:extLst>
            <a:ext uri="{FF2B5EF4-FFF2-40B4-BE49-F238E27FC236}">
              <a16:creationId xmlns:a16="http://schemas.microsoft.com/office/drawing/2014/main" id="{49D2E77C-AE49-426A-AF23-86498F0B3B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" name="Line 3427">
          <a:extLst>
            <a:ext uri="{FF2B5EF4-FFF2-40B4-BE49-F238E27FC236}">
              <a16:creationId xmlns:a16="http://schemas.microsoft.com/office/drawing/2014/main" id="{B110257F-F3D7-4494-AF62-75BA22EA0A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" name="Line 3428">
          <a:extLst>
            <a:ext uri="{FF2B5EF4-FFF2-40B4-BE49-F238E27FC236}">
              <a16:creationId xmlns:a16="http://schemas.microsoft.com/office/drawing/2014/main" id="{76AAF717-7DEF-4B59-83E5-82D6BF35CE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" name="Line 3429">
          <a:extLst>
            <a:ext uri="{FF2B5EF4-FFF2-40B4-BE49-F238E27FC236}">
              <a16:creationId xmlns:a16="http://schemas.microsoft.com/office/drawing/2014/main" id="{7E5668E4-3921-4D0A-B70D-53F0E7DEAFA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" name="Line 3430">
          <a:extLst>
            <a:ext uri="{FF2B5EF4-FFF2-40B4-BE49-F238E27FC236}">
              <a16:creationId xmlns:a16="http://schemas.microsoft.com/office/drawing/2014/main" id="{73063E54-270B-48C0-BC4C-F3D58300FF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" name="Line 3431">
          <a:extLst>
            <a:ext uri="{FF2B5EF4-FFF2-40B4-BE49-F238E27FC236}">
              <a16:creationId xmlns:a16="http://schemas.microsoft.com/office/drawing/2014/main" id="{44FE99BF-059F-426C-9844-30284A0934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" name="Line 3432">
          <a:extLst>
            <a:ext uri="{FF2B5EF4-FFF2-40B4-BE49-F238E27FC236}">
              <a16:creationId xmlns:a16="http://schemas.microsoft.com/office/drawing/2014/main" id="{A728D10E-0D8D-46C4-8E01-E19B7A4CC06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" name="Line 3433">
          <a:extLst>
            <a:ext uri="{FF2B5EF4-FFF2-40B4-BE49-F238E27FC236}">
              <a16:creationId xmlns:a16="http://schemas.microsoft.com/office/drawing/2014/main" id="{AE63DE73-5B76-468C-849C-016E42E5BF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" name="Line 3434">
          <a:extLst>
            <a:ext uri="{FF2B5EF4-FFF2-40B4-BE49-F238E27FC236}">
              <a16:creationId xmlns:a16="http://schemas.microsoft.com/office/drawing/2014/main" id="{E8D67B46-E6F4-4EA2-B18B-20AFBAE13E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" name="Line 3435">
          <a:extLst>
            <a:ext uri="{FF2B5EF4-FFF2-40B4-BE49-F238E27FC236}">
              <a16:creationId xmlns:a16="http://schemas.microsoft.com/office/drawing/2014/main" id="{1DCB17F2-30A7-4512-A9F5-EAAC8CF2A6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" name="Line 3436">
          <a:extLst>
            <a:ext uri="{FF2B5EF4-FFF2-40B4-BE49-F238E27FC236}">
              <a16:creationId xmlns:a16="http://schemas.microsoft.com/office/drawing/2014/main" id="{7525DAB8-A914-492C-ABA4-F13DF7D739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" name="Line 3437">
          <a:extLst>
            <a:ext uri="{FF2B5EF4-FFF2-40B4-BE49-F238E27FC236}">
              <a16:creationId xmlns:a16="http://schemas.microsoft.com/office/drawing/2014/main" id="{753D0A31-6937-4267-BBC7-45F75982F42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" name="Line 3438">
          <a:extLst>
            <a:ext uri="{FF2B5EF4-FFF2-40B4-BE49-F238E27FC236}">
              <a16:creationId xmlns:a16="http://schemas.microsoft.com/office/drawing/2014/main" id="{148460D3-3B41-494C-B3C4-72C081D2B5F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" name="Line 3439">
          <a:extLst>
            <a:ext uri="{FF2B5EF4-FFF2-40B4-BE49-F238E27FC236}">
              <a16:creationId xmlns:a16="http://schemas.microsoft.com/office/drawing/2014/main" id="{70FE1641-A6B2-4653-A560-9A709B66E5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" name="Line 3440">
          <a:extLst>
            <a:ext uri="{FF2B5EF4-FFF2-40B4-BE49-F238E27FC236}">
              <a16:creationId xmlns:a16="http://schemas.microsoft.com/office/drawing/2014/main" id="{F7A3FFFE-FCEB-43F6-8DD3-4370CB6C28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" name="Line 3441">
          <a:extLst>
            <a:ext uri="{FF2B5EF4-FFF2-40B4-BE49-F238E27FC236}">
              <a16:creationId xmlns:a16="http://schemas.microsoft.com/office/drawing/2014/main" id="{4F75E47F-63C3-4962-A6FD-E41F532E90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" name="Line 3442">
          <a:extLst>
            <a:ext uri="{FF2B5EF4-FFF2-40B4-BE49-F238E27FC236}">
              <a16:creationId xmlns:a16="http://schemas.microsoft.com/office/drawing/2014/main" id="{B3DFF35B-4745-467F-8D2D-1678FEA31D6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5" name="Line 3443">
          <a:extLst>
            <a:ext uri="{FF2B5EF4-FFF2-40B4-BE49-F238E27FC236}">
              <a16:creationId xmlns:a16="http://schemas.microsoft.com/office/drawing/2014/main" id="{AA523CFB-6FC4-4B2B-910A-F970B457E46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6" name="Line 3444">
          <a:extLst>
            <a:ext uri="{FF2B5EF4-FFF2-40B4-BE49-F238E27FC236}">
              <a16:creationId xmlns:a16="http://schemas.microsoft.com/office/drawing/2014/main" id="{9E7CAE8B-638A-4736-B2FE-E7E2DFD4D2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7" name="Line 3445">
          <a:extLst>
            <a:ext uri="{FF2B5EF4-FFF2-40B4-BE49-F238E27FC236}">
              <a16:creationId xmlns:a16="http://schemas.microsoft.com/office/drawing/2014/main" id="{340C967E-96EF-4AB2-8130-2684DB229E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8" name="Line 3446">
          <a:extLst>
            <a:ext uri="{FF2B5EF4-FFF2-40B4-BE49-F238E27FC236}">
              <a16:creationId xmlns:a16="http://schemas.microsoft.com/office/drawing/2014/main" id="{255FB08B-24F9-4242-ABD3-0A1A45D906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9" name="Line 3447">
          <a:extLst>
            <a:ext uri="{FF2B5EF4-FFF2-40B4-BE49-F238E27FC236}">
              <a16:creationId xmlns:a16="http://schemas.microsoft.com/office/drawing/2014/main" id="{9A0CEB8B-CAB7-42FC-9910-C7080ED1D3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0" name="Line 3448">
          <a:extLst>
            <a:ext uri="{FF2B5EF4-FFF2-40B4-BE49-F238E27FC236}">
              <a16:creationId xmlns:a16="http://schemas.microsoft.com/office/drawing/2014/main" id="{F340F79F-F19B-4918-92A2-A6AD79E20B6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1" name="Line 3449">
          <a:extLst>
            <a:ext uri="{FF2B5EF4-FFF2-40B4-BE49-F238E27FC236}">
              <a16:creationId xmlns:a16="http://schemas.microsoft.com/office/drawing/2014/main" id="{BB648354-A3FB-44A4-BF4E-41B41A0189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2" name="Line 3450">
          <a:extLst>
            <a:ext uri="{FF2B5EF4-FFF2-40B4-BE49-F238E27FC236}">
              <a16:creationId xmlns:a16="http://schemas.microsoft.com/office/drawing/2014/main" id="{7D2C18B5-F753-4D58-B2D5-C8F0EC3132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3" name="Line 3451">
          <a:extLst>
            <a:ext uri="{FF2B5EF4-FFF2-40B4-BE49-F238E27FC236}">
              <a16:creationId xmlns:a16="http://schemas.microsoft.com/office/drawing/2014/main" id="{3AB17734-24E7-479C-9B29-2BF30543D3A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4" name="Line 3452">
          <a:extLst>
            <a:ext uri="{FF2B5EF4-FFF2-40B4-BE49-F238E27FC236}">
              <a16:creationId xmlns:a16="http://schemas.microsoft.com/office/drawing/2014/main" id="{C1B38728-CFD0-4718-B915-0681FDB57A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5" name="Line 3453">
          <a:extLst>
            <a:ext uri="{FF2B5EF4-FFF2-40B4-BE49-F238E27FC236}">
              <a16:creationId xmlns:a16="http://schemas.microsoft.com/office/drawing/2014/main" id="{0D1A5335-9227-4358-9E88-700A56414D1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6" name="Line 3454">
          <a:extLst>
            <a:ext uri="{FF2B5EF4-FFF2-40B4-BE49-F238E27FC236}">
              <a16:creationId xmlns:a16="http://schemas.microsoft.com/office/drawing/2014/main" id="{C360B3AC-BC60-4220-AEFE-AB13E5EFA26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7" name="Line 3420">
          <a:extLst>
            <a:ext uri="{FF2B5EF4-FFF2-40B4-BE49-F238E27FC236}">
              <a16:creationId xmlns:a16="http://schemas.microsoft.com/office/drawing/2014/main" id="{272EE925-84ED-413B-AC65-C76784E3F2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8" name="Line 3421">
          <a:extLst>
            <a:ext uri="{FF2B5EF4-FFF2-40B4-BE49-F238E27FC236}">
              <a16:creationId xmlns:a16="http://schemas.microsoft.com/office/drawing/2014/main" id="{3C1C0F8E-F5BB-4273-8C96-EADC18D415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39" name="Line 3422">
          <a:extLst>
            <a:ext uri="{FF2B5EF4-FFF2-40B4-BE49-F238E27FC236}">
              <a16:creationId xmlns:a16="http://schemas.microsoft.com/office/drawing/2014/main" id="{1705E18E-232E-4534-8D8F-3E596356918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0" name="Line 3423">
          <a:extLst>
            <a:ext uri="{FF2B5EF4-FFF2-40B4-BE49-F238E27FC236}">
              <a16:creationId xmlns:a16="http://schemas.microsoft.com/office/drawing/2014/main" id="{41D3A20F-F747-4302-A1B6-F4E8AE1534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1" name="Line 3424">
          <a:extLst>
            <a:ext uri="{FF2B5EF4-FFF2-40B4-BE49-F238E27FC236}">
              <a16:creationId xmlns:a16="http://schemas.microsoft.com/office/drawing/2014/main" id="{12910CAF-5FE9-4078-B901-6DA61D5C32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2" name="Line 3425">
          <a:extLst>
            <a:ext uri="{FF2B5EF4-FFF2-40B4-BE49-F238E27FC236}">
              <a16:creationId xmlns:a16="http://schemas.microsoft.com/office/drawing/2014/main" id="{5C9DDFB6-1BE1-422C-9DEF-60E97727522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3" name="Line 3426">
          <a:extLst>
            <a:ext uri="{FF2B5EF4-FFF2-40B4-BE49-F238E27FC236}">
              <a16:creationId xmlns:a16="http://schemas.microsoft.com/office/drawing/2014/main" id="{034BFB1E-4441-4730-800B-4E37A3E3CEA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4" name="Line 3427">
          <a:extLst>
            <a:ext uri="{FF2B5EF4-FFF2-40B4-BE49-F238E27FC236}">
              <a16:creationId xmlns:a16="http://schemas.microsoft.com/office/drawing/2014/main" id="{6ACFC58E-C740-4166-B701-CA512541376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5" name="Line 3428">
          <a:extLst>
            <a:ext uri="{FF2B5EF4-FFF2-40B4-BE49-F238E27FC236}">
              <a16:creationId xmlns:a16="http://schemas.microsoft.com/office/drawing/2014/main" id="{7385FFBE-5F52-4B4A-9190-315D1171E9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6" name="Line 3429">
          <a:extLst>
            <a:ext uri="{FF2B5EF4-FFF2-40B4-BE49-F238E27FC236}">
              <a16:creationId xmlns:a16="http://schemas.microsoft.com/office/drawing/2014/main" id="{3D6E15B8-63A6-4E92-9D81-24304D5CEB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7" name="Line 3430">
          <a:extLst>
            <a:ext uri="{FF2B5EF4-FFF2-40B4-BE49-F238E27FC236}">
              <a16:creationId xmlns:a16="http://schemas.microsoft.com/office/drawing/2014/main" id="{6BC6539C-B4B3-43A1-A03C-888DE02545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8" name="Line 3431">
          <a:extLst>
            <a:ext uri="{FF2B5EF4-FFF2-40B4-BE49-F238E27FC236}">
              <a16:creationId xmlns:a16="http://schemas.microsoft.com/office/drawing/2014/main" id="{151F451D-A7DD-4530-9692-CEEDDD5A52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49" name="Line 3432">
          <a:extLst>
            <a:ext uri="{FF2B5EF4-FFF2-40B4-BE49-F238E27FC236}">
              <a16:creationId xmlns:a16="http://schemas.microsoft.com/office/drawing/2014/main" id="{4494F1E2-B68E-4969-BD30-5E07E05E92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0" name="Line 3433">
          <a:extLst>
            <a:ext uri="{FF2B5EF4-FFF2-40B4-BE49-F238E27FC236}">
              <a16:creationId xmlns:a16="http://schemas.microsoft.com/office/drawing/2014/main" id="{FF029194-77A5-4D15-8311-5DFFAEBAE0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1" name="Line 3434">
          <a:extLst>
            <a:ext uri="{FF2B5EF4-FFF2-40B4-BE49-F238E27FC236}">
              <a16:creationId xmlns:a16="http://schemas.microsoft.com/office/drawing/2014/main" id="{BF121638-85BD-478F-8D60-2374D1BD5D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2" name="Line 3435">
          <a:extLst>
            <a:ext uri="{FF2B5EF4-FFF2-40B4-BE49-F238E27FC236}">
              <a16:creationId xmlns:a16="http://schemas.microsoft.com/office/drawing/2014/main" id="{FF5459EF-D346-4B8C-ADFD-1E8E9C6A93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3" name="Line 3436">
          <a:extLst>
            <a:ext uri="{FF2B5EF4-FFF2-40B4-BE49-F238E27FC236}">
              <a16:creationId xmlns:a16="http://schemas.microsoft.com/office/drawing/2014/main" id="{308FC18D-E63C-49E2-B886-3C2A3A0C84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4" name="Line 3437">
          <a:extLst>
            <a:ext uri="{FF2B5EF4-FFF2-40B4-BE49-F238E27FC236}">
              <a16:creationId xmlns:a16="http://schemas.microsoft.com/office/drawing/2014/main" id="{69978BD2-D355-4768-A031-7FC3200E20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5" name="Line 3438">
          <a:extLst>
            <a:ext uri="{FF2B5EF4-FFF2-40B4-BE49-F238E27FC236}">
              <a16:creationId xmlns:a16="http://schemas.microsoft.com/office/drawing/2014/main" id="{0436EF3C-DE4A-4071-8E8E-0B2CD2A7AB5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6" name="Line 3439">
          <a:extLst>
            <a:ext uri="{FF2B5EF4-FFF2-40B4-BE49-F238E27FC236}">
              <a16:creationId xmlns:a16="http://schemas.microsoft.com/office/drawing/2014/main" id="{1ED86695-8424-48CF-9186-8C492925BFF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7" name="Line 3440">
          <a:extLst>
            <a:ext uri="{FF2B5EF4-FFF2-40B4-BE49-F238E27FC236}">
              <a16:creationId xmlns:a16="http://schemas.microsoft.com/office/drawing/2014/main" id="{BFE3FB7D-4E1C-4117-BDF5-B7BD0B71F3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8" name="Line 3441">
          <a:extLst>
            <a:ext uri="{FF2B5EF4-FFF2-40B4-BE49-F238E27FC236}">
              <a16:creationId xmlns:a16="http://schemas.microsoft.com/office/drawing/2014/main" id="{07C89124-222F-4107-AFA7-EB1D561BF7F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59" name="Line 3442">
          <a:extLst>
            <a:ext uri="{FF2B5EF4-FFF2-40B4-BE49-F238E27FC236}">
              <a16:creationId xmlns:a16="http://schemas.microsoft.com/office/drawing/2014/main" id="{60F8CD17-620C-4BCF-9263-F04DDF042A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0" name="Line 3443">
          <a:extLst>
            <a:ext uri="{FF2B5EF4-FFF2-40B4-BE49-F238E27FC236}">
              <a16:creationId xmlns:a16="http://schemas.microsoft.com/office/drawing/2014/main" id="{D527545D-17D2-41F3-82DB-73600F59B9B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1" name="Line 3444">
          <a:extLst>
            <a:ext uri="{FF2B5EF4-FFF2-40B4-BE49-F238E27FC236}">
              <a16:creationId xmlns:a16="http://schemas.microsoft.com/office/drawing/2014/main" id="{8FA53768-C99F-469F-AE63-C4D6772A3F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2" name="Line 3445">
          <a:extLst>
            <a:ext uri="{FF2B5EF4-FFF2-40B4-BE49-F238E27FC236}">
              <a16:creationId xmlns:a16="http://schemas.microsoft.com/office/drawing/2014/main" id="{4FC2C943-4874-4B98-9F4A-D9FB26B5478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3" name="Line 3446">
          <a:extLst>
            <a:ext uri="{FF2B5EF4-FFF2-40B4-BE49-F238E27FC236}">
              <a16:creationId xmlns:a16="http://schemas.microsoft.com/office/drawing/2014/main" id="{68E59EEC-ADD5-4322-8D14-B206855EB43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4" name="Line 3447">
          <a:extLst>
            <a:ext uri="{FF2B5EF4-FFF2-40B4-BE49-F238E27FC236}">
              <a16:creationId xmlns:a16="http://schemas.microsoft.com/office/drawing/2014/main" id="{6B0EA464-092E-44A3-B1D0-C382F6C1AA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5" name="Line 3448">
          <a:extLst>
            <a:ext uri="{FF2B5EF4-FFF2-40B4-BE49-F238E27FC236}">
              <a16:creationId xmlns:a16="http://schemas.microsoft.com/office/drawing/2014/main" id="{97691BA6-02AA-4987-93B8-B04AC99D877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6" name="Line 3449">
          <a:extLst>
            <a:ext uri="{FF2B5EF4-FFF2-40B4-BE49-F238E27FC236}">
              <a16:creationId xmlns:a16="http://schemas.microsoft.com/office/drawing/2014/main" id="{A99DB683-0E8E-4CF9-B974-9E4D6AD843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7" name="Line 3450">
          <a:extLst>
            <a:ext uri="{FF2B5EF4-FFF2-40B4-BE49-F238E27FC236}">
              <a16:creationId xmlns:a16="http://schemas.microsoft.com/office/drawing/2014/main" id="{FF111DFB-D741-4FB2-8B48-FB4C421F50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8" name="Line 3451">
          <a:extLst>
            <a:ext uri="{FF2B5EF4-FFF2-40B4-BE49-F238E27FC236}">
              <a16:creationId xmlns:a16="http://schemas.microsoft.com/office/drawing/2014/main" id="{2E32F46A-9DF8-49C0-8884-84344BD0CE7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69" name="Line 3452">
          <a:extLst>
            <a:ext uri="{FF2B5EF4-FFF2-40B4-BE49-F238E27FC236}">
              <a16:creationId xmlns:a16="http://schemas.microsoft.com/office/drawing/2014/main" id="{6F73C7C9-D5CF-4671-BEE2-54D4DAE5E63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0" name="Line 3453">
          <a:extLst>
            <a:ext uri="{FF2B5EF4-FFF2-40B4-BE49-F238E27FC236}">
              <a16:creationId xmlns:a16="http://schemas.microsoft.com/office/drawing/2014/main" id="{815C341F-AF43-45BD-90D9-EFBB515BEAC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1" name="Line 3454">
          <a:extLst>
            <a:ext uri="{FF2B5EF4-FFF2-40B4-BE49-F238E27FC236}">
              <a16:creationId xmlns:a16="http://schemas.microsoft.com/office/drawing/2014/main" id="{6ED43E6B-5C5B-4D4F-A4C0-750EE08A22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2" name="Line 1743">
          <a:extLst>
            <a:ext uri="{FF2B5EF4-FFF2-40B4-BE49-F238E27FC236}">
              <a16:creationId xmlns:a16="http://schemas.microsoft.com/office/drawing/2014/main" id="{E6376B2E-6FA8-4D7F-BD00-61EFA6F745C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3" name="Line 1744">
          <a:extLst>
            <a:ext uri="{FF2B5EF4-FFF2-40B4-BE49-F238E27FC236}">
              <a16:creationId xmlns:a16="http://schemas.microsoft.com/office/drawing/2014/main" id="{0A2E242E-DC58-4F30-9D67-640487049C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4" name="Line 1745">
          <a:extLst>
            <a:ext uri="{FF2B5EF4-FFF2-40B4-BE49-F238E27FC236}">
              <a16:creationId xmlns:a16="http://schemas.microsoft.com/office/drawing/2014/main" id="{EFFBC4D5-1AFD-4C20-BA6B-1003234FCD7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5" name="Line 1746">
          <a:extLst>
            <a:ext uri="{FF2B5EF4-FFF2-40B4-BE49-F238E27FC236}">
              <a16:creationId xmlns:a16="http://schemas.microsoft.com/office/drawing/2014/main" id="{82B4CD03-7DEE-45C5-992C-5FF09FCE55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6" name="Line 1747">
          <a:extLst>
            <a:ext uri="{FF2B5EF4-FFF2-40B4-BE49-F238E27FC236}">
              <a16:creationId xmlns:a16="http://schemas.microsoft.com/office/drawing/2014/main" id="{F5B82205-699A-4368-865A-9FEFC809C4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7" name="Line 1748">
          <a:extLst>
            <a:ext uri="{FF2B5EF4-FFF2-40B4-BE49-F238E27FC236}">
              <a16:creationId xmlns:a16="http://schemas.microsoft.com/office/drawing/2014/main" id="{B747B0B8-8D16-499B-AC8D-F84E071EBE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8" name="Line 1749">
          <a:extLst>
            <a:ext uri="{FF2B5EF4-FFF2-40B4-BE49-F238E27FC236}">
              <a16:creationId xmlns:a16="http://schemas.microsoft.com/office/drawing/2014/main" id="{3FFBC766-6156-4491-ACC0-B06812F29A5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79" name="Line 1750">
          <a:extLst>
            <a:ext uri="{FF2B5EF4-FFF2-40B4-BE49-F238E27FC236}">
              <a16:creationId xmlns:a16="http://schemas.microsoft.com/office/drawing/2014/main" id="{2475406E-2430-45BA-A756-C34B91629B4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0" name="Line 1751">
          <a:extLst>
            <a:ext uri="{FF2B5EF4-FFF2-40B4-BE49-F238E27FC236}">
              <a16:creationId xmlns:a16="http://schemas.microsoft.com/office/drawing/2014/main" id="{58A6EC2F-479B-4D32-AB98-8DBD27E8038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1" name="Line 1752">
          <a:extLst>
            <a:ext uri="{FF2B5EF4-FFF2-40B4-BE49-F238E27FC236}">
              <a16:creationId xmlns:a16="http://schemas.microsoft.com/office/drawing/2014/main" id="{29B1A91F-E419-43F3-9A4D-880C5EC1EA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2" name="Line 1753">
          <a:extLst>
            <a:ext uri="{FF2B5EF4-FFF2-40B4-BE49-F238E27FC236}">
              <a16:creationId xmlns:a16="http://schemas.microsoft.com/office/drawing/2014/main" id="{DADD8565-1EC0-48DB-8006-8AB9334A204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3" name="Line 1754">
          <a:extLst>
            <a:ext uri="{FF2B5EF4-FFF2-40B4-BE49-F238E27FC236}">
              <a16:creationId xmlns:a16="http://schemas.microsoft.com/office/drawing/2014/main" id="{D4C090B3-0F4D-42C8-B6A5-08F48E6B03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4" name="Line 1755">
          <a:extLst>
            <a:ext uri="{FF2B5EF4-FFF2-40B4-BE49-F238E27FC236}">
              <a16:creationId xmlns:a16="http://schemas.microsoft.com/office/drawing/2014/main" id="{834A218D-CA76-4B92-BFAB-AD8C4EA609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5" name="Line 1756">
          <a:extLst>
            <a:ext uri="{FF2B5EF4-FFF2-40B4-BE49-F238E27FC236}">
              <a16:creationId xmlns:a16="http://schemas.microsoft.com/office/drawing/2014/main" id="{11D70564-D7E0-4EC6-816A-23C4061339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6" name="Line 1743">
          <a:extLst>
            <a:ext uri="{FF2B5EF4-FFF2-40B4-BE49-F238E27FC236}">
              <a16:creationId xmlns:a16="http://schemas.microsoft.com/office/drawing/2014/main" id="{1F144B11-DC1F-4974-BFC7-513D4FF312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7" name="Line 1744">
          <a:extLst>
            <a:ext uri="{FF2B5EF4-FFF2-40B4-BE49-F238E27FC236}">
              <a16:creationId xmlns:a16="http://schemas.microsoft.com/office/drawing/2014/main" id="{21F927B0-B013-4C6E-80E2-2B92A94AC2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8" name="Line 1745">
          <a:extLst>
            <a:ext uri="{FF2B5EF4-FFF2-40B4-BE49-F238E27FC236}">
              <a16:creationId xmlns:a16="http://schemas.microsoft.com/office/drawing/2014/main" id="{A30E2831-1C7E-44ED-9E71-9AEB403461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89" name="Line 1746">
          <a:extLst>
            <a:ext uri="{FF2B5EF4-FFF2-40B4-BE49-F238E27FC236}">
              <a16:creationId xmlns:a16="http://schemas.microsoft.com/office/drawing/2014/main" id="{4FFFBD89-8BD2-405C-8E0E-E65A8A113A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0" name="Line 1747">
          <a:extLst>
            <a:ext uri="{FF2B5EF4-FFF2-40B4-BE49-F238E27FC236}">
              <a16:creationId xmlns:a16="http://schemas.microsoft.com/office/drawing/2014/main" id="{3461B83C-CCBA-4B0C-9D94-86863408BEC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1" name="Line 1748">
          <a:extLst>
            <a:ext uri="{FF2B5EF4-FFF2-40B4-BE49-F238E27FC236}">
              <a16:creationId xmlns:a16="http://schemas.microsoft.com/office/drawing/2014/main" id="{2DCA5FAC-B7D2-4A1B-8424-2537060E5A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2" name="Line 1749">
          <a:extLst>
            <a:ext uri="{FF2B5EF4-FFF2-40B4-BE49-F238E27FC236}">
              <a16:creationId xmlns:a16="http://schemas.microsoft.com/office/drawing/2014/main" id="{2B03EFB3-DC00-455E-98B3-BC195D5A64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3" name="Line 1750">
          <a:extLst>
            <a:ext uri="{FF2B5EF4-FFF2-40B4-BE49-F238E27FC236}">
              <a16:creationId xmlns:a16="http://schemas.microsoft.com/office/drawing/2014/main" id="{4C04D82A-676E-4B30-9695-D77E0B048C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4" name="Line 1751">
          <a:extLst>
            <a:ext uri="{FF2B5EF4-FFF2-40B4-BE49-F238E27FC236}">
              <a16:creationId xmlns:a16="http://schemas.microsoft.com/office/drawing/2014/main" id="{5897EC4D-1C53-4DB1-B0DA-A7B36631B0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5" name="Line 1752">
          <a:extLst>
            <a:ext uri="{FF2B5EF4-FFF2-40B4-BE49-F238E27FC236}">
              <a16:creationId xmlns:a16="http://schemas.microsoft.com/office/drawing/2014/main" id="{A6002F24-11AA-4C4D-B0D4-81CC0D5A51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6" name="Line 1753">
          <a:extLst>
            <a:ext uri="{FF2B5EF4-FFF2-40B4-BE49-F238E27FC236}">
              <a16:creationId xmlns:a16="http://schemas.microsoft.com/office/drawing/2014/main" id="{90AC8984-A289-4C20-9018-DB0D0480D4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7" name="Line 1754">
          <a:extLst>
            <a:ext uri="{FF2B5EF4-FFF2-40B4-BE49-F238E27FC236}">
              <a16:creationId xmlns:a16="http://schemas.microsoft.com/office/drawing/2014/main" id="{9CE89423-D50C-4B07-B60A-D77801F273A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8" name="Line 1755">
          <a:extLst>
            <a:ext uri="{FF2B5EF4-FFF2-40B4-BE49-F238E27FC236}">
              <a16:creationId xmlns:a16="http://schemas.microsoft.com/office/drawing/2014/main" id="{B64C5B67-2061-484E-9115-0F73DF27A4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99" name="Line 1756">
          <a:extLst>
            <a:ext uri="{FF2B5EF4-FFF2-40B4-BE49-F238E27FC236}">
              <a16:creationId xmlns:a16="http://schemas.microsoft.com/office/drawing/2014/main" id="{46F94504-F40D-4238-99EE-1AC16CF5CD3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0" name="Line 1743">
          <a:extLst>
            <a:ext uri="{FF2B5EF4-FFF2-40B4-BE49-F238E27FC236}">
              <a16:creationId xmlns:a16="http://schemas.microsoft.com/office/drawing/2014/main" id="{215C6B90-3C2F-4472-9D63-99A6D153E8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1" name="Line 1744">
          <a:extLst>
            <a:ext uri="{FF2B5EF4-FFF2-40B4-BE49-F238E27FC236}">
              <a16:creationId xmlns:a16="http://schemas.microsoft.com/office/drawing/2014/main" id="{C4EBCA46-1222-4B79-9794-8210BC6F114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2" name="Line 1745">
          <a:extLst>
            <a:ext uri="{FF2B5EF4-FFF2-40B4-BE49-F238E27FC236}">
              <a16:creationId xmlns:a16="http://schemas.microsoft.com/office/drawing/2014/main" id="{BD53E9BD-C306-4E8C-BA8B-4E98E482BC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3" name="Line 1746">
          <a:extLst>
            <a:ext uri="{FF2B5EF4-FFF2-40B4-BE49-F238E27FC236}">
              <a16:creationId xmlns:a16="http://schemas.microsoft.com/office/drawing/2014/main" id="{84D3FD51-314D-4BE6-BCDF-7D33CA62EA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4" name="Line 1747">
          <a:extLst>
            <a:ext uri="{FF2B5EF4-FFF2-40B4-BE49-F238E27FC236}">
              <a16:creationId xmlns:a16="http://schemas.microsoft.com/office/drawing/2014/main" id="{3D639478-143B-4F23-8954-36E8D368A4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5" name="Line 1748">
          <a:extLst>
            <a:ext uri="{FF2B5EF4-FFF2-40B4-BE49-F238E27FC236}">
              <a16:creationId xmlns:a16="http://schemas.microsoft.com/office/drawing/2014/main" id="{0B7EA97E-05A8-4FA1-98EC-258C29759AA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6" name="Line 1749">
          <a:extLst>
            <a:ext uri="{FF2B5EF4-FFF2-40B4-BE49-F238E27FC236}">
              <a16:creationId xmlns:a16="http://schemas.microsoft.com/office/drawing/2014/main" id="{D2503860-797D-4EC0-8F34-84581F2AF5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7" name="Line 1750">
          <a:extLst>
            <a:ext uri="{FF2B5EF4-FFF2-40B4-BE49-F238E27FC236}">
              <a16:creationId xmlns:a16="http://schemas.microsoft.com/office/drawing/2014/main" id="{AA25BEEE-45A8-4E1C-B573-A4AC6371F8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8" name="Line 1751">
          <a:extLst>
            <a:ext uri="{FF2B5EF4-FFF2-40B4-BE49-F238E27FC236}">
              <a16:creationId xmlns:a16="http://schemas.microsoft.com/office/drawing/2014/main" id="{0CD35056-AE1D-4DE3-B7F6-38A7ED2020A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09" name="Line 1752">
          <a:extLst>
            <a:ext uri="{FF2B5EF4-FFF2-40B4-BE49-F238E27FC236}">
              <a16:creationId xmlns:a16="http://schemas.microsoft.com/office/drawing/2014/main" id="{E0B92868-6632-434C-B7BB-676F06C7932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0" name="Line 1753">
          <a:extLst>
            <a:ext uri="{FF2B5EF4-FFF2-40B4-BE49-F238E27FC236}">
              <a16:creationId xmlns:a16="http://schemas.microsoft.com/office/drawing/2014/main" id="{7973BCDD-D44A-4C01-8FF6-A2F8230F36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1" name="Line 1754">
          <a:extLst>
            <a:ext uri="{FF2B5EF4-FFF2-40B4-BE49-F238E27FC236}">
              <a16:creationId xmlns:a16="http://schemas.microsoft.com/office/drawing/2014/main" id="{7AB96CD5-03AE-4605-8B06-CC8C70576D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2" name="Line 1755">
          <a:extLst>
            <a:ext uri="{FF2B5EF4-FFF2-40B4-BE49-F238E27FC236}">
              <a16:creationId xmlns:a16="http://schemas.microsoft.com/office/drawing/2014/main" id="{01BC1A1C-B8D7-4B05-BAA1-068E83DD05A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3" name="Line 1756">
          <a:extLst>
            <a:ext uri="{FF2B5EF4-FFF2-40B4-BE49-F238E27FC236}">
              <a16:creationId xmlns:a16="http://schemas.microsoft.com/office/drawing/2014/main" id="{73667163-D1CE-49CD-9180-3F32DB1A4B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4" name="Line 1743">
          <a:extLst>
            <a:ext uri="{FF2B5EF4-FFF2-40B4-BE49-F238E27FC236}">
              <a16:creationId xmlns:a16="http://schemas.microsoft.com/office/drawing/2014/main" id="{DA7F2EE4-8255-411B-85C8-FD5EB2F687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5" name="Line 1744">
          <a:extLst>
            <a:ext uri="{FF2B5EF4-FFF2-40B4-BE49-F238E27FC236}">
              <a16:creationId xmlns:a16="http://schemas.microsoft.com/office/drawing/2014/main" id="{5065E956-87E2-4478-9876-5008DD073B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6" name="Line 1745">
          <a:extLst>
            <a:ext uri="{FF2B5EF4-FFF2-40B4-BE49-F238E27FC236}">
              <a16:creationId xmlns:a16="http://schemas.microsoft.com/office/drawing/2014/main" id="{DEB0AB7F-4DC6-47B9-88F0-FA4D2F174B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7" name="Line 1746">
          <a:extLst>
            <a:ext uri="{FF2B5EF4-FFF2-40B4-BE49-F238E27FC236}">
              <a16:creationId xmlns:a16="http://schemas.microsoft.com/office/drawing/2014/main" id="{303ECFEE-756B-4FD1-B698-84DF1568C3F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8" name="Line 1747">
          <a:extLst>
            <a:ext uri="{FF2B5EF4-FFF2-40B4-BE49-F238E27FC236}">
              <a16:creationId xmlns:a16="http://schemas.microsoft.com/office/drawing/2014/main" id="{CDA69361-43FD-4C23-91BA-E4FE72C3CE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19" name="Line 1748">
          <a:extLst>
            <a:ext uri="{FF2B5EF4-FFF2-40B4-BE49-F238E27FC236}">
              <a16:creationId xmlns:a16="http://schemas.microsoft.com/office/drawing/2014/main" id="{ADC9C572-AB2F-4CBC-B8D2-5988B9BBB4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0" name="Line 1749">
          <a:extLst>
            <a:ext uri="{FF2B5EF4-FFF2-40B4-BE49-F238E27FC236}">
              <a16:creationId xmlns:a16="http://schemas.microsoft.com/office/drawing/2014/main" id="{D626E3F1-94E3-45B2-A466-FE2BFBBD9CA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1" name="Line 1750">
          <a:extLst>
            <a:ext uri="{FF2B5EF4-FFF2-40B4-BE49-F238E27FC236}">
              <a16:creationId xmlns:a16="http://schemas.microsoft.com/office/drawing/2014/main" id="{86138868-7F88-4A6B-B4B9-FFD3CF4344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2" name="Line 1751">
          <a:extLst>
            <a:ext uri="{FF2B5EF4-FFF2-40B4-BE49-F238E27FC236}">
              <a16:creationId xmlns:a16="http://schemas.microsoft.com/office/drawing/2014/main" id="{13459062-A74E-47B1-94C9-1BA2AB818B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3" name="Line 1752">
          <a:extLst>
            <a:ext uri="{FF2B5EF4-FFF2-40B4-BE49-F238E27FC236}">
              <a16:creationId xmlns:a16="http://schemas.microsoft.com/office/drawing/2014/main" id="{92D1AC96-6AE8-4CF8-9A87-6F8A60BDDF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4" name="Line 1753">
          <a:extLst>
            <a:ext uri="{FF2B5EF4-FFF2-40B4-BE49-F238E27FC236}">
              <a16:creationId xmlns:a16="http://schemas.microsoft.com/office/drawing/2014/main" id="{4F1A219A-3865-4757-9187-71FC42D3DC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5" name="Line 1754">
          <a:extLst>
            <a:ext uri="{FF2B5EF4-FFF2-40B4-BE49-F238E27FC236}">
              <a16:creationId xmlns:a16="http://schemas.microsoft.com/office/drawing/2014/main" id="{D63B73AF-04A9-4F5C-B35C-EA6C628D7A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6" name="Line 1755">
          <a:extLst>
            <a:ext uri="{FF2B5EF4-FFF2-40B4-BE49-F238E27FC236}">
              <a16:creationId xmlns:a16="http://schemas.microsoft.com/office/drawing/2014/main" id="{BD4E8CE9-769A-478B-83B3-C2022548DB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7" name="Line 1756">
          <a:extLst>
            <a:ext uri="{FF2B5EF4-FFF2-40B4-BE49-F238E27FC236}">
              <a16:creationId xmlns:a16="http://schemas.microsoft.com/office/drawing/2014/main" id="{8F2DF255-DFA2-4515-9C4A-A2A19CC6459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8" name="Line 1743">
          <a:extLst>
            <a:ext uri="{FF2B5EF4-FFF2-40B4-BE49-F238E27FC236}">
              <a16:creationId xmlns:a16="http://schemas.microsoft.com/office/drawing/2014/main" id="{CFA4D8C8-9117-4DFF-B252-3F352030DE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29" name="Line 1744">
          <a:extLst>
            <a:ext uri="{FF2B5EF4-FFF2-40B4-BE49-F238E27FC236}">
              <a16:creationId xmlns:a16="http://schemas.microsoft.com/office/drawing/2014/main" id="{E4634563-36F4-40DD-A332-D30CA93E769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0" name="Line 1745">
          <a:extLst>
            <a:ext uri="{FF2B5EF4-FFF2-40B4-BE49-F238E27FC236}">
              <a16:creationId xmlns:a16="http://schemas.microsoft.com/office/drawing/2014/main" id="{EEFD45D9-E374-45A4-BBC3-4A9C878F74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1" name="Line 1746">
          <a:extLst>
            <a:ext uri="{FF2B5EF4-FFF2-40B4-BE49-F238E27FC236}">
              <a16:creationId xmlns:a16="http://schemas.microsoft.com/office/drawing/2014/main" id="{FD95AEF3-BFAA-4691-B670-5533EB8481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2" name="Line 1747">
          <a:extLst>
            <a:ext uri="{FF2B5EF4-FFF2-40B4-BE49-F238E27FC236}">
              <a16:creationId xmlns:a16="http://schemas.microsoft.com/office/drawing/2014/main" id="{7F61BF93-10E0-4597-A80A-B927B7046EE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3" name="Line 1748">
          <a:extLst>
            <a:ext uri="{FF2B5EF4-FFF2-40B4-BE49-F238E27FC236}">
              <a16:creationId xmlns:a16="http://schemas.microsoft.com/office/drawing/2014/main" id="{17BBD480-FC23-4B2B-820D-0D6BA74AD1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4" name="Line 1749">
          <a:extLst>
            <a:ext uri="{FF2B5EF4-FFF2-40B4-BE49-F238E27FC236}">
              <a16:creationId xmlns:a16="http://schemas.microsoft.com/office/drawing/2014/main" id="{F64D80AC-54FF-470A-8078-7BCF57FDB27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5" name="Line 1750">
          <a:extLst>
            <a:ext uri="{FF2B5EF4-FFF2-40B4-BE49-F238E27FC236}">
              <a16:creationId xmlns:a16="http://schemas.microsoft.com/office/drawing/2014/main" id="{F4CAD418-3D4E-41E8-B256-71C7A67B75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6" name="Line 1751">
          <a:extLst>
            <a:ext uri="{FF2B5EF4-FFF2-40B4-BE49-F238E27FC236}">
              <a16:creationId xmlns:a16="http://schemas.microsoft.com/office/drawing/2014/main" id="{FA3482B6-B911-474E-92FF-C9EF40B6E2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7" name="Line 1752">
          <a:extLst>
            <a:ext uri="{FF2B5EF4-FFF2-40B4-BE49-F238E27FC236}">
              <a16:creationId xmlns:a16="http://schemas.microsoft.com/office/drawing/2014/main" id="{E1C448EE-2AEC-49E1-B78B-3E7BA9644E3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8" name="Line 1753">
          <a:extLst>
            <a:ext uri="{FF2B5EF4-FFF2-40B4-BE49-F238E27FC236}">
              <a16:creationId xmlns:a16="http://schemas.microsoft.com/office/drawing/2014/main" id="{40CA10F3-2960-40E1-8FF7-5744350E7F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39" name="Line 1754">
          <a:extLst>
            <a:ext uri="{FF2B5EF4-FFF2-40B4-BE49-F238E27FC236}">
              <a16:creationId xmlns:a16="http://schemas.microsoft.com/office/drawing/2014/main" id="{CC5ADBF7-1206-4FD8-B2E4-CC485CFD65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0" name="Line 1755">
          <a:extLst>
            <a:ext uri="{FF2B5EF4-FFF2-40B4-BE49-F238E27FC236}">
              <a16:creationId xmlns:a16="http://schemas.microsoft.com/office/drawing/2014/main" id="{AE6019E7-B15D-44E7-9266-3D499EAFB5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1" name="Line 1756">
          <a:extLst>
            <a:ext uri="{FF2B5EF4-FFF2-40B4-BE49-F238E27FC236}">
              <a16:creationId xmlns:a16="http://schemas.microsoft.com/office/drawing/2014/main" id="{C473E7F8-EE05-441A-94B9-0767BD22F8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2" name="Line 1743">
          <a:extLst>
            <a:ext uri="{FF2B5EF4-FFF2-40B4-BE49-F238E27FC236}">
              <a16:creationId xmlns:a16="http://schemas.microsoft.com/office/drawing/2014/main" id="{BCC75AA1-C9BB-48EE-8E07-463548F890B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3" name="Line 1744">
          <a:extLst>
            <a:ext uri="{FF2B5EF4-FFF2-40B4-BE49-F238E27FC236}">
              <a16:creationId xmlns:a16="http://schemas.microsoft.com/office/drawing/2014/main" id="{D9FE3092-9EDB-4CC3-B9A8-27673BB883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4" name="Line 1745">
          <a:extLst>
            <a:ext uri="{FF2B5EF4-FFF2-40B4-BE49-F238E27FC236}">
              <a16:creationId xmlns:a16="http://schemas.microsoft.com/office/drawing/2014/main" id="{3CD86782-44A5-42F5-B66F-2A9F6E1009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5" name="Line 1746">
          <a:extLst>
            <a:ext uri="{FF2B5EF4-FFF2-40B4-BE49-F238E27FC236}">
              <a16:creationId xmlns:a16="http://schemas.microsoft.com/office/drawing/2014/main" id="{EF60B006-0873-4375-81A1-0C2B4692F5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6" name="Line 1747">
          <a:extLst>
            <a:ext uri="{FF2B5EF4-FFF2-40B4-BE49-F238E27FC236}">
              <a16:creationId xmlns:a16="http://schemas.microsoft.com/office/drawing/2014/main" id="{6DBBD81A-3FF8-4604-8EE1-B85A0FA4CE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7" name="Line 1748">
          <a:extLst>
            <a:ext uri="{FF2B5EF4-FFF2-40B4-BE49-F238E27FC236}">
              <a16:creationId xmlns:a16="http://schemas.microsoft.com/office/drawing/2014/main" id="{2A6AA54A-4AF8-4EBE-8475-5CCA421DD1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8" name="Line 1749">
          <a:extLst>
            <a:ext uri="{FF2B5EF4-FFF2-40B4-BE49-F238E27FC236}">
              <a16:creationId xmlns:a16="http://schemas.microsoft.com/office/drawing/2014/main" id="{D5710E45-D5E6-4C1E-B393-11F36FD208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49" name="Line 1750">
          <a:extLst>
            <a:ext uri="{FF2B5EF4-FFF2-40B4-BE49-F238E27FC236}">
              <a16:creationId xmlns:a16="http://schemas.microsoft.com/office/drawing/2014/main" id="{AF335C0B-E3A8-4ECE-B998-710FAF69FB8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0" name="Line 1751">
          <a:extLst>
            <a:ext uri="{FF2B5EF4-FFF2-40B4-BE49-F238E27FC236}">
              <a16:creationId xmlns:a16="http://schemas.microsoft.com/office/drawing/2014/main" id="{74054C69-1707-4D86-8883-1DDFD58E35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1" name="Line 1752">
          <a:extLst>
            <a:ext uri="{FF2B5EF4-FFF2-40B4-BE49-F238E27FC236}">
              <a16:creationId xmlns:a16="http://schemas.microsoft.com/office/drawing/2014/main" id="{F96FA18C-483F-443A-9E10-6EB1E79772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2" name="Line 1753">
          <a:extLst>
            <a:ext uri="{FF2B5EF4-FFF2-40B4-BE49-F238E27FC236}">
              <a16:creationId xmlns:a16="http://schemas.microsoft.com/office/drawing/2014/main" id="{BEAF007C-0506-4CE8-8261-2B7E65D5C6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3" name="Line 1754">
          <a:extLst>
            <a:ext uri="{FF2B5EF4-FFF2-40B4-BE49-F238E27FC236}">
              <a16:creationId xmlns:a16="http://schemas.microsoft.com/office/drawing/2014/main" id="{F69083E6-FDF9-4D8C-B4DF-0DB27505C6C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4" name="Line 1755">
          <a:extLst>
            <a:ext uri="{FF2B5EF4-FFF2-40B4-BE49-F238E27FC236}">
              <a16:creationId xmlns:a16="http://schemas.microsoft.com/office/drawing/2014/main" id="{120BDE4B-754E-4C1A-8FBD-68FECC2BA9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5" name="Line 1756">
          <a:extLst>
            <a:ext uri="{FF2B5EF4-FFF2-40B4-BE49-F238E27FC236}">
              <a16:creationId xmlns:a16="http://schemas.microsoft.com/office/drawing/2014/main" id="{06519BA0-BEC1-4569-8C10-3401E922C6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6" name="Line 1743">
          <a:extLst>
            <a:ext uri="{FF2B5EF4-FFF2-40B4-BE49-F238E27FC236}">
              <a16:creationId xmlns:a16="http://schemas.microsoft.com/office/drawing/2014/main" id="{383E138A-ABCB-4535-9DFD-4BEF004FDC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7" name="Line 1744">
          <a:extLst>
            <a:ext uri="{FF2B5EF4-FFF2-40B4-BE49-F238E27FC236}">
              <a16:creationId xmlns:a16="http://schemas.microsoft.com/office/drawing/2014/main" id="{CCD5C0BF-EB15-4B5A-8DB0-35534A2D86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8" name="Line 1745">
          <a:extLst>
            <a:ext uri="{FF2B5EF4-FFF2-40B4-BE49-F238E27FC236}">
              <a16:creationId xmlns:a16="http://schemas.microsoft.com/office/drawing/2014/main" id="{BEA625B7-299E-48A1-B779-9C8263BD5E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59" name="Line 1746">
          <a:extLst>
            <a:ext uri="{FF2B5EF4-FFF2-40B4-BE49-F238E27FC236}">
              <a16:creationId xmlns:a16="http://schemas.microsoft.com/office/drawing/2014/main" id="{6F8D9D03-FEAA-41BA-9826-07D251CF99C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0" name="Line 1747">
          <a:extLst>
            <a:ext uri="{FF2B5EF4-FFF2-40B4-BE49-F238E27FC236}">
              <a16:creationId xmlns:a16="http://schemas.microsoft.com/office/drawing/2014/main" id="{4C729C47-B3E7-4ABE-BFFD-625D0FF9E5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1" name="Line 1748">
          <a:extLst>
            <a:ext uri="{FF2B5EF4-FFF2-40B4-BE49-F238E27FC236}">
              <a16:creationId xmlns:a16="http://schemas.microsoft.com/office/drawing/2014/main" id="{0DFF2080-E40C-4420-8A0D-0AC8350FFE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2" name="Line 1749">
          <a:extLst>
            <a:ext uri="{FF2B5EF4-FFF2-40B4-BE49-F238E27FC236}">
              <a16:creationId xmlns:a16="http://schemas.microsoft.com/office/drawing/2014/main" id="{3F51BA67-B3ED-4224-878C-9665E07614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3" name="Line 1750">
          <a:extLst>
            <a:ext uri="{FF2B5EF4-FFF2-40B4-BE49-F238E27FC236}">
              <a16:creationId xmlns:a16="http://schemas.microsoft.com/office/drawing/2014/main" id="{6859EDCE-D0FA-4B22-A9A6-07B3FCB121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4" name="Line 1751">
          <a:extLst>
            <a:ext uri="{FF2B5EF4-FFF2-40B4-BE49-F238E27FC236}">
              <a16:creationId xmlns:a16="http://schemas.microsoft.com/office/drawing/2014/main" id="{C738D8DB-FA13-4661-B104-46FC4AA1ABC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5" name="Line 1752">
          <a:extLst>
            <a:ext uri="{FF2B5EF4-FFF2-40B4-BE49-F238E27FC236}">
              <a16:creationId xmlns:a16="http://schemas.microsoft.com/office/drawing/2014/main" id="{BCE7BD83-182B-4F16-81C2-6974F8C600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6" name="Line 1753">
          <a:extLst>
            <a:ext uri="{FF2B5EF4-FFF2-40B4-BE49-F238E27FC236}">
              <a16:creationId xmlns:a16="http://schemas.microsoft.com/office/drawing/2014/main" id="{96B9B610-D1CA-4D9B-B6B3-F3236C1CFDA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7" name="Line 1754">
          <a:extLst>
            <a:ext uri="{FF2B5EF4-FFF2-40B4-BE49-F238E27FC236}">
              <a16:creationId xmlns:a16="http://schemas.microsoft.com/office/drawing/2014/main" id="{40597565-443A-4314-9F49-470183D5A2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8" name="Line 1755">
          <a:extLst>
            <a:ext uri="{FF2B5EF4-FFF2-40B4-BE49-F238E27FC236}">
              <a16:creationId xmlns:a16="http://schemas.microsoft.com/office/drawing/2014/main" id="{62BA9A54-D70E-4C72-AF36-D235B3E524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69" name="Line 1756">
          <a:extLst>
            <a:ext uri="{FF2B5EF4-FFF2-40B4-BE49-F238E27FC236}">
              <a16:creationId xmlns:a16="http://schemas.microsoft.com/office/drawing/2014/main" id="{90CBE844-ECC1-43A1-864E-29DC17A6C8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0" name="Line 1743">
          <a:extLst>
            <a:ext uri="{FF2B5EF4-FFF2-40B4-BE49-F238E27FC236}">
              <a16:creationId xmlns:a16="http://schemas.microsoft.com/office/drawing/2014/main" id="{A2D12E8B-9C97-4D8F-8BA8-5660142794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1" name="Line 1744">
          <a:extLst>
            <a:ext uri="{FF2B5EF4-FFF2-40B4-BE49-F238E27FC236}">
              <a16:creationId xmlns:a16="http://schemas.microsoft.com/office/drawing/2014/main" id="{67720AAB-FB98-452C-8533-9D6C1B87DE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2" name="Line 1745">
          <a:extLst>
            <a:ext uri="{FF2B5EF4-FFF2-40B4-BE49-F238E27FC236}">
              <a16:creationId xmlns:a16="http://schemas.microsoft.com/office/drawing/2014/main" id="{91CCF8A7-8A1F-4354-B7BE-669AED6C990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3" name="Line 1746">
          <a:extLst>
            <a:ext uri="{FF2B5EF4-FFF2-40B4-BE49-F238E27FC236}">
              <a16:creationId xmlns:a16="http://schemas.microsoft.com/office/drawing/2014/main" id="{AD311EF5-2578-45F7-A5EF-FD6011C137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4" name="Line 1747">
          <a:extLst>
            <a:ext uri="{FF2B5EF4-FFF2-40B4-BE49-F238E27FC236}">
              <a16:creationId xmlns:a16="http://schemas.microsoft.com/office/drawing/2014/main" id="{098D0CAB-4757-49AB-ACD4-C542E8AE9F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5" name="Line 1748">
          <a:extLst>
            <a:ext uri="{FF2B5EF4-FFF2-40B4-BE49-F238E27FC236}">
              <a16:creationId xmlns:a16="http://schemas.microsoft.com/office/drawing/2014/main" id="{6B396188-636B-4BEA-A06F-CE840F571E1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6" name="Line 1749">
          <a:extLst>
            <a:ext uri="{FF2B5EF4-FFF2-40B4-BE49-F238E27FC236}">
              <a16:creationId xmlns:a16="http://schemas.microsoft.com/office/drawing/2014/main" id="{9A852D69-5C77-46BD-8A70-CFC728E2CA1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7" name="Line 1750">
          <a:extLst>
            <a:ext uri="{FF2B5EF4-FFF2-40B4-BE49-F238E27FC236}">
              <a16:creationId xmlns:a16="http://schemas.microsoft.com/office/drawing/2014/main" id="{215683FC-0EF9-42DD-A855-6FF6A416CD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8" name="Line 1751">
          <a:extLst>
            <a:ext uri="{FF2B5EF4-FFF2-40B4-BE49-F238E27FC236}">
              <a16:creationId xmlns:a16="http://schemas.microsoft.com/office/drawing/2014/main" id="{19C0B79E-70C5-49B1-99A0-C54ED0601C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79" name="Line 1752">
          <a:extLst>
            <a:ext uri="{FF2B5EF4-FFF2-40B4-BE49-F238E27FC236}">
              <a16:creationId xmlns:a16="http://schemas.microsoft.com/office/drawing/2014/main" id="{6F46D820-323A-44A3-8A77-692B7661CE9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0" name="Line 1753">
          <a:extLst>
            <a:ext uri="{FF2B5EF4-FFF2-40B4-BE49-F238E27FC236}">
              <a16:creationId xmlns:a16="http://schemas.microsoft.com/office/drawing/2014/main" id="{8C77DBE1-7548-4400-86AA-0FBFF198E9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1" name="Line 1754">
          <a:extLst>
            <a:ext uri="{FF2B5EF4-FFF2-40B4-BE49-F238E27FC236}">
              <a16:creationId xmlns:a16="http://schemas.microsoft.com/office/drawing/2014/main" id="{12CA2681-0327-4B92-A70E-AD38788658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2" name="Line 1755">
          <a:extLst>
            <a:ext uri="{FF2B5EF4-FFF2-40B4-BE49-F238E27FC236}">
              <a16:creationId xmlns:a16="http://schemas.microsoft.com/office/drawing/2014/main" id="{7E94FE7B-BD6E-4D75-AC2F-CBEA8E1CF56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3" name="Line 1756">
          <a:extLst>
            <a:ext uri="{FF2B5EF4-FFF2-40B4-BE49-F238E27FC236}">
              <a16:creationId xmlns:a16="http://schemas.microsoft.com/office/drawing/2014/main" id="{C0E9A27A-4FDB-4346-BFEC-1F719A74813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4" name="Line 1743">
          <a:extLst>
            <a:ext uri="{FF2B5EF4-FFF2-40B4-BE49-F238E27FC236}">
              <a16:creationId xmlns:a16="http://schemas.microsoft.com/office/drawing/2014/main" id="{C4DB7112-A50B-4921-BB01-D922BBE7A6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5" name="Line 1744">
          <a:extLst>
            <a:ext uri="{FF2B5EF4-FFF2-40B4-BE49-F238E27FC236}">
              <a16:creationId xmlns:a16="http://schemas.microsoft.com/office/drawing/2014/main" id="{9C0287D0-7E88-43A1-ACF9-22D207B698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6" name="Line 1745">
          <a:extLst>
            <a:ext uri="{FF2B5EF4-FFF2-40B4-BE49-F238E27FC236}">
              <a16:creationId xmlns:a16="http://schemas.microsoft.com/office/drawing/2014/main" id="{A2F9ACF4-F126-44BE-93DE-FC96BDC8DFC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7" name="Line 1746">
          <a:extLst>
            <a:ext uri="{FF2B5EF4-FFF2-40B4-BE49-F238E27FC236}">
              <a16:creationId xmlns:a16="http://schemas.microsoft.com/office/drawing/2014/main" id="{037CD554-8F20-4CCB-A87F-026F1BF7F1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8" name="Line 1747">
          <a:extLst>
            <a:ext uri="{FF2B5EF4-FFF2-40B4-BE49-F238E27FC236}">
              <a16:creationId xmlns:a16="http://schemas.microsoft.com/office/drawing/2014/main" id="{3B368970-D7DA-4777-8111-D7B8359023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89" name="Line 1748">
          <a:extLst>
            <a:ext uri="{FF2B5EF4-FFF2-40B4-BE49-F238E27FC236}">
              <a16:creationId xmlns:a16="http://schemas.microsoft.com/office/drawing/2014/main" id="{6BC39F7B-B1E3-4DFD-A3DC-7BD7B28EFC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0" name="Line 1749">
          <a:extLst>
            <a:ext uri="{FF2B5EF4-FFF2-40B4-BE49-F238E27FC236}">
              <a16:creationId xmlns:a16="http://schemas.microsoft.com/office/drawing/2014/main" id="{5BE69DCA-E5B8-441D-8937-779549D200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1" name="Line 1750">
          <a:extLst>
            <a:ext uri="{FF2B5EF4-FFF2-40B4-BE49-F238E27FC236}">
              <a16:creationId xmlns:a16="http://schemas.microsoft.com/office/drawing/2014/main" id="{E1F9321C-1BCB-4CC6-B503-86460DC660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2" name="Line 1751">
          <a:extLst>
            <a:ext uri="{FF2B5EF4-FFF2-40B4-BE49-F238E27FC236}">
              <a16:creationId xmlns:a16="http://schemas.microsoft.com/office/drawing/2014/main" id="{E1BF62AF-AF60-48FC-A782-35DCD552CB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3" name="Line 1752">
          <a:extLst>
            <a:ext uri="{FF2B5EF4-FFF2-40B4-BE49-F238E27FC236}">
              <a16:creationId xmlns:a16="http://schemas.microsoft.com/office/drawing/2014/main" id="{44E35D76-6A7C-4743-9083-7520FB6184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4" name="Line 1753">
          <a:extLst>
            <a:ext uri="{FF2B5EF4-FFF2-40B4-BE49-F238E27FC236}">
              <a16:creationId xmlns:a16="http://schemas.microsoft.com/office/drawing/2014/main" id="{3059D0B3-75EE-48D3-830F-6CABF9A0067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5" name="Line 1754">
          <a:extLst>
            <a:ext uri="{FF2B5EF4-FFF2-40B4-BE49-F238E27FC236}">
              <a16:creationId xmlns:a16="http://schemas.microsoft.com/office/drawing/2014/main" id="{7A7ED9C7-A6BA-4A4A-A338-BD43D68E2A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6" name="Line 1755">
          <a:extLst>
            <a:ext uri="{FF2B5EF4-FFF2-40B4-BE49-F238E27FC236}">
              <a16:creationId xmlns:a16="http://schemas.microsoft.com/office/drawing/2014/main" id="{F7D47E16-8D3A-4E5C-9076-9234BBAFDC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7" name="Line 1756">
          <a:extLst>
            <a:ext uri="{FF2B5EF4-FFF2-40B4-BE49-F238E27FC236}">
              <a16:creationId xmlns:a16="http://schemas.microsoft.com/office/drawing/2014/main" id="{1BCD6F00-7676-4114-889F-AF19A801A89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8" name="Line 3967">
          <a:extLst>
            <a:ext uri="{FF2B5EF4-FFF2-40B4-BE49-F238E27FC236}">
              <a16:creationId xmlns:a16="http://schemas.microsoft.com/office/drawing/2014/main" id="{369BDA62-E90A-466E-B516-82D06572DA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299" name="Line 3968">
          <a:extLst>
            <a:ext uri="{FF2B5EF4-FFF2-40B4-BE49-F238E27FC236}">
              <a16:creationId xmlns:a16="http://schemas.microsoft.com/office/drawing/2014/main" id="{211BDB3F-ADD4-480E-97FF-77AA3327A4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0" name="Line 3969">
          <a:extLst>
            <a:ext uri="{FF2B5EF4-FFF2-40B4-BE49-F238E27FC236}">
              <a16:creationId xmlns:a16="http://schemas.microsoft.com/office/drawing/2014/main" id="{A6EC4496-B986-4B22-BBB8-07DA05E79D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1" name="Line 3970">
          <a:extLst>
            <a:ext uri="{FF2B5EF4-FFF2-40B4-BE49-F238E27FC236}">
              <a16:creationId xmlns:a16="http://schemas.microsoft.com/office/drawing/2014/main" id="{2B24F907-7132-4518-806C-E1D2FDA025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2" name="Line 3971">
          <a:extLst>
            <a:ext uri="{FF2B5EF4-FFF2-40B4-BE49-F238E27FC236}">
              <a16:creationId xmlns:a16="http://schemas.microsoft.com/office/drawing/2014/main" id="{E1A855BB-2548-4DF3-A251-3FE0F9FFC2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3" name="Line 3972">
          <a:extLst>
            <a:ext uri="{FF2B5EF4-FFF2-40B4-BE49-F238E27FC236}">
              <a16:creationId xmlns:a16="http://schemas.microsoft.com/office/drawing/2014/main" id="{C6916251-4476-4D60-9A85-F7B484DD9F5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4" name="Line 3973">
          <a:extLst>
            <a:ext uri="{FF2B5EF4-FFF2-40B4-BE49-F238E27FC236}">
              <a16:creationId xmlns:a16="http://schemas.microsoft.com/office/drawing/2014/main" id="{9615ADC4-F5C8-4C12-90EF-77152217CC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5" name="Line 3974">
          <a:extLst>
            <a:ext uri="{FF2B5EF4-FFF2-40B4-BE49-F238E27FC236}">
              <a16:creationId xmlns:a16="http://schemas.microsoft.com/office/drawing/2014/main" id="{FD02B8C6-F50D-4563-B8DF-F148BC4FD0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6" name="Line 3975">
          <a:extLst>
            <a:ext uri="{FF2B5EF4-FFF2-40B4-BE49-F238E27FC236}">
              <a16:creationId xmlns:a16="http://schemas.microsoft.com/office/drawing/2014/main" id="{98DD9B88-FC37-4995-A992-5E2FAC136F2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7" name="Line 3976">
          <a:extLst>
            <a:ext uri="{FF2B5EF4-FFF2-40B4-BE49-F238E27FC236}">
              <a16:creationId xmlns:a16="http://schemas.microsoft.com/office/drawing/2014/main" id="{45F65216-9C79-4202-B476-D5058BB076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8" name="Line 3977">
          <a:extLst>
            <a:ext uri="{FF2B5EF4-FFF2-40B4-BE49-F238E27FC236}">
              <a16:creationId xmlns:a16="http://schemas.microsoft.com/office/drawing/2014/main" id="{DBEC90B7-61B6-4457-A698-40B08BDEB0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09" name="Line 3978">
          <a:extLst>
            <a:ext uri="{FF2B5EF4-FFF2-40B4-BE49-F238E27FC236}">
              <a16:creationId xmlns:a16="http://schemas.microsoft.com/office/drawing/2014/main" id="{0348C3E1-D072-40EE-952A-54EC46E921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0" name="Line 3979">
          <a:extLst>
            <a:ext uri="{FF2B5EF4-FFF2-40B4-BE49-F238E27FC236}">
              <a16:creationId xmlns:a16="http://schemas.microsoft.com/office/drawing/2014/main" id="{B7C2A8B1-56E1-4DEB-B737-706591BF831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1" name="Line 3980">
          <a:extLst>
            <a:ext uri="{FF2B5EF4-FFF2-40B4-BE49-F238E27FC236}">
              <a16:creationId xmlns:a16="http://schemas.microsoft.com/office/drawing/2014/main" id="{873781CE-0C4E-4281-BB82-6FD17E1BC0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2" name="Line 3981">
          <a:extLst>
            <a:ext uri="{FF2B5EF4-FFF2-40B4-BE49-F238E27FC236}">
              <a16:creationId xmlns:a16="http://schemas.microsoft.com/office/drawing/2014/main" id="{944445D6-91DD-4527-93E8-E11D61826E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3" name="Line 3982">
          <a:extLst>
            <a:ext uri="{FF2B5EF4-FFF2-40B4-BE49-F238E27FC236}">
              <a16:creationId xmlns:a16="http://schemas.microsoft.com/office/drawing/2014/main" id="{E9EC3EBC-2CC0-472A-8719-99358D3A68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4" name="Line 3983">
          <a:extLst>
            <a:ext uri="{FF2B5EF4-FFF2-40B4-BE49-F238E27FC236}">
              <a16:creationId xmlns:a16="http://schemas.microsoft.com/office/drawing/2014/main" id="{86C8B9DE-25E2-4A9D-99F7-C2E38C96C3F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5" name="Line 3984">
          <a:extLst>
            <a:ext uri="{FF2B5EF4-FFF2-40B4-BE49-F238E27FC236}">
              <a16:creationId xmlns:a16="http://schemas.microsoft.com/office/drawing/2014/main" id="{D56C1E64-4A14-433F-95BB-DD6C52269F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6" name="Line 3985">
          <a:extLst>
            <a:ext uri="{FF2B5EF4-FFF2-40B4-BE49-F238E27FC236}">
              <a16:creationId xmlns:a16="http://schemas.microsoft.com/office/drawing/2014/main" id="{E110015C-1E3F-46A0-ABAE-0EF9A13EDD9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7" name="Line 3986">
          <a:extLst>
            <a:ext uri="{FF2B5EF4-FFF2-40B4-BE49-F238E27FC236}">
              <a16:creationId xmlns:a16="http://schemas.microsoft.com/office/drawing/2014/main" id="{34921CF0-4571-4D90-8253-494559D055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8" name="Line 3987">
          <a:extLst>
            <a:ext uri="{FF2B5EF4-FFF2-40B4-BE49-F238E27FC236}">
              <a16:creationId xmlns:a16="http://schemas.microsoft.com/office/drawing/2014/main" id="{6479D045-82CF-4A83-BFDF-6EEE5EE93A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19" name="Line 3988">
          <a:extLst>
            <a:ext uri="{FF2B5EF4-FFF2-40B4-BE49-F238E27FC236}">
              <a16:creationId xmlns:a16="http://schemas.microsoft.com/office/drawing/2014/main" id="{A7E7C841-08E6-46D0-8462-1302E001AE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0" name="Line 3989">
          <a:extLst>
            <a:ext uri="{FF2B5EF4-FFF2-40B4-BE49-F238E27FC236}">
              <a16:creationId xmlns:a16="http://schemas.microsoft.com/office/drawing/2014/main" id="{BAA97A06-3845-4417-A215-6C488B8A1E7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1" name="Line 3990">
          <a:extLst>
            <a:ext uri="{FF2B5EF4-FFF2-40B4-BE49-F238E27FC236}">
              <a16:creationId xmlns:a16="http://schemas.microsoft.com/office/drawing/2014/main" id="{3F1E3644-28B8-4EC9-B1F0-D3FD28D29D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2" name="Line 3991">
          <a:extLst>
            <a:ext uri="{FF2B5EF4-FFF2-40B4-BE49-F238E27FC236}">
              <a16:creationId xmlns:a16="http://schemas.microsoft.com/office/drawing/2014/main" id="{0DA58A15-43C8-418C-8795-AD652AAD1F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3" name="Line 3992">
          <a:extLst>
            <a:ext uri="{FF2B5EF4-FFF2-40B4-BE49-F238E27FC236}">
              <a16:creationId xmlns:a16="http://schemas.microsoft.com/office/drawing/2014/main" id="{849A1ABC-CC47-4DF2-B26A-695726C1E6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4" name="Line 3993">
          <a:extLst>
            <a:ext uri="{FF2B5EF4-FFF2-40B4-BE49-F238E27FC236}">
              <a16:creationId xmlns:a16="http://schemas.microsoft.com/office/drawing/2014/main" id="{33B08DF4-7F1D-4754-BB4E-5EA9FF13E11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5" name="Line 3994">
          <a:extLst>
            <a:ext uri="{FF2B5EF4-FFF2-40B4-BE49-F238E27FC236}">
              <a16:creationId xmlns:a16="http://schemas.microsoft.com/office/drawing/2014/main" id="{B2FDA668-126C-4FA9-8E1D-2A6C494600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6" name="Line 3995">
          <a:extLst>
            <a:ext uri="{FF2B5EF4-FFF2-40B4-BE49-F238E27FC236}">
              <a16:creationId xmlns:a16="http://schemas.microsoft.com/office/drawing/2014/main" id="{AFC96EA7-F8C1-44A4-A84C-5DF6B93DEA8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7" name="Line 3996">
          <a:extLst>
            <a:ext uri="{FF2B5EF4-FFF2-40B4-BE49-F238E27FC236}">
              <a16:creationId xmlns:a16="http://schemas.microsoft.com/office/drawing/2014/main" id="{3CBEF436-4B54-42DF-BE91-985869C0D2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8" name="Line 3997">
          <a:extLst>
            <a:ext uri="{FF2B5EF4-FFF2-40B4-BE49-F238E27FC236}">
              <a16:creationId xmlns:a16="http://schemas.microsoft.com/office/drawing/2014/main" id="{901D1B46-1694-4AE3-AB97-92553C1845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29" name="Line 3998">
          <a:extLst>
            <a:ext uri="{FF2B5EF4-FFF2-40B4-BE49-F238E27FC236}">
              <a16:creationId xmlns:a16="http://schemas.microsoft.com/office/drawing/2014/main" id="{1711E602-4234-4071-8B3E-5F8AE6DD02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0" name="Line 3999">
          <a:extLst>
            <a:ext uri="{FF2B5EF4-FFF2-40B4-BE49-F238E27FC236}">
              <a16:creationId xmlns:a16="http://schemas.microsoft.com/office/drawing/2014/main" id="{11CA1B7F-22DE-4732-8D30-3801C21C4D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1" name="Line 4000">
          <a:extLst>
            <a:ext uri="{FF2B5EF4-FFF2-40B4-BE49-F238E27FC236}">
              <a16:creationId xmlns:a16="http://schemas.microsoft.com/office/drawing/2014/main" id="{E07C61DD-2054-49D3-B2F4-A57544E5FE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" name="Line 4001">
          <a:extLst>
            <a:ext uri="{FF2B5EF4-FFF2-40B4-BE49-F238E27FC236}">
              <a16:creationId xmlns:a16="http://schemas.microsoft.com/office/drawing/2014/main" id="{FAF1AED4-52D7-4B70-A45A-6E8D26C797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" name="Line 4002">
          <a:extLst>
            <a:ext uri="{FF2B5EF4-FFF2-40B4-BE49-F238E27FC236}">
              <a16:creationId xmlns:a16="http://schemas.microsoft.com/office/drawing/2014/main" id="{F975914F-B6BC-401D-AB5E-1FA9815C15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" name="Line 4003">
          <a:extLst>
            <a:ext uri="{FF2B5EF4-FFF2-40B4-BE49-F238E27FC236}">
              <a16:creationId xmlns:a16="http://schemas.microsoft.com/office/drawing/2014/main" id="{8F73979F-6B42-47BF-88B8-E230F0B79C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" name="Line 4004">
          <a:extLst>
            <a:ext uri="{FF2B5EF4-FFF2-40B4-BE49-F238E27FC236}">
              <a16:creationId xmlns:a16="http://schemas.microsoft.com/office/drawing/2014/main" id="{1DD3B689-71B6-4CE6-9D69-01C992C9D8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" name="Line 4005">
          <a:extLst>
            <a:ext uri="{FF2B5EF4-FFF2-40B4-BE49-F238E27FC236}">
              <a16:creationId xmlns:a16="http://schemas.microsoft.com/office/drawing/2014/main" id="{1B1D0066-3E6E-46B5-A4E1-FF5AF75F47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" name="Line 4006">
          <a:extLst>
            <a:ext uri="{FF2B5EF4-FFF2-40B4-BE49-F238E27FC236}">
              <a16:creationId xmlns:a16="http://schemas.microsoft.com/office/drawing/2014/main" id="{35369041-1C94-4FB0-B16A-F2AC248BEE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" name="Line 4007">
          <a:extLst>
            <a:ext uri="{FF2B5EF4-FFF2-40B4-BE49-F238E27FC236}">
              <a16:creationId xmlns:a16="http://schemas.microsoft.com/office/drawing/2014/main" id="{EF186F73-E83F-4A2E-8DF2-CA9A526810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" name="Line 4008">
          <a:extLst>
            <a:ext uri="{FF2B5EF4-FFF2-40B4-BE49-F238E27FC236}">
              <a16:creationId xmlns:a16="http://schemas.microsoft.com/office/drawing/2014/main" id="{860BC787-962A-4FA1-B09B-C541BED49B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" name="Line 1743">
          <a:extLst>
            <a:ext uri="{FF2B5EF4-FFF2-40B4-BE49-F238E27FC236}">
              <a16:creationId xmlns:a16="http://schemas.microsoft.com/office/drawing/2014/main" id="{BC624481-DD84-47FA-97AF-36366835E4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" name="Line 1744">
          <a:extLst>
            <a:ext uri="{FF2B5EF4-FFF2-40B4-BE49-F238E27FC236}">
              <a16:creationId xmlns:a16="http://schemas.microsoft.com/office/drawing/2014/main" id="{7AFEB663-EE98-4857-A6C3-F34A289196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" name="Line 1745">
          <a:extLst>
            <a:ext uri="{FF2B5EF4-FFF2-40B4-BE49-F238E27FC236}">
              <a16:creationId xmlns:a16="http://schemas.microsoft.com/office/drawing/2014/main" id="{C5D4C591-29D9-4C5E-8397-839B764454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" name="Line 1746">
          <a:extLst>
            <a:ext uri="{FF2B5EF4-FFF2-40B4-BE49-F238E27FC236}">
              <a16:creationId xmlns:a16="http://schemas.microsoft.com/office/drawing/2014/main" id="{6DB30EC9-89E5-4707-8A5A-39BD35AD78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" name="Line 1747">
          <a:extLst>
            <a:ext uri="{FF2B5EF4-FFF2-40B4-BE49-F238E27FC236}">
              <a16:creationId xmlns:a16="http://schemas.microsoft.com/office/drawing/2014/main" id="{1BC023DC-B800-4659-B4DA-CE6C1A5619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" name="Line 1748">
          <a:extLst>
            <a:ext uri="{FF2B5EF4-FFF2-40B4-BE49-F238E27FC236}">
              <a16:creationId xmlns:a16="http://schemas.microsoft.com/office/drawing/2014/main" id="{663988BE-64A5-4D14-839A-A52A6F0DAB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" name="Line 1749">
          <a:extLst>
            <a:ext uri="{FF2B5EF4-FFF2-40B4-BE49-F238E27FC236}">
              <a16:creationId xmlns:a16="http://schemas.microsoft.com/office/drawing/2014/main" id="{1E33ED62-ECAB-4D90-98BE-1D67C9F982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" name="Line 1750">
          <a:extLst>
            <a:ext uri="{FF2B5EF4-FFF2-40B4-BE49-F238E27FC236}">
              <a16:creationId xmlns:a16="http://schemas.microsoft.com/office/drawing/2014/main" id="{13056736-2E0D-4110-B826-D703E2E528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" name="Line 1751">
          <a:extLst>
            <a:ext uri="{FF2B5EF4-FFF2-40B4-BE49-F238E27FC236}">
              <a16:creationId xmlns:a16="http://schemas.microsoft.com/office/drawing/2014/main" id="{23E08B5E-C6CB-4A87-BB78-7E5011C36A8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" name="Line 1752">
          <a:extLst>
            <a:ext uri="{FF2B5EF4-FFF2-40B4-BE49-F238E27FC236}">
              <a16:creationId xmlns:a16="http://schemas.microsoft.com/office/drawing/2014/main" id="{A04D1B2F-EC9F-4477-BD49-96152E88E28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" name="Line 1753">
          <a:extLst>
            <a:ext uri="{FF2B5EF4-FFF2-40B4-BE49-F238E27FC236}">
              <a16:creationId xmlns:a16="http://schemas.microsoft.com/office/drawing/2014/main" id="{339C1953-337B-4192-83AA-92F99FBA271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" name="Line 1754">
          <a:extLst>
            <a:ext uri="{FF2B5EF4-FFF2-40B4-BE49-F238E27FC236}">
              <a16:creationId xmlns:a16="http://schemas.microsoft.com/office/drawing/2014/main" id="{184201A2-8C40-40A9-AC61-F4DC43A71F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" name="Line 1755">
          <a:extLst>
            <a:ext uri="{FF2B5EF4-FFF2-40B4-BE49-F238E27FC236}">
              <a16:creationId xmlns:a16="http://schemas.microsoft.com/office/drawing/2014/main" id="{0EFB81DB-48B9-438D-92D7-A2CE7AE8FE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" name="Line 1756">
          <a:extLst>
            <a:ext uri="{FF2B5EF4-FFF2-40B4-BE49-F238E27FC236}">
              <a16:creationId xmlns:a16="http://schemas.microsoft.com/office/drawing/2014/main" id="{4DEA476D-1EE8-431F-882B-F18F878FD4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" name="Line 1743">
          <a:extLst>
            <a:ext uri="{FF2B5EF4-FFF2-40B4-BE49-F238E27FC236}">
              <a16:creationId xmlns:a16="http://schemas.microsoft.com/office/drawing/2014/main" id="{463118D2-1F86-44E5-B876-43962BA5811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" name="Line 1744">
          <a:extLst>
            <a:ext uri="{FF2B5EF4-FFF2-40B4-BE49-F238E27FC236}">
              <a16:creationId xmlns:a16="http://schemas.microsoft.com/office/drawing/2014/main" id="{D75F71BF-2550-4846-BC0A-ACE7E1ED48E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" name="Line 1745">
          <a:extLst>
            <a:ext uri="{FF2B5EF4-FFF2-40B4-BE49-F238E27FC236}">
              <a16:creationId xmlns:a16="http://schemas.microsoft.com/office/drawing/2014/main" id="{74D59840-536E-404A-B8C6-651F656B79E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" name="Line 1746">
          <a:extLst>
            <a:ext uri="{FF2B5EF4-FFF2-40B4-BE49-F238E27FC236}">
              <a16:creationId xmlns:a16="http://schemas.microsoft.com/office/drawing/2014/main" id="{CED91E56-8918-47C9-924C-714F6B9340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" name="Line 1747">
          <a:extLst>
            <a:ext uri="{FF2B5EF4-FFF2-40B4-BE49-F238E27FC236}">
              <a16:creationId xmlns:a16="http://schemas.microsoft.com/office/drawing/2014/main" id="{88F285DA-45C9-42AA-A049-E83119C32B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" name="Line 1748">
          <a:extLst>
            <a:ext uri="{FF2B5EF4-FFF2-40B4-BE49-F238E27FC236}">
              <a16:creationId xmlns:a16="http://schemas.microsoft.com/office/drawing/2014/main" id="{3608248D-4A01-4FA2-B74C-ADA3246F92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" name="Line 1749">
          <a:extLst>
            <a:ext uri="{FF2B5EF4-FFF2-40B4-BE49-F238E27FC236}">
              <a16:creationId xmlns:a16="http://schemas.microsoft.com/office/drawing/2014/main" id="{6D0F4C11-498E-434F-8726-0789634E24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" name="Line 1750">
          <a:extLst>
            <a:ext uri="{FF2B5EF4-FFF2-40B4-BE49-F238E27FC236}">
              <a16:creationId xmlns:a16="http://schemas.microsoft.com/office/drawing/2014/main" id="{7154BD70-2031-46FA-A22A-9E0B599E1B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" name="Line 1751">
          <a:extLst>
            <a:ext uri="{FF2B5EF4-FFF2-40B4-BE49-F238E27FC236}">
              <a16:creationId xmlns:a16="http://schemas.microsoft.com/office/drawing/2014/main" id="{29BD1936-AD5D-45EF-84A5-1D18FA3A8D8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" name="Line 1752">
          <a:extLst>
            <a:ext uri="{FF2B5EF4-FFF2-40B4-BE49-F238E27FC236}">
              <a16:creationId xmlns:a16="http://schemas.microsoft.com/office/drawing/2014/main" id="{DE10B0A7-7E95-49AA-9E4B-DE6BC17310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" name="Line 1753">
          <a:extLst>
            <a:ext uri="{FF2B5EF4-FFF2-40B4-BE49-F238E27FC236}">
              <a16:creationId xmlns:a16="http://schemas.microsoft.com/office/drawing/2014/main" id="{ECE0638F-8E35-4580-9B30-4E0CED157F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" name="Line 1754">
          <a:extLst>
            <a:ext uri="{FF2B5EF4-FFF2-40B4-BE49-F238E27FC236}">
              <a16:creationId xmlns:a16="http://schemas.microsoft.com/office/drawing/2014/main" id="{8E6E71A5-2E4D-4157-B3D9-10C20ED032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" name="Line 1755">
          <a:extLst>
            <a:ext uri="{FF2B5EF4-FFF2-40B4-BE49-F238E27FC236}">
              <a16:creationId xmlns:a16="http://schemas.microsoft.com/office/drawing/2014/main" id="{1F19D4B9-8D62-42C2-A10A-089A7EFCB8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" name="Line 1756">
          <a:extLst>
            <a:ext uri="{FF2B5EF4-FFF2-40B4-BE49-F238E27FC236}">
              <a16:creationId xmlns:a16="http://schemas.microsoft.com/office/drawing/2014/main" id="{333A6358-1A31-4BF2-A0BF-5BA7E250B9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" name="Line 1743">
          <a:extLst>
            <a:ext uri="{FF2B5EF4-FFF2-40B4-BE49-F238E27FC236}">
              <a16:creationId xmlns:a16="http://schemas.microsoft.com/office/drawing/2014/main" id="{FC30337C-CE31-44A4-8AD0-87D5B38C9E0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" name="Line 1744">
          <a:extLst>
            <a:ext uri="{FF2B5EF4-FFF2-40B4-BE49-F238E27FC236}">
              <a16:creationId xmlns:a16="http://schemas.microsoft.com/office/drawing/2014/main" id="{BFBC1307-BD80-481C-9399-09EC65C8E3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" name="Line 1745">
          <a:extLst>
            <a:ext uri="{FF2B5EF4-FFF2-40B4-BE49-F238E27FC236}">
              <a16:creationId xmlns:a16="http://schemas.microsoft.com/office/drawing/2014/main" id="{7EF53D62-A2B0-4FFA-A899-5A98D1472A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" name="Line 1746">
          <a:extLst>
            <a:ext uri="{FF2B5EF4-FFF2-40B4-BE49-F238E27FC236}">
              <a16:creationId xmlns:a16="http://schemas.microsoft.com/office/drawing/2014/main" id="{1DF4C2A9-75C1-4B21-8C25-604DB3FE1B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" name="Line 1747">
          <a:extLst>
            <a:ext uri="{FF2B5EF4-FFF2-40B4-BE49-F238E27FC236}">
              <a16:creationId xmlns:a16="http://schemas.microsoft.com/office/drawing/2014/main" id="{715F77E9-7F28-4BAC-BA94-92D123FD9B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" name="Line 1748">
          <a:extLst>
            <a:ext uri="{FF2B5EF4-FFF2-40B4-BE49-F238E27FC236}">
              <a16:creationId xmlns:a16="http://schemas.microsoft.com/office/drawing/2014/main" id="{0C713A67-DB7B-4845-B6C8-833B4EA6DE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" name="Line 1749">
          <a:extLst>
            <a:ext uri="{FF2B5EF4-FFF2-40B4-BE49-F238E27FC236}">
              <a16:creationId xmlns:a16="http://schemas.microsoft.com/office/drawing/2014/main" id="{0365DD9F-FE24-4F68-AD53-7510FEE72FC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" name="Line 1750">
          <a:extLst>
            <a:ext uri="{FF2B5EF4-FFF2-40B4-BE49-F238E27FC236}">
              <a16:creationId xmlns:a16="http://schemas.microsoft.com/office/drawing/2014/main" id="{A670DB7D-04AC-4F2E-B4C7-C8ACC594CFE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" name="Line 1751">
          <a:extLst>
            <a:ext uri="{FF2B5EF4-FFF2-40B4-BE49-F238E27FC236}">
              <a16:creationId xmlns:a16="http://schemas.microsoft.com/office/drawing/2014/main" id="{66B06EB0-C1F6-4CD3-AA39-CF25457A64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" name="Line 1752">
          <a:extLst>
            <a:ext uri="{FF2B5EF4-FFF2-40B4-BE49-F238E27FC236}">
              <a16:creationId xmlns:a16="http://schemas.microsoft.com/office/drawing/2014/main" id="{DDD276FF-FF83-44F2-A06F-9E1B171333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" name="Line 1753">
          <a:extLst>
            <a:ext uri="{FF2B5EF4-FFF2-40B4-BE49-F238E27FC236}">
              <a16:creationId xmlns:a16="http://schemas.microsoft.com/office/drawing/2014/main" id="{6CF4475D-7E67-49D0-A827-6D26E28B11E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" name="Line 1754">
          <a:extLst>
            <a:ext uri="{FF2B5EF4-FFF2-40B4-BE49-F238E27FC236}">
              <a16:creationId xmlns:a16="http://schemas.microsoft.com/office/drawing/2014/main" id="{CFD99EE6-0532-4624-9C36-858FE126FD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" name="Line 1755">
          <a:extLst>
            <a:ext uri="{FF2B5EF4-FFF2-40B4-BE49-F238E27FC236}">
              <a16:creationId xmlns:a16="http://schemas.microsoft.com/office/drawing/2014/main" id="{0E17CCB0-FFBB-4BD7-92B9-C5A1D0FC55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" name="Line 1756">
          <a:extLst>
            <a:ext uri="{FF2B5EF4-FFF2-40B4-BE49-F238E27FC236}">
              <a16:creationId xmlns:a16="http://schemas.microsoft.com/office/drawing/2014/main" id="{4B1ED932-B460-4473-B1F8-07A2789655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" name="Line 1743">
          <a:extLst>
            <a:ext uri="{FF2B5EF4-FFF2-40B4-BE49-F238E27FC236}">
              <a16:creationId xmlns:a16="http://schemas.microsoft.com/office/drawing/2014/main" id="{0F5E7778-B6A4-472C-AD00-09A8329906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" name="Line 1744">
          <a:extLst>
            <a:ext uri="{FF2B5EF4-FFF2-40B4-BE49-F238E27FC236}">
              <a16:creationId xmlns:a16="http://schemas.microsoft.com/office/drawing/2014/main" id="{887B3FA6-CE20-4E64-9228-F8AFE72BA8B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" name="Line 1745">
          <a:extLst>
            <a:ext uri="{FF2B5EF4-FFF2-40B4-BE49-F238E27FC236}">
              <a16:creationId xmlns:a16="http://schemas.microsoft.com/office/drawing/2014/main" id="{A3C5E862-4ACF-47FB-8D4C-27CF1112CA3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" name="Line 1746">
          <a:extLst>
            <a:ext uri="{FF2B5EF4-FFF2-40B4-BE49-F238E27FC236}">
              <a16:creationId xmlns:a16="http://schemas.microsoft.com/office/drawing/2014/main" id="{A98134E3-0498-4C3D-AE9A-0186CF3078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" name="Line 1747">
          <a:extLst>
            <a:ext uri="{FF2B5EF4-FFF2-40B4-BE49-F238E27FC236}">
              <a16:creationId xmlns:a16="http://schemas.microsoft.com/office/drawing/2014/main" id="{5D05D782-ADE5-4994-AFA9-961944A570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" name="Line 1748">
          <a:extLst>
            <a:ext uri="{FF2B5EF4-FFF2-40B4-BE49-F238E27FC236}">
              <a16:creationId xmlns:a16="http://schemas.microsoft.com/office/drawing/2014/main" id="{894A1C85-9D2E-4E0E-89A4-C1EBA08888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" name="Line 1749">
          <a:extLst>
            <a:ext uri="{FF2B5EF4-FFF2-40B4-BE49-F238E27FC236}">
              <a16:creationId xmlns:a16="http://schemas.microsoft.com/office/drawing/2014/main" id="{07A90D1E-7E9D-4297-93EA-B115EB235A7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" name="Line 1750">
          <a:extLst>
            <a:ext uri="{FF2B5EF4-FFF2-40B4-BE49-F238E27FC236}">
              <a16:creationId xmlns:a16="http://schemas.microsoft.com/office/drawing/2014/main" id="{4C21DB62-A72E-46AF-8B72-3F54BD7A03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" name="Line 1751">
          <a:extLst>
            <a:ext uri="{FF2B5EF4-FFF2-40B4-BE49-F238E27FC236}">
              <a16:creationId xmlns:a16="http://schemas.microsoft.com/office/drawing/2014/main" id="{32C45C3C-1D50-4504-B035-98C2CD0A63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" name="Line 1752">
          <a:extLst>
            <a:ext uri="{FF2B5EF4-FFF2-40B4-BE49-F238E27FC236}">
              <a16:creationId xmlns:a16="http://schemas.microsoft.com/office/drawing/2014/main" id="{104F805D-0629-4CE3-901F-6CE2BD3B2F2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" name="Line 1753">
          <a:extLst>
            <a:ext uri="{FF2B5EF4-FFF2-40B4-BE49-F238E27FC236}">
              <a16:creationId xmlns:a16="http://schemas.microsoft.com/office/drawing/2014/main" id="{49E60940-FE50-4EF9-9191-AFA618AA52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" name="Line 1754">
          <a:extLst>
            <a:ext uri="{FF2B5EF4-FFF2-40B4-BE49-F238E27FC236}">
              <a16:creationId xmlns:a16="http://schemas.microsoft.com/office/drawing/2014/main" id="{264F9638-37D5-42A3-B85E-7AE740D7D5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" name="Line 1755">
          <a:extLst>
            <a:ext uri="{FF2B5EF4-FFF2-40B4-BE49-F238E27FC236}">
              <a16:creationId xmlns:a16="http://schemas.microsoft.com/office/drawing/2014/main" id="{B9B2F211-BFAB-48CF-A946-9B5934AC02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" name="Line 1756">
          <a:extLst>
            <a:ext uri="{FF2B5EF4-FFF2-40B4-BE49-F238E27FC236}">
              <a16:creationId xmlns:a16="http://schemas.microsoft.com/office/drawing/2014/main" id="{C433CEED-433E-4442-A886-2EA0CCEAD4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" name="Line 1743">
          <a:extLst>
            <a:ext uri="{FF2B5EF4-FFF2-40B4-BE49-F238E27FC236}">
              <a16:creationId xmlns:a16="http://schemas.microsoft.com/office/drawing/2014/main" id="{02BBA359-6C5A-48BD-A634-0C8B8EE6AA0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" name="Line 1744">
          <a:extLst>
            <a:ext uri="{FF2B5EF4-FFF2-40B4-BE49-F238E27FC236}">
              <a16:creationId xmlns:a16="http://schemas.microsoft.com/office/drawing/2014/main" id="{DDC4A479-6C27-471B-99D8-9CFFDE17ABF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" name="Line 1745">
          <a:extLst>
            <a:ext uri="{FF2B5EF4-FFF2-40B4-BE49-F238E27FC236}">
              <a16:creationId xmlns:a16="http://schemas.microsoft.com/office/drawing/2014/main" id="{26A55579-7D8D-4471-81D1-BBBC50E3860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" name="Line 1746">
          <a:extLst>
            <a:ext uri="{FF2B5EF4-FFF2-40B4-BE49-F238E27FC236}">
              <a16:creationId xmlns:a16="http://schemas.microsoft.com/office/drawing/2014/main" id="{F719BE3F-208F-474B-9C0C-2E6A8A74DF2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" name="Line 1747">
          <a:extLst>
            <a:ext uri="{FF2B5EF4-FFF2-40B4-BE49-F238E27FC236}">
              <a16:creationId xmlns:a16="http://schemas.microsoft.com/office/drawing/2014/main" id="{B45DD3AB-07E8-41ED-86BC-2271AADD8B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" name="Line 1748">
          <a:extLst>
            <a:ext uri="{FF2B5EF4-FFF2-40B4-BE49-F238E27FC236}">
              <a16:creationId xmlns:a16="http://schemas.microsoft.com/office/drawing/2014/main" id="{5067CE87-39B1-49A7-8F8E-9D97111CFB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" name="Line 1749">
          <a:extLst>
            <a:ext uri="{FF2B5EF4-FFF2-40B4-BE49-F238E27FC236}">
              <a16:creationId xmlns:a16="http://schemas.microsoft.com/office/drawing/2014/main" id="{6525AD48-E937-4001-8191-69D9211837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" name="Line 1750">
          <a:extLst>
            <a:ext uri="{FF2B5EF4-FFF2-40B4-BE49-F238E27FC236}">
              <a16:creationId xmlns:a16="http://schemas.microsoft.com/office/drawing/2014/main" id="{997692C2-D8D3-41EC-B6D5-765CC9D20F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" name="Line 1751">
          <a:extLst>
            <a:ext uri="{FF2B5EF4-FFF2-40B4-BE49-F238E27FC236}">
              <a16:creationId xmlns:a16="http://schemas.microsoft.com/office/drawing/2014/main" id="{AD124C7F-208F-461D-8ABB-9AA89337B1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" name="Line 1752">
          <a:extLst>
            <a:ext uri="{FF2B5EF4-FFF2-40B4-BE49-F238E27FC236}">
              <a16:creationId xmlns:a16="http://schemas.microsoft.com/office/drawing/2014/main" id="{AFEC11CD-E7EE-44EB-B2B0-AB202C9717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" name="Line 1753">
          <a:extLst>
            <a:ext uri="{FF2B5EF4-FFF2-40B4-BE49-F238E27FC236}">
              <a16:creationId xmlns:a16="http://schemas.microsoft.com/office/drawing/2014/main" id="{DEBA01AA-F152-414A-BB59-024511DE4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" name="Line 1754">
          <a:extLst>
            <a:ext uri="{FF2B5EF4-FFF2-40B4-BE49-F238E27FC236}">
              <a16:creationId xmlns:a16="http://schemas.microsoft.com/office/drawing/2014/main" id="{A1C59B86-96F5-4513-9EB2-5C654CB455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" name="Line 1755">
          <a:extLst>
            <a:ext uri="{FF2B5EF4-FFF2-40B4-BE49-F238E27FC236}">
              <a16:creationId xmlns:a16="http://schemas.microsoft.com/office/drawing/2014/main" id="{9298E28D-68AE-4772-B5CE-272BB8E406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" name="Line 1756">
          <a:extLst>
            <a:ext uri="{FF2B5EF4-FFF2-40B4-BE49-F238E27FC236}">
              <a16:creationId xmlns:a16="http://schemas.microsoft.com/office/drawing/2014/main" id="{2AC9556F-A0DA-4052-9FD2-CC1A11CE52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" name="Line 3420">
          <a:extLst>
            <a:ext uri="{FF2B5EF4-FFF2-40B4-BE49-F238E27FC236}">
              <a16:creationId xmlns:a16="http://schemas.microsoft.com/office/drawing/2014/main" id="{764D4A63-E339-4710-A53D-FCE55FF980A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" name="Line 3421">
          <a:extLst>
            <a:ext uri="{FF2B5EF4-FFF2-40B4-BE49-F238E27FC236}">
              <a16:creationId xmlns:a16="http://schemas.microsoft.com/office/drawing/2014/main" id="{B12BC851-6E73-4D7D-91AD-8FE9B29CF0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" name="Line 3422">
          <a:extLst>
            <a:ext uri="{FF2B5EF4-FFF2-40B4-BE49-F238E27FC236}">
              <a16:creationId xmlns:a16="http://schemas.microsoft.com/office/drawing/2014/main" id="{F73FF1EC-D589-40E9-B4B5-FA815956BF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" name="Line 3423">
          <a:extLst>
            <a:ext uri="{FF2B5EF4-FFF2-40B4-BE49-F238E27FC236}">
              <a16:creationId xmlns:a16="http://schemas.microsoft.com/office/drawing/2014/main" id="{DEAD3E78-C830-4770-8534-39AAD97C4FA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" name="Line 3424">
          <a:extLst>
            <a:ext uri="{FF2B5EF4-FFF2-40B4-BE49-F238E27FC236}">
              <a16:creationId xmlns:a16="http://schemas.microsoft.com/office/drawing/2014/main" id="{18C301A0-D07A-4CCC-B88B-5AB498EA46E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" name="Line 3425">
          <a:extLst>
            <a:ext uri="{FF2B5EF4-FFF2-40B4-BE49-F238E27FC236}">
              <a16:creationId xmlns:a16="http://schemas.microsoft.com/office/drawing/2014/main" id="{35C18D2B-B20B-496A-A7C1-A780B09107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" name="Line 3426">
          <a:extLst>
            <a:ext uri="{FF2B5EF4-FFF2-40B4-BE49-F238E27FC236}">
              <a16:creationId xmlns:a16="http://schemas.microsoft.com/office/drawing/2014/main" id="{969FF9A2-49F1-4280-A080-4CE0286D7F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" name="Line 3427">
          <a:extLst>
            <a:ext uri="{FF2B5EF4-FFF2-40B4-BE49-F238E27FC236}">
              <a16:creationId xmlns:a16="http://schemas.microsoft.com/office/drawing/2014/main" id="{084F011C-D172-4BC5-B7B1-8D8C98080B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" name="Line 3428">
          <a:extLst>
            <a:ext uri="{FF2B5EF4-FFF2-40B4-BE49-F238E27FC236}">
              <a16:creationId xmlns:a16="http://schemas.microsoft.com/office/drawing/2014/main" id="{FBE153CB-A519-4BF9-B335-A9ED5D9C2A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" name="Line 3429">
          <a:extLst>
            <a:ext uri="{FF2B5EF4-FFF2-40B4-BE49-F238E27FC236}">
              <a16:creationId xmlns:a16="http://schemas.microsoft.com/office/drawing/2014/main" id="{1A1BE8A3-AAEC-4D89-B031-AD04E49302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" name="Line 3430">
          <a:extLst>
            <a:ext uri="{FF2B5EF4-FFF2-40B4-BE49-F238E27FC236}">
              <a16:creationId xmlns:a16="http://schemas.microsoft.com/office/drawing/2014/main" id="{6A9AFE02-DF3B-453C-ACA6-0F42D309A0B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" name="Line 3431">
          <a:extLst>
            <a:ext uri="{FF2B5EF4-FFF2-40B4-BE49-F238E27FC236}">
              <a16:creationId xmlns:a16="http://schemas.microsoft.com/office/drawing/2014/main" id="{9C1B2A04-57DF-426A-B22E-8DAA98F347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" name="Line 3432">
          <a:extLst>
            <a:ext uri="{FF2B5EF4-FFF2-40B4-BE49-F238E27FC236}">
              <a16:creationId xmlns:a16="http://schemas.microsoft.com/office/drawing/2014/main" id="{4FBF0D37-39DF-44D8-AE4B-FFA33EBE04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" name="Line 3433">
          <a:extLst>
            <a:ext uri="{FF2B5EF4-FFF2-40B4-BE49-F238E27FC236}">
              <a16:creationId xmlns:a16="http://schemas.microsoft.com/office/drawing/2014/main" id="{13BDFD72-2C3E-475B-AC50-CBA2876BE0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" name="Line 3434">
          <a:extLst>
            <a:ext uri="{FF2B5EF4-FFF2-40B4-BE49-F238E27FC236}">
              <a16:creationId xmlns:a16="http://schemas.microsoft.com/office/drawing/2014/main" id="{F580D6D9-D13B-4737-AF37-DC78B32078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" name="Line 3435">
          <a:extLst>
            <a:ext uri="{FF2B5EF4-FFF2-40B4-BE49-F238E27FC236}">
              <a16:creationId xmlns:a16="http://schemas.microsoft.com/office/drawing/2014/main" id="{70DCAEC7-F0C3-4013-A8FD-9FC6AEA8F4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" name="Line 3436">
          <a:extLst>
            <a:ext uri="{FF2B5EF4-FFF2-40B4-BE49-F238E27FC236}">
              <a16:creationId xmlns:a16="http://schemas.microsoft.com/office/drawing/2014/main" id="{CF535899-44DD-47AB-9C27-6B5171075D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" name="Line 3437">
          <a:extLst>
            <a:ext uri="{FF2B5EF4-FFF2-40B4-BE49-F238E27FC236}">
              <a16:creationId xmlns:a16="http://schemas.microsoft.com/office/drawing/2014/main" id="{BE076D92-0AB0-456F-B7CC-749DFBC9BA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" name="Line 3438">
          <a:extLst>
            <a:ext uri="{FF2B5EF4-FFF2-40B4-BE49-F238E27FC236}">
              <a16:creationId xmlns:a16="http://schemas.microsoft.com/office/drawing/2014/main" id="{420FE968-CEBE-4CAD-B28B-4A3132CCC8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" name="Line 3439">
          <a:extLst>
            <a:ext uri="{FF2B5EF4-FFF2-40B4-BE49-F238E27FC236}">
              <a16:creationId xmlns:a16="http://schemas.microsoft.com/office/drawing/2014/main" id="{F02E7322-EB7A-4169-836F-A6B26FD3B0F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" name="Line 3440">
          <a:extLst>
            <a:ext uri="{FF2B5EF4-FFF2-40B4-BE49-F238E27FC236}">
              <a16:creationId xmlns:a16="http://schemas.microsoft.com/office/drawing/2014/main" id="{53C3D4B1-39D5-441C-9ACA-717047D35C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" name="Line 3441">
          <a:extLst>
            <a:ext uri="{FF2B5EF4-FFF2-40B4-BE49-F238E27FC236}">
              <a16:creationId xmlns:a16="http://schemas.microsoft.com/office/drawing/2014/main" id="{2137AEE8-616E-4B81-B4ED-A9453CF616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" name="Line 3442">
          <a:extLst>
            <a:ext uri="{FF2B5EF4-FFF2-40B4-BE49-F238E27FC236}">
              <a16:creationId xmlns:a16="http://schemas.microsoft.com/office/drawing/2014/main" id="{99ACC399-E4ED-4C8B-9E05-E0B450FF1E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" name="Line 3443">
          <a:extLst>
            <a:ext uri="{FF2B5EF4-FFF2-40B4-BE49-F238E27FC236}">
              <a16:creationId xmlns:a16="http://schemas.microsoft.com/office/drawing/2014/main" id="{79F18D9C-D0AD-4F7E-9157-4FBE2F2CFC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" name="Line 3444">
          <a:extLst>
            <a:ext uri="{FF2B5EF4-FFF2-40B4-BE49-F238E27FC236}">
              <a16:creationId xmlns:a16="http://schemas.microsoft.com/office/drawing/2014/main" id="{0258576B-5266-4023-90F7-6252B028AE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" name="Line 3445">
          <a:extLst>
            <a:ext uri="{FF2B5EF4-FFF2-40B4-BE49-F238E27FC236}">
              <a16:creationId xmlns:a16="http://schemas.microsoft.com/office/drawing/2014/main" id="{78BE1F5B-3ABC-411A-88F2-0584ECFBFD0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" name="Line 3446">
          <a:extLst>
            <a:ext uri="{FF2B5EF4-FFF2-40B4-BE49-F238E27FC236}">
              <a16:creationId xmlns:a16="http://schemas.microsoft.com/office/drawing/2014/main" id="{ABB0AC46-0A9B-4564-AA8A-23A226E03A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" name="Line 3447">
          <a:extLst>
            <a:ext uri="{FF2B5EF4-FFF2-40B4-BE49-F238E27FC236}">
              <a16:creationId xmlns:a16="http://schemas.microsoft.com/office/drawing/2014/main" id="{74A494A7-4798-4FA0-B44F-900547A71D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" name="Line 3448">
          <a:extLst>
            <a:ext uri="{FF2B5EF4-FFF2-40B4-BE49-F238E27FC236}">
              <a16:creationId xmlns:a16="http://schemas.microsoft.com/office/drawing/2014/main" id="{59BCF124-76AD-40D4-A940-6CBB9CAE65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" name="Line 3449">
          <a:extLst>
            <a:ext uri="{FF2B5EF4-FFF2-40B4-BE49-F238E27FC236}">
              <a16:creationId xmlns:a16="http://schemas.microsoft.com/office/drawing/2014/main" id="{7914645F-C52E-4864-8395-E5B94B2FF7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" name="Line 3450">
          <a:extLst>
            <a:ext uri="{FF2B5EF4-FFF2-40B4-BE49-F238E27FC236}">
              <a16:creationId xmlns:a16="http://schemas.microsoft.com/office/drawing/2014/main" id="{DB3E5A10-967D-4D6C-9B26-D44DE136F5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" name="Line 3451">
          <a:extLst>
            <a:ext uri="{FF2B5EF4-FFF2-40B4-BE49-F238E27FC236}">
              <a16:creationId xmlns:a16="http://schemas.microsoft.com/office/drawing/2014/main" id="{9C92447C-99CF-4685-B77C-6415DE7EAA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" name="Line 3452">
          <a:extLst>
            <a:ext uri="{FF2B5EF4-FFF2-40B4-BE49-F238E27FC236}">
              <a16:creationId xmlns:a16="http://schemas.microsoft.com/office/drawing/2014/main" id="{346185BE-E3AB-4E67-AD27-71B81C16DA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" name="Line 3453">
          <a:extLst>
            <a:ext uri="{FF2B5EF4-FFF2-40B4-BE49-F238E27FC236}">
              <a16:creationId xmlns:a16="http://schemas.microsoft.com/office/drawing/2014/main" id="{EA14EF51-6AFC-4175-8795-197D0021EED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" name="Line 3454">
          <a:extLst>
            <a:ext uri="{FF2B5EF4-FFF2-40B4-BE49-F238E27FC236}">
              <a16:creationId xmlns:a16="http://schemas.microsoft.com/office/drawing/2014/main" id="{9450C292-5BE0-4155-8ABF-CDC2098FB7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" name="Line 3420">
          <a:extLst>
            <a:ext uri="{FF2B5EF4-FFF2-40B4-BE49-F238E27FC236}">
              <a16:creationId xmlns:a16="http://schemas.microsoft.com/office/drawing/2014/main" id="{89E3D4DB-2B7B-4142-B4D5-147896E5584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" name="Line 3421">
          <a:extLst>
            <a:ext uri="{FF2B5EF4-FFF2-40B4-BE49-F238E27FC236}">
              <a16:creationId xmlns:a16="http://schemas.microsoft.com/office/drawing/2014/main" id="{C2C7EA16-8AD7-4C58-8B69-9723B90B0E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" name="Line 3422">
          <a:extLst>
            <a:ext uri="{FF2B5EF4-FFF2-40B4-BE49-F238E27FC236}">
              <a16:creationId xmlns:a16="http://schemas.microsoft.com/office/drawing/2014/main" id="{E1B962C8-6B4B-428E-8BC9-43A5387934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" name="Line 3423">
          <a:extLst>
            <a:ext uri="{FF2B5EF4-FFF2-40B4-BE49-F238E27FC236}">
              <a16:creationId xmlns:a16="http://schemas.microsoft.com/office/drawing/2014/main" id="{4278D8F7-B6AE-489E-BD6E-BD15C28D200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" name="Line 3424">
          <a:extLst>
            <a:ext uri="{FF2B5EF4-FFF2-40B4-BE49-F238E27FC236}">
              <a16:creationId xmlns:a16="http://schemas.microsoft.com/office/drawing/2014/main" id="{2F106789-C616-4464-A8FB-F2AB7EA76C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" name="Line 3425">
          <a:extLst>
            <a:ext uri="{FF2B5EF4-FFF2-40B4-BE49-F238E27FC236}">
              <a16:creationId xmlns:a16="http://schemas.microsoft.com/office/drawing/2014/main" id="{57C288A3-966D-440B-898A-176CB554C3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" name="Line 3426">
          <a:extLst>
            <a:ext uri="{FF2B5EF4-FFF2-40B4-BE49-F238E27FC236}">
              <a16:creationId xmlns:a16="http://schemas.microsoft.com/office/drawing/2014/main" id="{59FC689C-0698-40D9-A9F0-3329E1FFA5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" name="Line 3427">
          <a:extLst>
            <a:ext uri="{FF2B5EF4-FFF2-40B4-BE49-F238E27FC236}">
              <a16:creationId xmlns:a16="http://schemas.microsoft.com/office/drawing/2014/main" id="{2FB24DE4-5ACD-4618-B1A2-259C72C7681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" name="Line 3428">
          <a:extLst>
            <a:ext uri="{FF2B5EF4-FFF2-40B4-BE49-F238E27FC236}">
              <a16:creationId xmlns:a16="http://schemas.microsoft.com/office/drawing/2014/main" id="{69DBDA11-B2FB-4C1E-9398-B47F658D100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4" name="Line 3429">
          <a:extLst>
            <a:ext uri="{FF2B5EF4-FFF2-40B4-BE49-F238E27FC236}">
              <a16:creationId xmlns:a16="http://schemas.microsoft.com/office/drawing/2014/main" id="{B8C5A50D-56BB-45A4-9F5B-C7FCDBED888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5" name="Line 3430">
          <a:extLst>
            <a:ext uri="{FF2B5EF4-FFF2-40B4-BE49-F238E27FC236}">
              <a16:creationId xmlns:a16="http://schemas.microsoft.com/office/drawing/2014/main" id="{023FD082-9C1C-42AE-892D-A846D43C00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6" name="Line 3431">
          <a:extLst>
            <a:ext uri="{FF2B5EF4-FFF2-40B4-BE49-F238E27FC236}">
              <a16:creationId xmlns:a16="http://schemas.microsoft.com/office/drawing/2014/main" id="{0D2E7FAE-EB33-41A6-AB71-988D53F57D7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7" name="Line 3432">
          <a:extLst>
            <a:ext uri="{FF2B5EF4-FFF2-40B4-BE49-F238E27FC236}">
              <a16:creationId xmlns:a16="http://schemas.microsoft.com/office/drawing/2014/main" id="{3D4031F4-A8F7-44A4-A8DD-1AA209489B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8" name="Line 3433">
          <a:extLst>
            <a:ext uri="{FF2B5EF4-FFF2-40B4-BE49-F238E27FC236}">
              <a16:creationId xmlns:a16="http://schemas.microsoft.com/office/drawing/2014/main" id="{755154FB-900F-47BE-A975-794736338B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9" name="Line 3434">
          <a:extLst>
            <a:ext uri="{FF2B5EF4-FFF2-40B4-BE49-F238E27FC236}">
              <a16:creationId xmlns:a16="http://schemas.microsoft.com/office/drawing/2014/main" id="{8EFEEE0D-848D-4957-B76A-DF52775838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0" name="Line 3435">
          <a:extLst>
            <a:ext uri="{FF2B5EF4-FFF2-40B4-BE49-F238E27FC236}">
              <a16:creationId xmlns:a16="http://schemas.microsoft.com/office/drawing/2014/main" id="{CF550556-2C6B-4FF4-A3F1-AA352AEDF0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1" name="Line 3436">
          <a:extLst>
            <a:ext uri="{FF2B5EF4-FFF2-40B4-BE49-F238E27FC236}">
              <a16:creationId xmlns:a16="http://schemas.microsoft.com/office/drawing/2014/main" id="{B220664C-461B-4413-A045-66827AE3ADD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2" name="Line 3437">
          <a:extLst>
            <a:ext uri="{FF2B5EF4-FFF2-40B4-BE49-F238E27FC236}">
              <a16:creationId xmlns:a16="http://schemas.microsoft.com/office/drawing/2014/main" id="{78F94797-7F02-497A-A516-563CE57E15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3" name="Line 3438">
          <a:extLst>
            <a:ext uri="{FF2B5EF4-FFF2-40B4-BE49-F238E27FC236}">
              <a16:creationId xmlns:a16="http://schemas.microsoft.com/office/drawing/2014/main" id="{4BC6A36A-0EE0-4E4D-AD9F-3C95110D368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4" name="Line 3439">
          <a:extLst>
            <a:ext uri="{FF2B5EF4-FFF2-40B4-BE49-F238E27FC236}">
              <a16:creationId xmlns:a16="http://schemas.microsoft.com/office/drawing/2014/main" id="{BB223E5A-FC43-43C1-9A1B-A4AEF50691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5" name="Line 3440">
          <a:extLst>
            <a:ext uri="{FF2B5EF4-FFF2-40B4-BE49-F238E27FC236}">
              <a16:creationId xmlns:a16="http://schemas.microsoft.com/office/drawing/2014/main" id="{15EF0D75-2D81-4C2D-A5EC-EDAC231F7B1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6" name="Line 3441">
          <a:extLst>
            <a:ext uri="{FF2B5EF4-FFF2-40B4-BE49-F238E27FC236}">
              <a16:creationId xmlns:a16="http://schemas.microsoft.com/office/drawing/2014/main" id="{7C469226-D878-4469-AF9A-7869B1C585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7" name="Line 3442">
          <a:extLst>
            <a:ext uri="{FF2B5EF4-FFF2-40B4-BE49-F238E27FC236}">
              <a16:creationId xmlns:a16="http://schemas.microsoft.com/office/drawing/2014/main" id="{5599A187-0520-4AF8-94E3-01C68BD01D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8" name="Line 3443">
          <a:extLst>
            <a:ext uri="{FF2B5EF4-FFF2-40B4-BE49-F238E27FC236}">
              <a16:creationId xmlns:a16="http://schemas.microsoft.com/office/drawing/2014/main" id="{364973D8-8A1A-4882-AA3E-D4871A6835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69" name="Line 3444">
          <a:extLst>
            <a:ext uri="{FF2B5EF4-FFF2-40B4-BE49-F238E27FC236}">
              <a16:creationId xmlns:a16="http://schemas.microsoft.com/office/drawing/2014/main" id="{082E7665-541B-419E-A0C0-6F13E6FC7BA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0" name="Line 3445">
          <a:extLst>
            <a:ext uri="{FF2B5EF4-FFF2-40B4-BE49-F238E27FC236}">
              <a16:creationId xmlns:a16="http://schemas.microsoft.com/office/drawing/2014/main" id="{DBAB4324-2427-4954-85B1-83E80BD46B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1" name="Line 3446">
          <a:extLst>
            <a:ext uri="{FF2B5EF4-FFF2-40B4-BE49-F238E27FC236}">
              <a16:creationId xmlns:a16="http://schemas.microsoft.com/office/drawing/2014/main" id="{042E7289-AE23-4166-AB7B-6324AF24BF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2" name="Line 3447">
          <a:extLst>
            <a:ext uri="{FF2B5EF4-FFF2-40B4-BE49-F238E27FC236}">
              <a16:creationId xmlns:a16="http://schemas.microsoft.com/office/drawing/2014/main" id="{7BD75C36-DEEB-404C-8AAF-E4FB09E2B1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3" name="Line 3448">
          <a:extLst>
            <a:ext uri="{FF2B5EF4-FFF2-40B4-BE49-F238E27FC236}">
              <a16:creationId xmlns:a16="http://schemas.microsoft.com/office/drawing/2014/main" id="{5E1D1379-1740-40E9-A4EB-2BED0EF613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4" name="Line 3449">
          <a:extLst>
            <a:ext uri="{FF2B5EF4-FFF2-40B4-BE49-F238E27FC236}">
              <a16:creationId xmlns:a16="http://schemas.microsoft.com/office/drawing/2014/main" id="{6938783B-B502-4FCE-A64C-6CBA8E9424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5" name="Line 3450">
          <a:extLst>
            <a:ext uri="{FF2B5EF4-FFF2-40B4-BE49-F238E27FC236}">
              <a16:creationId xmlns:a16="http://schemas.microsoft.com/office/drawing/2014/main" id="{7B957EE4-735F-4DAE-A516-38DE2CF59A0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6" name="Line 3451">
          <a:extLst>
            <a:ext uri="{FF2B5EF4-FFF2-40B4-BE49-F238E27FC236}">
              <a16:creationId xmlns:a16="http://schemas.microsoft.com/office/drawing/2014/main" id="{62069A1D-2ACC-4B81-8BA4-5362B10206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7" name="Line 3452">
          <a:extLst>
            <a:ext uri="{FF2B5EF4-FFF2-40B4-BE49-F238E27FC236}">
              <a16:creationId xmlns:a16="http://schemas.microsoft.com/office/drawing/2014/main" id="{244CD927-E769-449E-AFAC-F288FC074D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8" name="Line 3453">
          <a:extLst>
            <a:ext uri="{FF2B5EF4-FFF2-40B4-BE49-F238E27FC236}">
              <a16:creationId xmlns:a16="http://schemas.microsoft.com/office/drawing/2014/main" id="{28ECAD1F-2352-4DC6-A6F4-44EF411401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79" name="Line 3454">
          <a:extLst>
            <a:ext uri="{FF2B5EF4-FFF2-40B4-BE49-F238E27FC236}">
              <a16:creationId xmlns:a16="http://schemas.microsoft.com/office/drawing/2014/main" id="{6456C60D-4416-4332-88E1-AFE924BC2B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0" name="Line 3420">
          <a:extLst>
            <a:ext uri="{FF2B5EF4-FFF2-40B4-BE49-F238E27FC236}">
              <a16:creationId xmlns:a16="http://schemas.microsoft.com/office/drawing/2014/main" id="{6A6214E6-FDF4-4E14-92FF-1DD717467A5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1" name="Line 3421">
          <a:extLst>
            <a:ext uri="{FF2B5EF4-FFF2-40B4-BE49-F238E27FC236}">
              <a16:creationId xmlns:a16="http://schemas.microsoft.com/office/drawing/2014/main" id="{4D983B36-0D68-4FBE-BDF8-644A8248836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2" name="Line 3422">
          <a:extLst>
            <a:ext uri="{FF2B5EF4-FFF2-40B4-BE49-F238E27FC236}">
              <a16:creationId xmlns:a16="http://schemas.microsoft.com/office/drawing/2014/main" id="{13C2F874-3C01-4EA9-B088-03F113BF0A0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3" name="Line 3423">
          <a:extLst>
            <a:ext uri="{FF2B5EF4-FFF2-40B4-BE49-F238E27FC236}">
              <a16:creationId xmlns:a16="http://schemas.microsoft.com/office/drawing/2014/main" id="{AF243CD0-A4C0-45BF-A3FC-7DDC8939142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4" name="Line 3424">
          <a:extLst>
            <a:ext uri="{FF2B5EF4-FFF2-40B4-BE49-F238E27FC236}">
              <a16:creationId xmlns:a16="http://schemas.microsoft.com/office/drawing/2014/main" id="{8978FED3-F865-4446-AC75-8C0DE625EB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5" name="Line 3425">
          <a:extLst>
            <a:ext uri="{FF2B5EF4-FFF2-40B4-BE49-F238E27FC236}">
              <a16:creationId xmlns:a16="http://schemas.microsoft.com/office/drawing/2014/main" id="{0994D6DA-B81A-4029-AD5B-BB34C81729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6" name="Line 3426">
          <a:extLst>
            <a:ext uri="{FF2B5EF4-FFF2-40B4-BE49-F238E27FC236}">
              <a16:creationId xmlns:a16="http://schemas.microsoft.com/office/drawing/2014/main" id="{F28C8531-9A00-4D2E-B8A5-773524180E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7" name="Line 3427">
          <a:extLst>
            <a:ext uri="{FF2B5EF4-FFF2-40B4-BE49-F238E27FC236}">
              <a16:creationId xmlns:a16="http://schemas.microsoft.com/office/drawing/2014/main" id="{70036E3F-E1C3-406C-9AA6-1CFDD36A37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8" name="Line 3428">
          <a:extLst>
            <a:ext uri="{FF2B5EF4-FFF2-40B4-BE49-F238E27FC236}">
              <a16:creationId xmlns:a16="http://schemas.microsoft.com/office/drawing/2014/main" id="{4ECC6684-1033-4F49-AEF6-DD6FC04A8C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89" name="Line 3429">
          <a:extLst>
            <a:ext uri="{FF2B5EF4-FFF2-40B4-BE49-F238E27FC236}">
              <a16:creationId xmlns:a16="http://schemas.microsoft.com/office/drawing/2014/main" id="{D54FE941-0073-40A3-B6F0-7CA57C0237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0" name="Line 3430">
          <a:extLst>
            <a:ext uri="{FF2B5EF4-FFF2-40B4-BE49-F238E27FC236}">
              <a16:creationId xmlns:a16="http://schemas.microsoft.com/office/drawing/2014/main" id="{1FEE5ECA-74BB-4503-87A5-E7AA63C01A6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1" name="Line 3431">
          <a:extLst>
            <a:ext uri="{FF2B5EF4-FFF2-40B4-BE49-F238E27FC236}">
              <a16:creationId xmlns:a16="http://schemas.microsoft.com/office/drawing/2014/main" id="{41F1DEEA-00F0-40A2-804F-87F32A5FE2C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2" name="Line 3432">
          <a:extLst>
            <a:ext uri="{FF2B5EF4-FFF2-40B4-BE49-F238E27FC236}">
              <a16:creationId xmlns:a16="http://schemas.microsoft.com/office/drawing/2014/main" id="{1FE774B5-CC25-4C70-8D05-FCB646659A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3" name="Line 3433">
          <a:extLst>
            <a:ext uri="{FF2B5EF4-FFF2-40B4-BE49-F238E27FC236}">
              <a16:creationId xmlns:a16="http://schemas.microsoft.com/office/drawing/2014/main" id="{0C2C5CA4-3E43-4A98-BB62-A5C801E790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4" name="Line 3434">
          <a:extLst>
            <a:ext uri="{FF2B5EF4-FFF2-40B4-BE49-F238E27FC236}">
              <a16:creationId xmlns:a16="http://schemas.microsoft.com/office/drawing/2014/main" id="{F4B60724-F068-448E-9BA1-606BFD8571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5" name="Line 3435">
          <a:extLst>
            <a:ext uri="{FF2B5EF4-FFF2-40B4-BE49-F238E27FC236}">
              <a16:creationId xmlns:a16="http://schemas.microsoft.com/office/drawing/2014/main" id="{6D806D6E-1285-46AD-B40F-A9566AF6A88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6" name="Line 3436">
          <a:extLst>
            <a:ext uri="{FF2B5EF4-FFF2-40B4-BE49-F238E27FC236}">
              <a16:creationId xmlns:a16="http://schemas.microsoft.com/office/drawing/2014/main" id="{FC205BF0-6AC2-494B-B5C9-C842F05A89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7" name="Line 3437">
          <a:extLst>
            <a:ext uri="{FF2B5EF4-FFF2-40B4-BE49-F238E27FC236}">
              <a16:creationId xmlns:a16="http://schemas.microsoft.com/office/drawing/2014/main" id="{EE249C44-0519-4694-84C0-B5391BE20D0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8" name="Line 3438">
          <a:extLst>
            <a:ext uri="{FF2B5EF4-FFF2-40B4-BE49-F238E27FC236}">
              <a16:creationId xmlns:a16="http://schemas.microsoft.com/office/drawing/2014/main" id="{0DE9184E-B7ED-4006-BE63-F68F8A43C6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99" name="Line 3439">
          <a:extLst>
            <a:ext uri="{FF2B5EF4-FFF2-40B4-BE49-F238E27FC236}">
              <a16:creationId xmlns:a16="http://schemas.microsoft.com/office/drawing/2014/main" id="{299B917E-4AD8-4A23-A4ED-AFB8384F4F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0" name="Line 3440">
          <a:extLst>
            <a:ext uri="{FF2B5EF4-FFF2-40B4-BE49-F238E27FC236}">
              <a16:creationId xmlns:a16="http://schemas.microsoft.com/office/drawing/2014/main" id="{C72F2CE1-75A8-4129-B47F-2EC9F09AE7E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1" name="Line 3441">
          <a:extLst>
            <a:ext uri="{FF2B5EF4-FFF2-40B4-BE49-F238E27FC236}">
              <a16:creationId xmlns:a16="http://schemas.microsoft.com/office/drawing/2014/main" id="{9AA0B5C4-5D92-4317-8E22-959B134814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2" name="Line 3442">
          <a:extLst>
            <a:ext uri="{FF2B5EF4-FFF2-40B4-BE49-F238E27FC236}">
              <a16:creationId xmlns:a16="http://schemas.microsoft.com/office/drawing/2014/main" id="{78E73244-68FD-47F8-A93A-ED345D4D98D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3" name="Line 3443">
          <a:extLst>
            <a:ext uri="{FF2B5EF4-FFF2-40B4-BE49-F238E27FC236}">
              <a16:creationId xmlns:a16="http://schemas.microsoft.com/office/drawing/2014/main" id="{DD6B6A4B-B532-4C89-8F9E-AB1C2EF1FD0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4" name="Line 3444">
          <a:extLst>
            <a:ext uri="{FF2B5EF4-FFF2-40B4-BE49-F238E27FC236}">
              <a16:creationId xmlns:a16="http://schemas.microsoft.com/office/drawing/2014/main" id="{13B102A3-C77F-4331-B7EA-B1BDC84873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5" name="Line 3445">
          <a:extLst>
            <a:ext uri="{FF2B5EF4-FFF2-40B4-BE49-F238E27FC236}">
              <a16:creationId xmlns:a16="http://schemas.microsoft.com/office/drawing/2014/main" id="{594EEEF3-5973-4C47-B518-D58E3891299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6" name="Line 3446">
          <a:extLst>
            <a:ext uri="{FF2B5EF4-FFF2-40B4-BE49-F238E27FC236}">
              <a16:creationId xmlns:a16="http://schemas.microsoft.com/office/drawing/2014/main" id="{4C4972BA-5AA6-4A5D-A383-38AA7B83008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7" name="Line 3447">
          <a:extLst>
            <a:ext uri="{FF2B5EF4-FFF2-40B4-BE49-F238E27FC236}">
              <a16:creationId xmlns:a16="http://schemas.microsoft.com/office/drawing/2014/main" id="{E173414E-6C76-4152-A8F1-A865D6CC13D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8" name="Line 3448">
          <a:extLst>
            <a:ext uri="{FF2B5EF4-FFF2-40B4-BE49-F238E27FC236}">
              <a16:creationId xmlns:a16="http://schemas.microsoft.com/office/drawing/2014/main" id="{89BC77D9-3F90-458C-AB91-0A481E3924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09" name="Line 3449">
          <a:extLst>
            <a:ext uri="{FF2B5EF4-FFF2-40B4-BE49-F238E27FC236}">
              <a16:creationId xmlns:a16="http://schemas.microsoft.com/office/drawing/2014/main" id="{77DFA4AE-4BF1-4CC0-BFDE-CF727D7C41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0" name="Line 3450">
          <a:extLst>
            <a:ext uri="{FF2B5EF4-FFF2-40B4-BE49-F238E27FC236}">
              <a16:creationId xmlns:a16="http://schemas.microsoft.com/office/drawing/2014/main" id="{25BBE918-5BB8-444F-A536-C65D7FCCC3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1" name="Line 3451">
          <a:extLst>
            <a:ext uri="{FF2B5EF4-FFF2-40B4-BE49-F238E27FC236}">
              <a16:creationId xmlns:a16="http://schemas.microsoft.com/office/drawing/2014/main" id="{D397ABD9-7DEA-46C2-B6C1-540F2A0C2AB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2" name="Line 3452">
          <a:extLst>
            <a:ext uri="{FF2B5EF4-FFF2-40B4-BE49-F238E27FC236}">
              <a16:creationId xmlns:a16="http://schemas.microsoft.com/office/drawing/2014/main" id="{36191FE5-20D0-45B3-9E11-BF3E1A7123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3" name="Line 3453">
          <a:extLst>
            <a:ext uri="{FF2B5EF4-FFF2-40B4-BE49-F238E27FC236}">
              <a16:creationId xmlns:a16="http://schemas.microsoft.com/office/drawing/2014/main" id="{5A0F97B0-C615-4D8B-88AE-843BB90A26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4" name="Line 3454">
          <a:extLst>
            <a:ext uri="{FF2B5EF4-FFF2-40B4-BE49-F238E27FC236}">
              <a16:creationId xmlns:a16="http://schemas.microsoft.com/office/drawing/2014/main" id="{76A2F8C9-783A-41C5-B3A7-676963B497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5" name="Line 3420">
          <a:extLst>
            <a:ext uri="{FF2B5EF4-FFF2-40B4-BE49-F238E27FC236}">
              <a16:creationId xmlns:a16="http://schemas.microsoft.com/office/drawing/2014/main" id="{EE0496F3-1592-4EE0-87AF-5B026FB501F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6" name="Line 3421">
          <a:extLst>
            <a:ext uri="{FF2B5EF4-FFF2-40B4-BE49-F238E27FC236}">
              <a16:creationId xmlns:a16="http://schemas.microsoft.com/office/drawing/2014/main" id="{66CA19EC-F68D-40A3-A670-F53B9AC7F4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7" name="Line 3422">
          <a:extLst>
            <a:ext uri="{FF2B5EF4-FFF2-40B4-BE49-F238E27FC236}">
              <a16:creationId xmlns:a16="http://schemas.microsoft.com/office/drawing/2014/main" id="{A90FCD20-E15B-476B-A0E1-2E6D067F41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8" name="Line 3423">
          <a:extLst>
            <a:ext uri="{FF2B5EF4-FFF2-40B4-BE49-F238E27FC236}">
              <a16:creationId xmlns:a16="http://schemas.microsoft.com/office/drawing/2014/main" id="{0EDA7ACA-44CA-4438-AE5C-052D4C0227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19" name="Line 3424">
          <a:extLst>
            <a:ext uri="{FF2B5EF4-FFF2-40B4-BE49-F238E27FC236}">
              <a16:creationId xmlns:a16="http://schemas.microsoft.com/office/drawing/2014/main" id="{2CAD8194-F3E1-4157-9318-AC33D6E4A5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0" name="Line 3425">
          <a:extLst>
            <a:ext uri="{FF2B5EF4-FFF2-40B4-BE49-F238E27FC236}">
              <a16:creationId xmlns:a16="http://schemas.microsoft.com/office/drawing/2014/main" id="{144FEF8F-1FB0-46B0-B664-628820B933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1" name="Line 3426">
          <a:extLst>
            <a:ext uri="{FF2B5EF4-FFF2-40B4-BE49-F238E27FC236}">
              <a16:creationId xmlns:a16="http://schemas.microsoft.com/office/drawing/2014/main" id="{1906AEC2-C599-456D-B5EA-C3F6DC1BFB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2" name="Line 3427">
          <a:extLst>
            <a:ext uri="{FF2B5EF4-FFF2-40B4-BE49-F238E27FC236}">
              <a16:creationId xmlns:a16="http://schemas.microsoft.com/office/drawing/2014/main" id="{5512D0EB-411C-4D47-8C48-72230AA847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3" name="Line 3428">
          <a:extLst>
            <a:ext uri="{FF2B5EF4-FFF2-40B4-BE49-F238E27FC236}">
              <a16:creationId xmlns:a16="http://schemas.microsoft.com/office/drawing/2014/main" id="{EDBB5310-A18C-4BBD-A378-8B2B90EA260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4" name="Line 3429">
          <a:extLst>
            <a:ext uri="{FF2B5EF4-FFF2-40B4-BE49-F238E27FC236}">
              <a16:creationId xmlns:a16="http://schemas.microsoft.com/office/drawing/2014/main" id="{9E6489EA-4283-4377-9A96-36D37A5AFC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5" name="Line 3430">
          <a:extLst>
            <a:ext uri="{FF2B5EF4-FFF2-40B4-BE49-F238E27FC236}">
              <a16:creationId xmlns:a16="http://schemas.microsoft.com/office/drawing/2014/main" id="{22379C2F-2ABB-489C-9C6A-2D3E8550F0C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6" name="Line 3431">
          <a:extLst>
            <a:ext uri="{FF2B5EF4-FFF2-40B4-BE49-F238E27FC236}">
              <a16:creationId xmlns:a16="http://schemas.microsoft.com/office/drawing/2014/main" id="{4548F729-CDFD-422A-AD79-37521B26D37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7" name="Line 3432">
          <a:extLst>
            <a:ext uri="{FF2B5EF4-FFF2-40B4-BE49-F238E27FC236}">
              <a16:creationId xmlns:a16="http://schemas.microsoft.com/office/drawing/2014/main" id="{90392161-E500-47FE-8FDD-3F80D916818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8" name="Line 3433">
          <a:extLst>
            <a:ext uri="{FF2B5EF4-FFF2-40B4-BE49-F238E27FC236}">
              <a16:creationId xmlns:a16="http://schemas.microsoft.com/office/drawing/2014/main" id="{D5FB42F3-B2C2-4D1B-990B-8CD0CEA0F0C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29" name="Line 3434">
          <a:extLst>
            <a:ext uri="{FF2B5EF4-FFF2-40B4-BE49-F238E27FC236}">
              <a16:creationId xmlns:a16="http://schemas.microsoft.com/office/drawing/2014/main" id="{F13D721B-328F-4D13-AFD2-65CAC08693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0" name="Line 3435">
          <a:extLst>
            <a:ext uri="{FF2B5EF4-FFF2-40B4-BE49-F238E27FC236}">
              <a16:creationId xmlns:a16="http://schemas.microsoft.com/office/drawing/2014/main" id="{37C8185D-8583-4574-85AC-6FAA6B90CA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1" name="Line 3436">
          <a:extLst>
            <a:ext uri="{FF2B5EF4-FFF2-40B4-BE49-F238E27FC236}">
              <a16:creationId xmlns:a16="http://schemas.microsoft.com/office/drawing/2014/main" id="{04571379-FAAA-4C4E-B88E-221FFD1BD91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2" name="Line 3437">
          <a:extLst>
            <a:ext uri="{FF2B5EF4-FFF2-40B4-BE49-F238E27FC236}">
              <a16:creationId xmlns:a16="http://schemas.microsoft.com/office/drawing/2014/main" id="{270260CC-94A8-44CD-A3EC-EE8E54203B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3" name="Line 3438">
          <a:extLst>
            <a:ext uri="{FF2B5EF4-FFF2-40B4-BE49-F238E27FC236}">
              <a16:creationId xmlns:a16="http://schemas.microsoft.com/office/drawing/2014/main" id="{DB6E39A9-5D6D-48EB-A574-6250585A08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4" name="Line 3439">
          <a:extLst>
            <a:ext uri="{FF2B5EF4-FFF2-40B4-BE49-F238E27FC236}">
              <a16:creationId xmlns:a16="http://schemas.microsoft.com/office/drawing/2014/main" id="{3B5059F3-C48C-442E-B993-29BC7247FAC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5" name="Line 3440">
          <a:extLst>
            <a:ext uri="{FF2B5EF4-FFF2-40B4-BE49-F238E27FC236}">
              <a16:creationId xmlns:a16="http://schemas.microsoft.com/office/drawing/2014/main" id="{5B1B8971-7471-4CD7-9FDF-405DFB451A5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6" name="Line 3441">
          <a:extLst>
            <a:ext uri="{FF2B5EF4-FFF2-40B4-BE49-F238E27FC236}">
              <a16:creationId xmlns:a16="http://schemas.microsoft.com/office/drawing/2014/main" id="{1FB0F136-BC29-4AFB-AF4A-38953CECA3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7" name="Line 3442">
          <a:extLst>
            <a:ext uri="{FF2B5EF4-FFF2-40B4-BE49-F238E27FC236}">
              <a16:creationId xmlns:a16="http://schemas.microsoft.com/office/drawing/2014/main" id="{CDC2D426-2902-4E35-9369-7CD37FADC4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8" name="Line 3443">
          <a:extLst>
            <a:ext uri="{FF2B5EF4-FFF2-40B4-BE49-F238E27FC236}">
              <a16:creationId xmlns:a16="http://schemas.microsoft.com/office/drawing/2014/main" id="{689165F5-5F85-4A11-9D0E-CE7F3FDC9A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39" name="Line 3444">
          <a:extLst>
            <a:ext uri="{FF2B5EF4-FFF2-40B4-BE49-F238E27FC236}">
              <a16:creationId xmlns:a16="http://schemas.microsoft.com/office/drawing/2014/main" id="{DED24B9E-12EF-49BF-A585-527A0F14939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0" name="Line 3445">
          <a:extLst>
            <a:ext uri="{FF2B5EF4-FFF2-40B4-BE49-F238E27FC236}">
              <a16:creationId xmlns:a16="http://schemas.microsoft.com/office/drawing/2014/main" id="{3F325BA9-63B7-479C-BB7D-218F2F7EFBF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1" name="Line 3446">
          <a:extLst>
            <a:ext uri="{FF2B5EF4-FFF2-40B4-BE49-F238E27FC236}">
              <a16:creationId xmlns:a16="http://schemas.microsoft.com/office/drawing/2014/main" id="{9398F7B4-35DD-4994-9AB3-1CD63A25F4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2" name="Line 3447">
          <a:extLst>
            <a:ext uri="{FF2B5EF4-FFF2-40B4-BE49-F238E27FC236}">
              <a16:creationId xmlns:a16="http://schemas.microsoft.com/office/drawing/2014/main" id="{6AFF4794-2201-4D40-B785-E41DC9C9B8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3" name="Line 3448">
          <a:extLst>
            <a:ext uri="{FF2B5EF4-FFF2-40B4-BE49-F238E27FC236}">
              <a16:creationId xmlns:a16="http://schemas.microsoft.com/office/drawing/2014/main" id="{ADE2C775-6AF3-4DF0-ACE9-0350A0260A4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4" name="Line 3449">
          <a:extLst>
            <a:ext uri="{FF2B5EF4-FFF2-40B4-BE49-F238E27FC236}">
              <a16:creationId xmlns:a16="http://schemas.microsoft.com/office/drawing/2014/main" id="{5A091801-C3CF-4329-A229-BA57C7A0B5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5" name="Line 3450">
          <a:extLst>
            <a:ext uri="{FF2B5EF4-FFF2-40B4-BE49-F238E27FC236}">
              <a16:creationId xmlns:a16="http://schemas.microsoft.com/office/drawing/2014/main" id="{19D8BCFB-660C-4975-9A29-1E360E51D2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6" name="Line 3451">
          <a:extLst>
            <a:ext uri="{FF2B5EF4-FFF2-40B4-BE49-F238E27FC236}">
              <a16:creationId xmlns:a16="http://schemas.microsoft.com/office/drawing/2014/main" id="{26530DF1-CF8D-4E6B-B1EC-675DECE8A62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7" name="Line 3452">
          <a:extLst>
            <a:ext uri="{FF2B5EF4-FFF2-40B4-BE49-F238E27FC236}">
              <a16:creationId xmlns:a16="http://schemas.microsoft.com/office/drawing/2014/main" id="{4BEA7CE5-315A-4BFA-8AD7-03BB42C28F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8" name="Line 3453">
          <a:extLst>
            <a:ext uri="{FF2B5EF4-FFF2-40B4-BE49-F238E27FC236}">
              <a16:creationId xmlns:a16="http://schemas.microsoft.com/office/drawing/2014/main" id="{75126F6C-A372-4D07-9C0E-41E7D8CE9F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49" name="Line 3454">
          <a:extLst>
            <a:ext uri="{FF2B5EF4-FFF2-40B4-BE49-F238E27FC236}">
              <a16:creationId xmlns:a16="http://schemas.microsoft.com/office/drawing/2014/main" id="{059E1508-3FE6-48AA-A7E3-8202E11143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0" name="Line 3420">
          <a:extLst>
            <a:ext uri="{FF2B5EF4-FFF2-40B4-BE49-F238E27FC236}">
              <a16:creationId xmlns:a16="http://schemas.microsoft.com/office/drawing/2014/main" id="{D4AA58E0-762F-4A9B-84DE-6D6C8F09CD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1" name="Line 3421">
          <a:extLst>
            <a:ext uri="{FF2B5EF4-FFF2-40B4-BE49-F238E27FC236}">
              <a16:creationId xmlns:a16="http://schemas.microsoft.com/office/drawing/2014/main" id="{78FDCAB4-BA49-43E7-B392-0393E53B5C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2" name="Line 3422">
          <a:extLst>
            <a:ext uri="{FF2B5EF4-FFF2-40B4-BE49-F238E27FC236}">
              <a16:creationId xmlns:a16="http://schemas.microsoft.com/office/drawing/2014/main" id="{E8BC5C6C-9E12-4E76-962F-E63F89D977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3" name="Line 3423">
          <a:extLst>
            <a:ext uri="{FF2B5EF4-FFF2-40B4-BE49-F238E27FC236}">
              <a16:creationId xmlns:a16="http://schemas.microsoft.com/office/drawing/2014/main" id="{677A70AC-A69C-407E-9FCF-805E754636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4" name="Line 3424">
          <a:extLst>
            <a:ext uri="{FF2B5EF4-FFF2-40B4-BE49-F238E27FC236}">
              <a16:creationId xmlns:a16="http://schemas.microsoft.com/office/drawing/2014/main" id="{22FCBBAA-1841-407C-B8B0-36ABEC371C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5" name="Line 3425">
          <a:extLst>
            <a:ext uri="{FF2B5EF4-FFF2-40B4-BE49-F238E27FC236}">
              <a16:creationId xmlns:a16="http://schemas.microsoft.com/office/drawing/2014/main" id="{1F355466-038A-429E-A05A-55E3C6E086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6" name="Line 3426">
          <a:extLst>
            <a:ext uri="{FF2B5EF4-FFF2-40B4-BE49-F238E27FC236}">
              <a16:creationId xmlns:a16="http://schemas.microsoft.com/office/drawing/2014/main" id="{AB3FEF25-1EFD-4952-B26C-559E7DF8BC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7" name="Line 3427">
          <a:extLst>
            <a:ext uri="{FF2B5EF4-FFF2-40B4-BE49-F238E27FC236}">
              <a16:creationId xmlns:a16="http://schemas.microsoft.com/office/drawing/2014/main" id="{971D0D54-B820-4FFE-886B-D9A0C5965E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8" name="Line 3428">
          <a:extLst>
            <a:ext uri="{FF2B5EF4-FFF2-40B4-BE49-F238E27FC236}">
              <a16:creationId xmlns:a16="http://schemas.microsoft.com/office/drawing/2014/main" id="{EC97D4D4-214C-4B9C-8716-F914E8DB4BA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59" name="Line 3429">
          <a:extLst>
            <a:ext uri="{FF2B5EF4-FFF2-40B4-BE49-F238E27FC236}">
              <a16:creationId xmlns:a16="http://schemas.microsoft.com/office/drawing/2014/main" id="{62DF8C97-193D-41C1-A7BE-32E177F9FC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0" name="Line 3430">
          <a:extLst>
            <a:ext uri="{FF2B5EF4-FFF2-40B4-BE49-F238E27FC236}">
              <a16:creationId xmlns:a16="http://schemas.microsoft.com/office/drawing/2014/main" id="{DD4EB022-5DD4-48BB-BD28-E7D71EB7B8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1" name="Line 3431">
          <a:extLst>
            <a:ext uri="{FF2B5EF4-FFF2-40B4-BE49-F238E27FC236}">
              <a16:creationId xmlns:a16="http://schemas.microsoft.com/office/drawing/2014/main" id="{3F773361-C00A-4265-A35D-2A9210CBCD4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2" name="Line 3432">
          <a:extLst>
            <a:ext uri="{FF2B5EF4-FFF2-40B4-BE49-F238E27FC236}">
              <a16:creationId xmlns:a16="http://schemas.microsoft.com/office/drawing/2014/main" id="{5C8B0ADF-FAC0-45EC-B760-8D9208FEBE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3" name="Line 3433">
          <a:extLst>
            <a:ext uri="{FF2B5EF4-FFF2-40B4-BE49-F238E27FC236}">
              <a16:creationId xmlns:a16="http://schemas.microsoft.com/office/drawing/2014/main" id="{5E074C1B-5C92-4DE4-92A0-CACFDD82B59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4" name="Line 3434">
          <a:extLst>
            <a:ext uri="{FF2B5EF4-FFF2-40B4-BE49-F238E27FC236}">
              <a16:creationId xmlns:a16="http://schemas.microsoft.com/office/drawing/2014/main" id="{F48A0F62-80B0-4791-BBF5-7A75A97AA4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5" name="Line 3435">
          <a:extLst>
            <a:ext uri="{FF2B5EF4-FFF2-40B4-BE49-F238E27FC236}">
              <a16:creationId xmlns:a16="http://schemas.microsoft.com/office/drawing/2014/main" id="{6A65CA85-7F8F-444A-87C9-EA86DF2261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6" name="Line 3436">
          <a:extLst>
            <a:ext uri="{FF2B5EF4-FFF2-40B4-BE49-F238E27FC236}">
              <a16:creationId xmlns:a16="http://schemas.microsoft.com/office/drawing/2014/main" id="{F4ACCEE6-5EA5-4837-9D24-ABC368BF28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7" name="Line 3437">
          <a:extLst>
            <a:ext uri="{FF2B5EF4-FFF2-40B4-BE49-F238E27FC236}">
              <a16:creationId xmlns:a16="http://schemas.microsoft.com/office/drawing/2014/main" id="{41376F5B-AE94-4469-9E83-EEBCDD3A84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8" name="Line 3438">
          <a:extLst>
            <a:ext uri="{FF2B5EF4-FFF2-40B4-BE49-F238E27FC236}">
              <a16:creationId xmlns:a16="http://schemas.microsoft.com/office/drawing/2014/main" id="{4A23FF05-6B7B-413B-A3AE-A426E094AF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69" name="Line 3439">
          <a:extLst>
            <a:ext uri="{FF2B5EF4-FFF2-40B4-BE49-F238E27FC236}">
              <a16:creationId xmlns:a16="http://schemas.microsoft.com/office/drawing/2014/main" id="{5FEDF7FB-5643-4CD9-9EF9-C13A9661FF3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0" name="Line 3440">
          <a:extLst>
            <a:ext uri="{FF2B5EF4-FFF2-40B4-BE49-F238E27FC236}">
              <a16:creationId xmlns:a16="http://schemas.microsoft.com/office/drawing/2014/main" id="{FB2054D0-E141-4E15-97F4-E212C4B303F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1" name="Line 3441">
          <a:extLst>
            <a:ext uri="{FF2B5EF4-FFF2-40B4-BE49-F238E27FC236}">
              <a16:creationId xmlns:a16="http://schemas.microsoft.com/office/drawing/2014/main" id="{773FF333-E63D-4A30-8084-F0A9D9AB0A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2" name="Line 3442">
          <a:extLst>
            <a:ext uri="{FF2B5EF4-FFF2-40B4-BE49-F238E27FC236}">
              <a16:creationId xmlns:a16="http://schemas.microsoft.com/office/drawing/2014/main" id="{7F29CDE5-B19F-4F78-9D9F-4CE9B70DCC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3" name="Line 3443">
          <a:extLst>
            <a:ext uri="{FF2B5EF4-FFF2-40B4-BE49-F238E27FC236}">
              <a16:creationId xmlns:a16="http://schemas.microsoft.com/office/drawing/2014/main" id="{AFB7D72C-D1D4-460C-9DB2-58049049ED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4" name="Line 3444">
          <a:extLst>
            <a:ext uri="{FF2B5EF4-FFF2-40B4-BE49-F238E27FC236}">
              <a16:creationId xmlns:a16="http://schemas.microsoft.com/office/drawing/2014/main" id="{2445B30F-7AC2-47D1-A9FA-91E8C2A9F5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5" name="Line 3445">
          <a:extLst>
            <a:ext uri="{FF2B5EF4-FFF2-40B4-BE49-F238E27FC236}">
              <a16:creationId xmlns:a16="http://schemas.microsoft.com/office/drawing/2014/main" id="{276DD880-6B53-4614-9E30-12C75FD5CAF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6" name="Line 3446">
          <a:extLst>
            <a:ext uri="{FF2B5EF4-FFF2-40B4-BE49-F238E27FC236}">
              <a16:creationId xmlns:a16="http://schemas.microsoft.com/office/drawing/2014/main" id="{EF94E9DB-50E8-4D80-BCA6-C75F52C219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7" name="Line 3447">
          <a:extLst>
            <a:ext uri="{FF2B5EF4-FFF2-40B4-BE49-F238E27FC236}">
              <a16:creationId xmlns:a16="http://schemas.microsoft.com/office/drawing/2014/main" id="{296BD754-3E5C-45C0-B9BB-41B39BA716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8" name="Line 3448">
          <a:extLst>
            <a:ext uri="{FF2B5EF4-FFF2-40B4-BE49-F238E27FC236}">
              <a16:creationId xmlns:a16="http://schemas.microsoft.com/office/drawing/2014/main" id="{BCB06F5A-09F1-47DF-BB37-4C48657E337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79" name="Line 3449">
          <a:extLst>
            <a:ext uri="{FF2B5EF4-FFF2-40B4-BE49-F238E27FC236}">
              <a16:creationId xmlns:a16="http://schemas.microsoft.com/office/drawing/2014/main" id="{F722208A-20B8-4A8A-AF22-153094BEAE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0" name="Line 3450">
          <a:extLst>
            <a:ext uri="{FF2B5EF4-FFF2-40B4-BE49-F238E27FC236}">
              <a16:creationId xmlns:a16="http://schemas.microsoft.com/office/drawing/2014/main" id="{7FDF39D6-B2F1-4E84-BAAF-EBF93D23C3F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1" name="Line 3451">
          <a:extLst>
            <a:ext uri="{FF2B5EF4-FFF2-40B4-BE49-F238E27FC236}">
              <a16:creationId xmlns:a16="http://schemas.microsoft.com/office/drawing/2014/main" id="{A8B70301-CD67-4293-90A0-FB3F3C4DC3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2" name="Line 3452">
          <a:extLst>
            <a:ext uri="{FF2B5EF4-FFF2-40B4-BE49-F238E27FC236}">
              <a16:creationId xmlns:a16="http://schemas.microsoft.com/office/drawing/2014/main" id="{78200FB9-314F-4D18-8DEC-4CCA5A6DF9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3" name="Line 3453">
          <a:extLst>
            <a:ext uri="{FF2B5EF4-FFF2-40B4-BE49-F238E27FC236}">
              <a16:creationId xmlns:a16="http://schemas.microsoft.com/office/drawing/2014/main" id="{1FF1D8EC-2872-4055-8403-BF37DDAB23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4" name="Line 3454">
          <a:extLst>
            <a:ext uri="{FF2B5EF4-FFF2-40B4-BE49-F238E27FC236}">
              <a16:creationId xmlns:a16="http://schemas.microsoft.com/office/drawing/2014/main" id="{9E428801-8002-4F54-87E0-D0A07C3228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5" name="Line 3420">
          <a:extLst>
            <a:ext uri="{FF2B5EF4-FFF2-40B4-BE49-F238E27FC236}">
              <a16:creationId xmlns:a16="http://schemas.microsoft.com/office/drawing/2014/main" id="{4483AE44-F437-46FF-A618-F39AF95281C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6" name="Line 3421">
          <a:extLst>
            <a:ext uri="{FF2B5EF4-FFF2-40B4-BE49-F238E27FC236}">
              <a16:creationId xmlns:a16="http://schemas.microsoft.com/office/drawing/2014/main" id="{447E93FD-D228-4954-A702-F3188E53AD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7" name="Line 3422">
          <a:extLst>
            <a:ext uri="{FF2B5EF4-FFF2-40B4-BE49-F238E27FC236}">
              <a16:creationId xmlns:a16="http://schemas.microsoft.com/office/drawing/2014/main" id="{05645EEC-496E-4557-9419-6F5536CB1D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8" name="Line 3423">
          <a:extLst>
            <a:ext uri="{FF2B5EF4-FFF2-40B4-BE49-F238E27FC236}">
              <a16:creationId xmlns:a16="http://schemas.microsoft.com/office/drawing/2014/main" id="{93BDA96A-970E-444D-830C-2DC0B2646D2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89" name="Line 3424">
          <a:extLst>
            <a:ext uri="{FF2B5EF4-FFF2-40B4-BE49-F238E27FC236}">
              <a16:creationId xmlns:a16="http://schemas.microsoft.com/office/drawing/2014/main" id="{62424228-CDB6-4B28-B9D2-9AC996E9019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0" name="Line 3425">
          <a:extLst>
            <a:ext uri="{FF2B5EF4-FFF2-40B4-BE49-F238E27FC236}">
              <a16:creationId xmlns:a16="http://schemas.microsoft.com/office/drawing/2014/main" id="{647C4BA1-CFE9-466A-B110-6534DD017F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1" name="Line 3426">
          <a:extLst>
            <a:ext uri="{FF2B5EF4-FFF2-40B4-BE49-F238E27FC236}">
              <a16:creationId xmlns:a16="http://schemas.microsoft.com/office/drawing/2014/main" id="{BA1166C6-FCC7-4211-9ED4-24A2FF624C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2" name="Line 3427">
          <a:extLst>
            <a:ext uri="{FF2B5EF4-FFF2-40B4-BE49-F238E27FC236}">
              <a16:creationId xmlns:a16="http://schemas.microsoft.com/office/drawing/2014/main" id="{DA1468FB-1735-4056-A9C7-47D6570F4F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3" name="Line 3428">
          <a:extLst>
            <a:ext uri="{FF2B5EF4-FFF2-40B4-BE49-F238E27FC236}">
              <a16:creationId xmlns:a16="http://schemas.microsoft.com/office/drawing/2014/main" id="{98B84EC8-9C74-40DD-B27C-54932195EE9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4" name="Line 3429">
          <a:extLst>
            <a:ext uri="{FF2B5EF4-FFF2-40B4-BE49-F238E27FC236}">
              <a16:creationId xmlns:a16="http://schemas.microsoft.com/office/drawing/2014/main" id="{2ED2779B-C8F6-49FD-87A7-A980FABFF0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5" name="Line 3430">
          <a:extLst>
            <a:ext uri="{FF2B5EF4-FFF2-40B4-BE49-F238E27FC236}">
              <a16:creationId xmlns:a16="http://schemas.microsoft.com/office/drawing/2014/main" id="{C6FFA33C-A4E7-47CF-9EA9-DD018D4FE4D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6" name="Line 3431">
          <a:extLst>
            <a:ext uri="{FF2B5EF4-FFF2-40B4-BE49-F238E27FC236}">
              <a16:creationId xmlns:a16="http://schemas.microsoft.com/office/drawing/2014/main" id="{9E22E4DF-AB16-4B17-A771-6FE060CAF2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7" name="Line 3432">
          <a:extLst>
            <a:ext uri="{FF2B5EF4-FFF2-40B4-BE49-F238E27FC236}">
              <a16:creationId xmlns:a16="http://schemas.microsoft.com/office/drawing/2014/main" id="{49804087-8651-427A-8B9F-2AE977C26D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8" name="Line 3433">
          <a:extLst>
            <a:ext uri="{FF2B5EF4-FFF2-40B4-BE49-F238E27FC236}">
              <a16:creationId xmlns:a16="http://schemas.microsoft.com/office/drawing/2014/main" id="{F83E3DBB-1886-440C-9F85-F740510F2D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599" name="Line 3434">
          <a:extLst>
            <a:ext uri="{FF2B5EF4-FFF2-40B4-BE49-F238E27FC236}">
              <a16:creationId xmlns:a16="http://schemas.microsoft.com/office/drawing/2014/main" id="{703BD661-C0C2-449B-B0D4-B0C92D7A87D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0" name="Line 3435">
          <a:extLst>
            <a:ext uri="{FF2B5EF4-FFF2-40B4-BE49-F238E27FC236}">
              <a16:creationId xmlns:a16="http://schemas.microsoft.com/office/drawing/2014/main" id="{442C0752-C50A-4E92-820E-BEEF09AC62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1" name="Line 3436">
          <a:extLst>
            <a:ext uri="{FF2B5EF4-FFF2-40B4-BE49-F238E27FC236}">
              <a16:creationId xmlns:a16="http://schemas.microsoft.com/office/drawing/2014/main" id="{55D6CA79-0F3F-488E-9E6B-551F493196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2" name="Line 3437">
          <a:extLst>
            <a:ext uri="{FF2B5EF4-FFF2-40B4-BE49-F238E27FC236}">
              <a16:creationId xmlns:a16="http://schemas.microsoft.com/office/drawing/2014/main" id="{59A2B2E6-EB52-4170-B7E8-7556F684CE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3" name="Line 3438">
          <a:extLst>
            <a:ext uri="{FF2B5EF4-FFF2-40B4-BE49-F238E27FC236}">
              <a16:creationId xmlns:a16="http://schemas.microsoft.com/office/drawing/2014/main" id="{D0624DFD-6029-47E4-AF7C-379A8AFAFB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4" name="Line 3439">
          <a:extLst>
            <a:ext uri="{FF2B5EF4-FFF2-40B4-BE49-F238E27FC236}">
              <a16:creationId xmlns:a16="http://schemas.microsoft.com/office/drawing/2014/main" id="{09BA58E6-40CC-4A98-ADC7-76666AC9C3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5" name="Line 3440">
          <a:extLst>
            <a:ext uri="{FF2B5EF4-FFF2-40B4-BE49-F238E27FC236}">
              <a16:creationId xmlns:a16="http://schemas.microsoft.com/office/drawing/2014/main" id="{AAF37322-3394-40EF-AEB1-24D01D69CD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6" name="Line 3441">
          <a:extLst>
            <a:ext uri="{FF2B5EF4-FFF2-40B4-BE49-F238E27FC236}">
              <a16:creationId xmlns:a16="http://schemas.microsoft.com/office/drawing/2014/main" id="{09A19893-1F9D-4E6E-9CAB-0CD5B858A4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7" name="Line 3442">
          <a:extLst>
            <a:ext uri="{FF2B5EF4-FFF2-40B4-BE49-F238E27FC236}">
              <a16:creationId xmlns:a16="http://schemas.microsoft.com/office/drawing/2014/main" id="{6FA400C3-7A29-4743-AA1F-A9B5452734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8" name="Line 3443">
          <a:extLst>
            <a:ext uri="{FF2B5EF4-FFF2-40B4-BE49-F238E27FC236}">
              <a16:creationId xmlns:a16="http://schemas.microsoft.com/office/drawing/2014/main" id="{195F4538-E95F-497F-BEEF-6ED0EFAC4E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09" name="Line 3444">
          <a:extLst>
            <a:ext uri="{FF2B5EF4-FFF2-40B4-BE49-F238E27FC236}">
              <a16:creationId xmlns:a16="http://schemas.microsoft.com/office/drawing/2014/main" id="{38A61645-7DBF-4ADA-BACE-20FFC7A5015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0" name="Line 3445">
          <a:extLst>
            <a:ext uri="{FF2B5EF4-FFF2-40B4-BE49-F238E27FC236}">
              <a16:creationId xmlns:a16="http://schemas.microsoft.com/office/drawing/2014/main" id="{A32B522E-D313-40FD-BE76-5CA57603ADC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1" name="Line 3446">
          <a:extLst>
            <a:ext uri="{FF2B5EF4-FFF2-40B4-BE49-F238E27FC236}">
              <a16:creationId xmlns:a16="http://schemas.microsoft.com/office/drawing/2014/main" id="{ABE7CB56-CF09-4500-A470-AEF8599F36A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2" name="Line 3447">
          <a:extLst>
            <a:ext uri="{FF2B5EF4-FFF2-40B4-BE49-F238E27FC236}">
              <a16:creationId xmlns:a16="http://schemas.microsoft.com/office/drawing/2014/main" id="{AD64E9DF-F30D-4E54-93A5-C96C4607BD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3" name="Line 3448">
          <a:extLst>
            <a:ext uri="{FF2B5EF4-FFF2-40B4-BE49-F238E27FC236}">
              <a16:creationId xmlns:a16="http://schemas.microsoft.com/office/drawing/2014/main" id="{0DE83729-E92F-45C9-8EB2-EB006ADF44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4" name="Line 3449">
          <a:extLst>
            <a:ext uri="{FF2B5EF4-FFF2-40B4-BE49-F238E27FC236}">
              <a16:creationId xmlns:a16="http://schemas.microsoft.com/office/drawing/2014/main" id="{3E3F74C1-1A43-4832-AF9D-FF85DF43AAF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5" name="Line 3450">
          <a:extLst>
            <a:ext uri="{FF2B5EF4-FFF2-40B4-BE49-F238E27FC236}">
              <a16:creationId xmlns:a16="http://schemas.microsoft.com/office/drawing/2014/main" id="{D2D6AA4C-7123-4290-B716-44237923B04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6" name="Line 3451">
          <a:extLst>
            <a:ext uri="{FF2B5EF4-FFF2-40B4-BE49-F238E27FC236}">
              <a16:creationId xmlns:a16="http://schemas.microsoft.com/office/drawing/2014/main" id="{29823736-2CC3-458E-8C15-FE8A27F265F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7" name="Line 3452">
          <a:extLst>
            <a:ext uri="{FF2B5EF4-FFF2-40B4-BE49-F238E27FC236}">
              <a16:creationId xmlns:a16="http://schemas.microsoft.com/office/drawing/2014/main" id="{CEE6A411-CB50-4FEE-8FC2-7BDC2E04F5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8" name="Line 3453">
          <a:extLst>
            <a:ext uri="{FF2B5EF4-FFF2-40B4-BE49-F238E27FC236}">
              <a16:creationId xmlns:a16="http://schemas.microsoft.com/office/drawing/2014/main" id="{8F4E6535-270A-4F73-BB3A-D5DE46D0A5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19" name="Line 3454">
          <a:extLst>
            <a:ext uri="{FF2B5EF4-FFF2-40B4-BE49-F238E27FC236}">
              <a16:creationId xmlns:a16="http://schemas.microsoft.com/office/drawing/2014/main" id="{77129765-D21A-499E-8B17-F3D9FA2C7B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0" name="Line 3420">
          <a:extLst>
            <a:ext uri="{FF2B5EF4-FFF2-40B4-BE49-F238E27FC236}">
              <a16:creationId xmlns:a16="http://schemas.microsoft.com/office/drawing/2014/main" id="{24C4BFCB-F092-4CEC-AE68-EECE25655F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1" name="Line 3421">
          <a:extLst>
            <a:ext uri="{FF2B5EF4-FFF2-40B4-BE49-F238E27FC236}">
              <a16:creationId xmlns:a16="http://schemas.microsoft.com/office/drawing/2014/main" id="{12E1673B-2C16-4F63-92C1-1074752EE0D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2" name="Line 3422">
          <a:extLst>
            <a:ext uri="{FF2B5EF4-FFF2-40B4-BE49-F238E27FC236}">
              <a16:creationId xmlns:a16="http://schemas.microsoft.com/office/drawing/2014/main" id="{2B6B5B68-1C24-4CA0-A81D-782B118C62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3" name="Line 3423">
          <a:extLst>
            <a:ext uri="{FF2B5EF4-FFF2-40B4-BE49-F238E27FC236}">
              <a16:creationId xmlns:a16="http://schemas.microsoft.com/office/drawing/2014/main" id="{55C78B8C-A591-4B8F-B565-0A68944C56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4" name="Line 3424">
          <a:extLst>
            <a:ext uri="{FF2B5EF4-FFF2-40B4-BE49-F238E27FC236}">
              <a16:creationId xmlns:a16="http://schemas.microsoft.com/office/drawing/2014/main" id="{557B5DE8-9E45-4185-B33C-98B3A7F40BE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5" name="Line 3425">
          <a:extLst>
            <a:ext uri="{FF2B5EF4-FFF2-40B4-BE49-F238E27FC236}">
              <a16:creationId xmlns:a16="http://schemas.microsoft.com/office/drawing/2014/main" id="{527ABAD1-5C66-49C5-AFE1-2108753BA7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6" name="Line 3426">
          <a:extLst>
            <a:ext uri="{FF2B5EF4-FFF2-40B4-BE49-F238E27FC236}">
              <a16:creationId xmlns:a16="http://schemas.microsoft.com/office/drawing/2014/main" id="{0FCBD285-2973-4F56-809F-6663F32591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7" name="Line 3427">
          <a:extLst>
            <a:ext uri="{FF2B5EF4-FFF2-40B4-BE49-F238E27FC236}">
              <a16:creationId xmlns:a16="http://schemas.microsoft.com/office/drawing/2014/main" id="{D293FCB2-99AF-40F9-91AC-3CBD2D90ECA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8" name="Line 3428">
          <a:extLst>
            <a:ext uri="{FF2B5EF4-FFF2-40B4-BE49-F238E27FC236}">
              <a16:creationId xmlns:a16="http://schemas.microsoft.com/office/drawing/2014/main" id="{59AF8EDB-4A60-4276-BD31-C09F1B2168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29" name="Line 3429">
          <a:extLst>
            <a:ext uri="{FF2B5EF4-FFF2-40B4-BE49-F238E27FC236}">
              <a16:creationId xmlns:a16="http://schemas.microsoft.com/office/drawing/2014/main" id="{D9265BA7-BBF9-41DC-981F-46D342EB3A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0" name="Line 3430">
          <a:extLst>
            <a:ext uri="{FF2B5EF4-FFF2-40B4-BE49-F238E27FC236}">
              <a16:creationId xmlns:a16="http://schemas.microsoft.com/office/drawing/2014/main" id="{E50EEB7F-0B1B-4508-9A70-7084AB1E15C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1" name="Line 3431">
          <a:extLst>
            <a:ext uri="{FF2B5EF4-FFF2-40B4-BE49-F238E27FC236}">
              <a16:creationId xmlns:a16="http://schemas.microsoft.com/office/drawing/2014/main" id="{794A751A-2EDF-4F34-ABDA-09B1DA15B8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2" name="Line 3432">
          <a:extLst>
            <a:ext uri="{FF2B5EF4-FFF2-40B4-BE49-F238E27FC236}">
              <a16:creationId xmlns:a16="http://schemas.microsoft.com/office/drawing/2014/main" id="{D39167A6-15D8-4BFC-91F2-36EA85E39B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3" name="Line 3433">
          <a:extLst>
            <a:ext uri="{FF2B5EF4-FFF2-40B4-BE49-F238E27FC236}">
              <a16:creationId xmlns:a16="http://schemas.microsoft.com/office/drawing/2014/main" id="{E6EBA209-5F7C-4EBC-9F86-F292DE896F5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4" name="Line 3434">
          <a:extLst>
            <a:ext uri="{FF2B5EF4-FFF2-40B4-BE49-F238E27FC236}">
              <a16:creationId xmlns:a16="http://schemas.microsoft.com/office/drawing/2014/main" id="{956176E0-8EEC-42E4-B580-B8A6D3AD53A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5" name="Line 3435">
          <a:extLst>
            <a:ext uri="{FF2B5EF4-FFF2-40B4-BE49-F238E27FC236}">
              <a16:creationId xmlns:a16="http://schemas.microsoft.com/office/drawing/2014/main" id="{9384C1B1-7827-4FAB-ABE4-F5524697C0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6" name="Line 3436">
          <a:extLst>
            <a:ext uri="{FF2B5EF4-FFF2-40B4-BE49-F238E27FC236}">
              <a16:creationId xmlns:a16="http://schemas.microsoft.com/office/drawing/2014/main" id="{36BF2338-DB3C-4147-9AF2-D44ED03DE5F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7" name="Line 3437">
          <a:extLst>
            <a:ext uri="{FF2B5EF4-FFF2-40B4-BE49-F238E27FC236}">
              <a16:creationId xmlns:a16="http://schemas.microsoft.com/office/drawing/2014/main" id="{BE5474EB-4083-4074-BA42-9C69F29208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8" name="Line 3438">
          <a:extLst>
            <a:ext uri="{FF2B5EF4-FFF2-40B4-BE49-F238E27FC236}">
              <a16:creationId xmlns:a16="http://schemas.microsoft.com/office/drawing/2014/main" id="{BF438486-7A10-411F-A163-D9551C54A54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39" name="Line 3439">
          <a:extLst>
            <a:ext uri="{FF2B5EF4-FFF2-40B4-BE49-F238E27FC236}">
              <a16:creationId xmlns:a16="http://schemas.microsoft.com/office/drawing/2014/main" id="{1EB40531-61B2-4D5C-8E7A-703593A97AF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0" name="Line 3440">
          <a:extLst>
            <a:ext uri="{FF2B5EF4-FFF2-40B4-BE49-F238E27FC236}">
              <a16:creationId xmlns:a16="http://schemas.microsoft.com/office/drawing/2014/main" id="{F5A38D56-8529-45A3-B7FE-352D2E2808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1" name="Line 3441">
          <a:extLst>
            <a:ext uri="{FF2B5EF4-FFF2-40B4-BE49-F238E27FC236}">
              <a16:creationId xmlns:a16="http://schemas.microsoft.com/office/drawing/2014/main" id="{3CBB0A1F-7A86-459E-B4F9-F21E827FAC4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2" name="Line 3442">
          <a:extLst>
            <a:ext uri="{FF2B5EF4-FFF2-40B4-BE49-F238E27FC236}">
              <a16:creationId xmlns:a16="http://schemas.microsoft.com/office/drawing/2014/main" id="{BC566BCF-9C24-467B-980B-FDD0E26E081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3" name="Line 3443">
          <a:extLst>
            <a:ext uri="{FF2B5EF4-FFF2-40B4-BE49-F238E27FC236}">
              <a16:creationId xmlns:a16="http://schemas.microsoft.com/office/drawing/2014/main" id="{08895806-2D1E-4793-9CCA-70452EC81B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4" name="Line 3444">
          <a:extLst>
            <a:ext uri="{FF2B5EF4-FFF2-40B4-BE49-F238E27FC236}">
              <a16:creationId xmlns:a16="http://schemas.microsoft.com/office/drawing/2014/main" id="{A40114EA-B323-4A89-9D5F-CDE17771120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5" name="Line 3445">
          <a:extLst>
            <a:ext uri="{FF2B5EF4-FFF2-40B4-BE49-F238E27FC236}">
              <a16:creationId xmlns:a16="http://schemas.microsoft.com/office/drawing/2014/main" id="{E873D12D-DBEB-4419-8345-F3F185D874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6" name="Line 3446">
          <a:extLst>
            <a:ext uri="{FF2B5EF4-FFF2-40B4-BE49-F238E27FC236}">
              <a16:creationId xmlns:a16="http://schemas.microsoft.com/office/drawing/2014/main" id="{18D06C17-28BA-46D7-9159-A9693FC4189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7" name="Line 3447">
          <a:extLst>
            <a:ext uri="{FF2B5EF4-FFF2-40B4-BE49-F238E27FC236}">
              <a16:creationId xmlns:a16="http://schemas.microsoft.com/office/drawing/2014/main" id="{8C5BBD75-C64E-442C-A7F0-98630390BD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8" name="Line 3448">
          <a:extLst>
            <a:ext uri="{FF2B5EF4-FFF2-40B4-BE49-F238E27FC236}">
              <a16:creationId xmlns:a16="http://schemas.microsoft.com/office/drawing/2014/main" id="{BCFFC5FB-911B-47A2-AF9D-56539288E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49" name="Line 3449">
          <a:extLst>
            <a:ext uri="{FF2B5EF4-FFF2-40B4-BE49-F238E27FC236}">
              <a16:creationId xmlns:a16="http://schemas.microsoft.com/office/drawing/2014/main" id="{C24B495A-09F7-4E4A-BE19-B031CF59C6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0" name="Line 3450">
          <a:extLst>
            <a:ext uri="{FF2B5EF4-FFF2-40B4-BE49-F238E27FC236}">
              <a16:creationId xmlns:a16="http://schemas.microsoft.com/office/drawing/2014/main" id="{99B6AA68-378E-41C8-9710-CF30ADAE41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1" name="Line 3451">
          <a:extLst>
            <a:ext uri="{FF2B5EF4-FFF2-40B4-BE49-F238E27FC236}">
              <a16:creationId xmlns:a16="http://schemas.microsoft.com/office/drawing/2014/main" id="{684E3668-5CE3-46A6-85F3-82393951F2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2" name="Line 3452">
          <a:extLst>
            <a:ext uri="{FF2B5EF4-FFF2-40B4-BE49-F238E27FC236}">
              <a16:creationId xmlns:a16="http://schemas.microsoft.com/office/drawing/2014/main" id="{C07E5927-AF35-4B0C-A3CF-2C23A42440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3" name="Line 3453">
          <a:extLst>
            <a:ext uri="{FF2B5EF4-FFF2-40B4-BE49-F238E27FC236}">
              <a16:creationId xmlns:a16="http://schemas.microsoft.com/office/drawing/2014/main" id="{831B93DB-D882-43DF-91B5-08F5FA7110C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4" name="Line 3454">
          <a:extLst>
            <a:ext uri="{FF2B5EF4-FFF2-40B4-BE49-F238E27FC236}">
              <a16:creationId xmlns:a16="http://schemas.microsoft.com/office/drawing/2014/main" id="{303B9C68-38DF-454A-99E1-AC5CA1A4B4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5" name="Line 3420">
          <a:extLst>
            <a:ext uri="{FF2B5EF4-FFF2-40B4-BE49-F238E27FC236}">
              <a16:creationId xmlns:a16="http://schemas.microsoft.com/office/drawing/2014/main" id="{93F45473-3076-471B-8D3F-2F6982800C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6" name="Line 3421">
          <a:extLst>
            <a:ext uri="{FF2B5EF4-FFF2-40B4-BE49-F238E27FC236}">
              <a16:creationId xmlns:a16="http://schemas.microsoft.com/office/drawing/2014/main" id="{19EFE52A-B8A0-40DD-9EB7-F4D9B7296BF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7" name="Line 3422">
          <a:extLst>
            <a:ext uri="{FF2B5EF4-FFF2-40B4-BE49-F238E27FC236}">
              <a16:creationId xmlns:a16="http://schemas.microsoft.com/office/drawing/2014/main" id="{160994E1-0A4C-42F6-8082-AF9C58A7D71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8" name="Line 3423">
          <a:extLst>
            <a:ext uri="{FF2B5EF4-FFF2-40B4-BE49-F238E27FC236}">
              <a16:creationId xmlns:a16="http://schemas.microsoft.com/office/drawing/2014/main" id="{2A84942B-8BC2-4816-BE8E-7B286FBA64E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59" name="Line 3424">
          <a:extLst>
            <a:ext uri="{FF2B5EF4-FFF2-40B4-BE49-F238E27FC236}">
              <a16:creationId xmlns:a16="http://schemas.microsoft.com/office/drawing/2014/main" id="{ECBA6B33-60F6-4C2D-A198-1BF16CA21C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0" name="Line 3425">
          <a:extLst>
            <a:ext uri="{FF2B5EF4-FFF2-40B4-BE49-F238E27FC236}">
              <a16:creationId xmlns:a16="http://schemas.microsoft.com/office/drawing/2014/main" id="{11703CB6-B2F9-4947-AFDF-00D7A2063B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1" name="Line 3426">
          <a:extLst>
            <a:ext uri="{FF2B5EF4-FFF2-40B4-BE49-F238E27FC236}">
              <a16:creationId xmlns:a16="http://schemas.microsoft.com/office/drawing/2014/main" id="{21F88E54-C24F-4AD9-AEB3-D861F61CCFA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2" name="Line 3427">
          <a:extLst>
            <a:ext uri="{FF2B5EF4-FFF2-40B4-BE49-F238E27FC236}">
              <a16:creationId xmlns:a16="http://schemas.microsoft.com/office/drawing/2014/main" id="{C42760D9-6980-4FD2-B8DF-152F762CF9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3" name="Line 3428">
          <a:extLst>
            <a:ext uri="{FF2B5EF4-FFF2-40B4-BE49-F238E27FC236}">
              <a16:creationId xmlns:a16="http://schemas.microsoft.com/office/drawing/2014/main" id="{3A833538-C349-40F3-9811-E7EADE3DD3A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4" name="Line 3429">
          <a:extLst>
            <a:ext uri="{FF2B5EF4-FFF2-40B4-BE49-F238E27FC236}">
              <a16:creationId xmlns:a16="http://schemas.microsoft.com/office/drawing/2014/main" id="{81C4255A-8B48-47E7-9DC3-1927845F69C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5" name="Line 3430">
          <a:extLst>
            <a:ext uri="{FF2B5EF4-FFF2-40B4-BE49-F238E27FC236}">
              <a16:creationId xmlns:a16="http://schemas.microsoft.com/office/drawing/2014/main" id="{6868B0F0-F445-4B06-B40C-29760FC02B0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6" name="Line 3431">
          <a:extLst>
            <a:ext uri="{FF2B5EF4-FFF2-40B4-BE49-F238E27FC236}">
              <a16:creationId xmlns:a16="http://schemas.microsoft.com/office/drawing/2014/main" id="{AA33EC61-39D5-49F1-8553-9BE3EFAF77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7" name="Line 3432">
          <a:extLst>
            <a:ext uri="{FF2B5EF4-FFF2-40B4-BE49-F238E27FC236}">
              <a16:creationId xmlns:a16="http://schemas.microsoft.com/office/drawing/2014/main" id="{3C7CE63F-E61D-49F2-AB71-7125C33E71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8" name="Line 3433">
          <a:extLst>
            <a:ext uri="{FF2B5EF4-FFF2-40B4-BE49-F238E27FC236}">
              <a16:creationId xmlns:a16="http://schemas.microsoft.com/office/drawing/2014/main" id="{D2100F00-B5B3-490D-B3CA-71D66C804E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69" name="Line 3434">
          <a:extLst>
            <a:ext uri="{FF2B5EF4-FFF2-40B4-BE49-F238E27FC236}">
              <a16:creationId xmlns:a16="http://schemas.microsoft.com/office/drawing/2014/main" id="{A95DA5F6-4FDA-4181-92D9-5FB5673011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0" name="Line 3435">
          <a:extLst>
            <a:ext uri="{FF2B5EF4-FFF2-40B4-BE49-F238E27FC236}">
              <a16:creationId xmlns:a16="http://schemas.microsoft.com/office/drawing/2014/main" id="{E5081EAE-690E-4A79-8872-030483CC38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1" name="Line 3436">
          <a:extLst>
            <a:ext uri="{FF2B5EF4-FFF2-40B4-BE49-F238E27FC236}">
              <a16:creationId xmlns:a16="http://schemas.microsoft.com/office/drawing/2014/main" id="{635B7539-C684-4532-8D31-C04CECE2D23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2" name="Line 3437">
          <a:extLst>
            <a:ext uri="{FF2B5EF4-FFF2-40B4-BE49-F238E27FC236}">
              <a16:creationId xmlns:a16="http://schemas.microsoft.com/office/drawing/2014/main" id="{45318CF4-6FDE-4FC5-A965-19D0017D27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3" name="Line 3438">
          <a:extLst>
            <a:ext uri="{FF2B5EF4-FFF2-40B4-BE49-F238E27FC236}">
              <a16:creationId xmlns:a16="http://schemas.microsoft.com/office/drawing/2014/main" id="{409A849C-6368-4ACF-9E78-521A6516597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4" name="Line 3439">
          <a:extLst>
            <a:ext uri="{FF2B5EF4-FFF2-40B4-BE49-F238E27FC236}">
              <a16:creationId xmlns:a16="http://schemas.microsoft.com/office/drawing/2014/main" id="{93A63541-BEF4-41A8-ABEB-91D52FA105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5" name="Line 3440">
          <a:extLst>
            <a:ext uri="{FF2B5EF4-FFF2-40B4-BE49-F238E27FC236}">
              <a16:creationId xmlns:a16="http://schemas.microsoft.com/office/drawing/2014/main" id="{D2B73289-6DDF-490C-8A7C-724E007F6C6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6" name="Line 3441">
          <a:extLst>
            <a:ext uri="{FF2B5EF4-FFF2-40B4-BE49-F238E27FC236}">
              <a16:creationId xmlns:a16="http://schemas.microsoft.com/office/drawing/2014/main" id="{A906DFC2-C6E3-4ABC-A5CC-D38D77F1B13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7" name="Line 3442">
          <a:extLst>
            <a:ext uri="{FF2B5EF4-FFF2-40B4-BE49-F238E27FC236}">
              <a16:creationId xmlns:a16="http://schemas.microsoft.com/office/drawing/2014/main" id="{F456569D-94BC-45BC-89B2-B6C6385E9E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8" name="Line 3443">
          <a:extLst>
            <a:ext uri="{FF2B5EF4-FFF2-40B4-BE49-F238E27FC236}">
              <a16:creationId xmlns:a16="http://schemas.microsoft.com/office/drawing/2014/main" id="{AFC58D86-59E8-443B-8133-0AA3FECF03F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79" name="Line 3444">
          <a:extLst>
            <a:ext uri="{FF2B5EF4-FFF2-40B4-BE49-F238E27FC236}">
              <a16:creationId xmlns:a16="http://schemas.microsoft.com/office/drawing/2014/main" id="{E7B2EFAE-C3D9-41BA-9156-9E6DA2BA1E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0" name="Line 3445">
          <a:extLst>
            <a:ext uri="{FF2B5EF4-FFF2-40B4-BE49-F238E27FC236}">
              <a16:creationId xmlns:a16="http://schemas.microsoft.com/office/drawing/2014/main" id="{C0EF4429-1E18-44B7-9CDF-55BF79A733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1" name="Line 3446">
          <a:extLst>
            <a:ext uri="{FF2B5EF4-FFF2-40B4-BE49-F238E27FC236}">
              <a16:creationId xmlns:a16="http://schemas.microsoft.com/office/drawing/2014/main" id="{E82A1CFB-D19F-4915-AE9A-58A35E50C4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2" name="Line 3447">
          <a:extLst>
            <a:ext uri="{FF2B5EF4-FFF2-40B4-BE49-F238E27FC236}">
              <a16:creationId xmlns:a16="http://schemas.microsoft.com/office/drawing/2014/main" id="{1D3E5710-DC9E-40DD-B6B9-CC0120AC20B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3" name="Line 3448">
          <a:extLst>
            <a:ext uri="{FF2B5EF4-FFF2-40B4-BE49-F238E27FC236}">
              <a16:creationId xmlns:a16="http://schemas.microsoft.com/office/drawing/2014/main" id="{8DDAE581-4AA9-4BA4-918E-2A5E1723E4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4" name="Line 3449">
          <a:extLst>
            <a:ext uri="{FF2B5EF4-FFF2-40B4-BE49-F238E27FC236}">
              <a16:creationId xmlns:a16="http://schemas.microsoft.com/office/drawing/2014/main" id="{E5766450-2B6E-4AC9-9526-2684086AAB9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5" name="Line 3450">
          <a:extLst>
            <a:ext uri="{FF2B5EF4-FFF2-40B4-BE49-F238E27FC236}">
              <a16:creationId xmlns:a16="http://schemas.microsoft.com/office/drawing/2014/main" id="{754C6B3D-B780-4AC4-8ECD-65A2EBBEC4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6" name="Line 3451">
          <a:extLst>
            <a:ext uri="{FF2B5EF4-FFF2-40B4-BE49-F238E27FC236}">
              <a16:creationId xmlns:a16="http://schemas.microsoft.com/office/drawing/2014/main" id="{309359D0-668A-433E-8F12-E00FCF4C638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7" name="Line 3452">
          <a:extLst>
            <a:ext uri="{FF2B5EF4-FFF2-40B4-BE49-F238E27FC236}">
              <a16:creationId xmlns:a16="http://schemas.microsoft.com/office/drawing/2014/main" id="{047D23EA-835B-4326-90BA-C5F2611709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8" name="Line 3453">
          <a:extLst>
            <a:ext uri="{FF2B5EF4-FFF2-40B4-BE49-F238E27FC236}">
              <a16:creationId xmlns:a16="http://schemas.microsoft.com/office/drawing/2014/main" id="{5B155EC5-57C3-48AE-BCF6-266592483B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89" name="Line 3454">
          <a:extLst>
            <a:ext uri="{FF2B5EF4-FFF2-40B4-BE49-F238E27FC236}">
              <a16:creationId xmlns:a16="http://schemas.microsoft.com/office/drawing/2014/main" id="{394FE440-E2B5-42F6-9930-12C09D74CE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0" name="Line 3420">
          <a:extLst>
            <a:ext uri="{FF2B5EF4-FFF2-40B4-BE49-F238E27FC236}">
              <a16:creationId xmlns:a16="http://schemas.microsoft.com/office/drawing/2014/main" id="{D429D5BC-F454-4536-A85D-746090C139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1" name="Line 3421">
          <a:extLst>
            <a:ext uri="{FF2B5EF4-FFF2-40B4-BE49-F238E27FC236}">
              <a16:creationId xmlns:a16="http://schemas.microsoft.com/office/drawing/2014/main" id="{1F1E1397-C714-4D2E-B27E-C89CC34E4D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2" name="Line 3422">
          <a:extLst>
            <a:ext uri="{FF2B5EF4-FFF2-40B4-BE49-F238E27FC236}">
              <a16:creationId xmlns:a16="http://schemas.microsoft.com/office/drawing/2014/main" id="{3263AC0B-4432-4D18-9E39-93CB59F6D6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3" name="Line 3423">
          <a:extLst>
            <a:ext uri="{FF2B5EF4-FFF2-40B4-BE49-F238E27FC236}">
              <a16:creationId xmlns:a16="http://schemas.microsoft.com/office/drawing/2014/main" id="{7E35A2AD-E360-4157-8DB8-EF9464DB47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4" name="Line 3424">
          <a:extLst>
            <a:ext uri="{FF2B5EF4-FFF2-40B4-BE49-F238E27FC236}">
              <a16:creationId xmlns:a16="http://schemas.microsoft.com/office/drawing/2014/main" id="{248D044A-739D-44F0-93E4-55B6E5EF5F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5" name="Line 3425">
          <a:extLst>
            <a:ext uri="{FF2B5EF4-FFF2-40B4-BE49-F238E27FC236}">
              <a16:creationId xmlns:a16="http://schemas.microsoft.com/office/drawing/2014/main" id="{6B1D3E55-268F-4029-845D-28D383C2EC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6" name="Line 3426">
          <a:extLst>
            <a:ext uri="{FF2B5EF4-FFF2-40B4-BE49-F238E27FC236}">
              <a16:creationId xmlns:a16="http://schemas.microsoft.com/office/drawing/2014/main" id="{853BDD05-E561-4E36-9288-887F8440C9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7" name="Line 3427">
          <a:extLst>
            <a:ext uri="{FF2B5EF4-FFF2-40B4-BE49-F238E27FC236}">
              <a16:creationId xmlns:a16="http://schemas.microsoft.com/office/drawing/2014/main" id="{1390A5DB-B04B-4F48-9F04-ABCE076805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8" name="Line 3428">
          <a:extLst>
            <a:ext uri="{FF2B5EF4-FFF2-40B4-BE49-F238E27FC236}">
              <a16:creationId xmlns:a16="http://schemas.microsoft.com/office/drawing/2014/main" id="{6834A85C-5E89-4FDA-A8D6-F72DD45F3B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699" name="Line 3429">
          <a:extLst>
            <a:ext uri="{FF2B5EF4-FFF2-40B4-BE49-F238E27FC236}">
              <a16:creationId xmlns:a16="http://schemas.microsoft.com/office/drawing/2014/main" id="{231D4C85-3CD8-4A53-89C9-FB839081A26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0" name="Line 3430">
          <a:extLst>
            <a:ext uri="{FF2B5EF4-FFF2-40B4-BE49-F238E27FC236}">
              <a16:creationId xmlns:a16="http://schemas.microsoft.com/office/drawing/2014/main" id="{1FA426E8-07A6-402C-8AD7-F5B68E8898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1" name="Line 3431">
          <a:extLst>
            <a:ext uri="{FF2B5EF4-FFF2-40B4-BE49-F238E27FC236}">
              <a16:creationId xmlns:a16="http://schemas.microsoft.com/office/drawing/2014/main" id="{535FA8F9-3302-4151-A38F-E1CBB9A9B4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2" name="Line 3432">
          <a:extLst>
            <a:ext uri="{FF2B5EF4-FFF2-40B4-BE49-F238E27FC236}">
              <a16:creationId xmlns:a16="http://schemas.microsoft.com/office/drawing/2014/main" id="{21A30CD5-07AE-4DE6-8BA7-41ADB0DE21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3" name="Line 3433">
          <a:extLst>
            <a:ext uri="{FF2B5EF4-FFF2-40B4-BE49-F238E27FC236}">
              <a16:creationId xmlns:a16="http://schemas.microsoft.com/office/drawing/2014/main" id="{BA85BC7A-39C8-4FC8-92DA-B527E3DDEA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4" name="Line 3434">
          <a:extLst>
            <a:ext uri="{FF2B5EF4-FFF2-40B4-BE49-F238E27FC236}">
              <a16:creationId xmlns:a16="http://schemas.microsoft.com/office/drawing/2014/main" id="{61541A6D-C71D-4E53-B64D-736ED913D73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5" name="Line 3435">
          <a:extLst>
            <a:ext uri="{FF2B5EF4-FFF2-40B4-BE49-F238E27FC236}">
              <a16:creationId xmlns:a16="http://schemas.microsoft.com/office/drawing/2014/main" id="{5BC14B2C-B16B-45B0-8E2E-B7983E5DE7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6" name="Line 3436">
          <a:extLst>
            <a:ext uri="{FF2B5EF4-FFF2-40B4-BE49-F238E27FC236}">
              <a16:creationId xmlns:a16="http://schemas.microsoft.com/office/drawing/2014/main" id="{C1C7006F-4020-4D1E-AFBF-82A273A63C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7" name="Line 3437">
          <a:extLst>
            <a:ext uri="{FF2B5EF4-FFF2-40B4-BE49-F238E27FC236}">
              <a16:creationId xmlns:a16="http://schemas.microsoft.com/office/drawing/2014/main" id="{9DD57B71-6AA1-42CA-87B6-31261A2987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8" name="Line 3438">
          <a:extLst>
            <a:ext uri="{FF2B5EF4-FFF2-40B4-BE49-F238E27FC236}">
              <a16:creationId xmlns:a16="http://schemas.microsoft.com/office/drawing/2014/main" id="{C2ACC1D5-5F4C-4FFC-9EFD-FF9C6353EA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09" name="Line 3439">
          <a:extLst>
            <a:ext uri="{FF2B5EF4-FFF2-40B4-BE49-F238E27FC236}">
              <a16:creationId xmlns:a16="http://schemas.microsoft.com/office/drawing/2014/main" id="{09CCFBED-D79E-447C-9B62-315B600A1C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0" name="Line 3440">
          <a:extLst>
            <a:ext uri="{FF2B5EF4-FFF2-40B4-BE49-F238E27FC236}">
              <a16:creationId xmlns:a16="http://schemas.microsoft.com/office/drawing/2014/main" id="{6D930E34-B42C-4109-B254-02642629CC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1" name="Line 3441">
          <a:extLst>
            <a:ext uri="{FF2B5EF4-FFF2-40B4-BE49-F238E27FC236}">
              <a16:creationId xmlns:a16="http://schemas.microsoft.com/office/drawing/2014/main" id="{63A0BFDB-85E7-4C72-BD65-22376095C28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2" name="Line 3442">
          <a:extLst>
            <a:ext uri="{FF2B5EF4-FFF2-40B4-BE49-F238E27FC236}">
              <a16:creationId xmlns:a16="http://schemas.microsoft.com/office/drawing/2014/main" id="{8BD7C078-025E-44EA-940E-4374345D8F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3" name="Line 3443">
          <a:extLst>
            <a:ext uri="{FF2B5EF4-FFF2-40B4-BE49-F238E27FC236}">
              <a16:creationId xmlns:a16="http://schemas.microsoft.com/office/drawing/2014/main" id="{D1B414BE-FC03-48E7-9948-4E06AEA533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4" name="Line 3444">
          <a:extLst>
            <a:ext uri="{FF2B5EF4-FFF2-40B4-BE49-F238E27FC236}">
              <a16:creationId xmlns:a16="http://schemas.microsoft.com/office/drawing/2014/main" id="{0E99D31D-E964-4D46-9FF9-D3B56F42C0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5" name="Line 3445">
          <a:extLst>
            <a:ext uri="{FF2B5EF4-FFF2-40B4-BE49-F238E27FC236}">
              <a16:creationId xmlns:a16="http://schemas.microsoft.com/office/drawing/2014/main" id="{6B4F1CF1-9D1C-43F1-85FA-3213AB5B32E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6" name="Line 3446">
          <a:extLst>
            <a:ext uri="{FF2B5EF4-FFF2-40B4-BE49-F238E27FC236}">
              <a16:creationId xmlns:a16="http://schemas.microsoft.com/office/drawing/2014/main" id="{811661AC-155E-4AAA-8566-BC31568CE6C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7" name="Line 3447">
          <a:extLst>
            <a:ext uri="{FF2B5EF4-FFF2-40B4-BE49-F238E27FC236}">
              <a16:creationId xmlns:a16="http://schemas.microsoft.com/office/drawing/2014/main" id="{424CF155-8C5F-4C81-B145-7D3DAF2D76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8" name="Line 3448">
          <a:extLst>
            <a:ext uri="{FF2B5EF4-FFF2-40B4-BE49-F238E27FC236}">
              <a16:creationId xmlns:a16="http://schemas.microsoft.com/office/drawing/2014/main" id="{BE425CBF-C2D4-4C69-8913-D1B85BBBA51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19" name="Line 3449">
          <a:extLst>
            <a:ext uri="{FF2B5EF4-FFF2-40B4-BE49-F238E27FC236}">
              <a16:creationId xmlns:a16="http://schemas.microsoft.com/office/drawing/2014/main" id="{FCEE8B5B-FA89-49BF-B159-FFE929F692A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0" name="Line 3450">
          <a:extLst>
            <a:ext uri="{FF2B5EF4-FFF2-40B4-BE49-F238E27FC236}">
              <a16:creationId xmlns:a16="http://schemas.microsoft.com/office/drawing/2014/main" id="{C74F79D3-841C-417C-80EA-928077B104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1" name="Line 3451">
          <a:extLst>
            <a:ext uri="{FF2B5EF4-FFF2-40B4-BE49-F238E27FC236}">
              <a16:creationId xmlns:a16="http://schemas.microsoft.com/office/drawing/2014/main" id="{7CE46FA7-5CEA-4CF7-B63B-34E93C4053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2" name="Line 3452">
          <a:extLst>
            <a:ext uri="{FF2B5EF4-FFF2-40B4-BE49-F238E27FC236}">
              <a16:creationId xmlns:a16="http://schemas.microsoft.com/office/drawing/2014/main" id="{3C66621A-260D-49BF-B386-FE01A98E1F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3" name="Line 3453">
          <a:extLst>
            <a:ext uri="{FF2B5EF4-FFF2-40B4-BE49-F238E27FC236}">
              <a16:creationId xmlns:a16="http://schemas.microsoft.com/office/drawing/2014/main" id="{4BE5A13A-1270-4337-8411-AE436AFC28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4" name="Line 3454">
          <a:extLst>
            <a:ext uri="{FF2B5EF4-FFF2-40B4-BE49-F238E27FC236}">
              <a16:creationId xmlns:a16="http://schemas.microsoft.com/office/drawing/2014/main" id="{2EBAB694-C14E-4F78-8EC4-BC59A0CD5A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5" name="Line 3420">
          <a:extLst>
            <a:ext uri="{FF2B5EF4-FFF2-40B4-BE49-F238E27FC236}">
              <a16:creationId xmlns:a16="http://schemas.microsoft.com/office/drawing/2014/main" id="{0B4702AB-3D66-4C7C-937D-197EC562769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6" name="Line 3421">
          <a:extLst>
            <a:ext uri="{FF2B5EF4-FFF2-40B4-BE49-F238E27FC236}">
              <a16:creationId xmlns:a16="http://schemas.microsoft.com/office/drawing/2014/main" id="{CE291A5B-3A92-4DD3-9953-6EB4B3E93B0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7" name="Line 3422">
          <a:extLst>
            <a:ext uri="{FF2B5EF4-FFF2-40B4-BE49-F238E27FC236}">
              <a16:creationId xmlns:a16="http://schemas.microsoft.com/office/drawing/2014/main" id="{AC9B6F7F-4FD5-407E-9BA4-7B003A36BD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8" name="Line 3423">
          <a:extLst>
            <a:ext uri="{FF2B5EF4-FFF2-40B4-BE49-F238E27FC236}">
              <a16:creationId xmlns:a16="http://schemas.microsoft.com/office/drawing/2014/main" id="{AD760B23-0020-419C-80CA-C9E037D246D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29" name="Line 3424">
          <a:extLst>
            <a:ext uri="{FF2B5EF4-FFF2-40B4-BE49-F238E27FC236}">
              <a16:creationId xmlns:a16="http://schemas.microsoft.com/office/drawing/2014/main" id="{DCC7B25A-2D1E-44CF-84A5-BE93A00A7D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0" name="Line 3425">
          <a:extLst>
            <a:ext uri="{FF2B5EF4-FFF2-40B4-BE49-F238E27FC236}">
              <a16:creationId xmlns:a16="http://schemas.microsoft.com/office/drawing/2014/main" id="{CFDF2505-8467-4896-8EBF-9A78926581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1" name="Line 3426">
          <a:extLst>
            <a:ext uri="{FF2B5EF4-FFF2-40B4-BE49-F238E27FC236}">
              <a16:creationId xmlns:a16="http://schemas.microsoft.com/office/drawing/2014/main" id="{FF5DE562-E16F-4C01-96B0-3B689EF1D9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2" name="Line 3427">
          <a:extLst>
            <a:ext uri="{FF2B5EF4-FFF2-40B4-BE49-F238E27FC236}">
              <a16:creationId xmlns:a16="http://schemas.microsoft.com/office/drawing/2014/main" id="{B1F2ED2E-7AAB-4977-9753-FA3AFB9717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3" name="Line 3428">
          <a:extLst>
            <a:ext uri="{FF2B5EF4-FFF2-40B4-BE49-F238E27FC236}">
              <a16:creationId xmlns:a16="http://schemas.microsoft.com/office/drawing/2014/main" id="{AF2A5A9E-64A3-4A0D-A4D6-41DF170B69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4" name="Line 3429">
          <a:extLst>
            <a:ext uri="{FF2B5EF4-FFF2-40B4-BE49-F238E27FC236}">
              <a16:creationId xmlns:a16="http://schemas.microsoft.com/office/drawing/2014/main" id="{C54D33E7-0FF8-44F7-93A1-FBF3477ADE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5" name="Line 3430">
          <a:extLst>
            <a:ext uri="{FF2B5EF4-FFF2-40B4-BE49-F238E27FC236}">
              <a16:creationId xmlns:a16="http://schemas.microsoft.com/office/drawing/2014/main" id="{5E04639D-F6E9-4884-842B-E2E9B585D6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6" name="Line 3431">
          <a:extLst>
            <a:ext uri="{FF2B5EF4-FFF2-40B4-BE49-F238E27FC236}">
              <a16:creationId xmlns:a16="http://schemas.microsoft.com/office/drawing/2014/main" id="{5C1C0937-E6CE-4295-99E5-E35847E9F92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7" name="Line 3432">
          <a:extLst>
            <a:ext uri="{FF2B5EF4-FFF2-40B4-BE49-F238E27FC236}">
              <a16:creationId xmlns:a16="http://schemas.microsoft.com/office/drawing/2014/main" id="{CF4E2755-009A-48D3-A49E-49E9A84240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8" name="Line 3433">
          <a:extLst>
            <a:ext uri="{FF2B5EF4-FFF2-40B4-BE49-F238E27FC236}">
              <a16:creationId xmlns:a16="http://schemas.microsoft.com/office/drawing/2014/main" id="{F74359FB-3323-4ED8-B230-F62AACDE9C3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39" name="Line 3434">
          <a:extLst>
            <a:ext uri="{FF2B5EF4-FFF2-40B4-BE49-F238E27FC236}">
              <a16:creationId xmlns:a16="http://schemas.microsoft.com/office/drawing/2014/main" id="{EF78C985-491D-4F60-AD1A-EEC801EA73E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0" name="Line 3435">
          <a:extLst>
            <a:ext uri="{FF2B5EF4-FFF2-40B4-BE49-F238E27FC236}">
              <a16:creationId xmlns:a16="http://schemas.microsoft.com/office/drawing/2014/main" id="{0AA5956F-C6E3-40EC-9871-017DC15DF0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1" name="Line 3436">
          <a:extLst>
            <a:ext uri="{FF2B5EF4-FFF2-40B4-BE49-F238E27FC236}">
              <a16:creationId xmlns:a16="http://schemas.microsoft.com/office/drawing/2014/main" id="{68558D47-BA99-4C58-8898-790CD23EAFF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2" name="Line 3437">
          <a:extLst>
            <a:ext uri="{FF2B5EF4-FFF2-40B4-BE49-F238E27FC236}">
              <a16:creationId xmlns:a16="http://schemas.microsoft.com/office/drawing/2014/main" id="{36BB9F13-9E5D-48A2-9F0C-8729230FCD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3" name="Line 3438">
          <a:extLst>
            <a:ext uri="{FF2B5EF4-FFF2-40B4-BE49-F238E27FC236}">
              <a16:creationId xmlns:a16="http://schemas.microsoft.com/office/drawing/2014/main" id="{17BC19F6-259C-4A40-B73F-62C9F531C4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4" name="Line 3439">
          <a:extLst>
            <a:ext uri="{FF2B5EF4-FFF2-40B4-BE49-F238E27FC236}">
              <a16:creationId xmlns:a16="http://schemas.microsoft.com/office/drawing/2014/main" id="{48D720C4-C087-4BC6-BF10-C0B701A5914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5" name="Line 3440">
          <a:extLst>
            <a:ext uri="{FF2B5EF4-FFF2-40B4-BE49-F238E27FC236}">
              <a16:creationId xmlns:a16="http://schemas.microsoft.com/office/drawing/2014/main" id="{3B68E51B-7AAD-43A4-81FB-9E91F90437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6" name="Line 3441">
          <a:extLst>
            <a:ext uri="{FF2B5EF4-FFF2-40B4-BE49-F238E27FC236}">
              <a16:creationId xmlns:a16="http://schemas.microsoft.com/office/drawing/2014/main" id="{0907918E-9B11-496E-88B5-A484F0DB13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7" name="Line 3442">
          <a:extLst>
            <a:ext uri="{FF2B5EF4-FFF2-40B4-BE49-F238E27FC236}">
              <a16:creationId xmlns:a16="http://schemas.microsoft.com/office/drawing/2014/main" id="{2F6023D2-D1F9-445B-9F7E-ADEA4EBAD7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8" name="Line 3443">
          <a:extLst>
            <a:ext uri="{FF2B5EF4-FFF2-40B4-BE49-F238E27FC236}">
              <a16:creationId xmlns:a16="http://schemas.microsoft.com/office/drawing/2014/main" id="{986B09A6-79EE-4B6D-B0AD-5099472BFA7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49" name="Line 3444">
          <a:extLst>
            <a:ext uri="{FF2B5EF4-FFF2-40B4-BE49-F238E27FC236}">
              <a16:creationId xmlns:a16="http://schemas.microsoft.com/office/drawing/2014/main" id="{2722A0BC-0A2E-4950-8CFF-85CF4612B8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0" name="Line 3445">
          <a:extLst>
            <a:ext uri="{FF2B5EF4-FFF2-40B4-BE49-F238E27FC236}">
              <a16:creationId xmlns:a16="http://schemas.microsoft.com/office/drawing/2014/main" id="{EA403B0E-423B-4DC4-93A7-CD00C936E1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1" name="Line 3446">
          <a:extLst>
            <a:ext uri="{FF2B5EF4-FFF2-40B4-BE49-F238E27FC236}">
              <a16:creationId xmlns:a16="http://schemas.microsoft.com/office/drawing/2014/main" id="{6794A459-A35B-4715-93BD-0071E3509D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2" name="Line 3447">
          <a:extLst>
            <a:ext uri="{FF2B5EF4-FFF2-40B4-BE49-F238E27FC236}">
              <a16:creationId xmlns:a16="http://schemas.microsoft.com/office/drawing/2014/main" id="{0534B44B-B72F-4113-947B-C1DFEAC80EA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3" name="Line 3448">
          <a:extLst>
            <a:ext uri="{FF2B5EF4-FFF2-40B4-BE49-F238E27FC236}">
              <a16:creationId xmlns:a16="http://schemas.microsoft.com/office/drawing/2014/main" id="{147E1B1C-4F93-4947-8828-2BF18E6225C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4" name="Line 3449">
          <a:extLst>
            <a:ext uri="{FF2B5EF4-FFF2-40B4-BE49-F238E27FC236}">
              <a16:creationId xmlns:a16="http://schemas.microsoft.com/office/drawing/2014/main" id="{F2DFD23D-3C8E-4784-8709-68DAFED643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5" name="Line 3450">
          <a:extLst>
            <a:ext uri="{FF2B5EF4-FFF2-40B4-BE49-F238E27FC236}">
              <a16:creationId xmlns:a16="http://schemas.microsoft.com/office/drawing/2014/main" id="{5290DA59-AC71-49EE-9C3C-7FE9AB49D25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6" name="Line 3451">
          <a:extLst>
            <a:ext uri="{FF2B5EF4-FFF2-40B4-BE49-F238E27FC236}">
              <a16:creationId xmlns:a16="http://schemas.microsoft.com/office/drawing/2014/main" id="{27F35479-9ECC-4E47-AB71-2B37F8B6E34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7" name="Line 3452">
          <a:extLst>
            <a:ext uri="{FF2B5EF4-FFF2-40B4-BE49-F238E27FC236}">
              <a16:creationId xmlns:a16="http://schemas.microsoft.com/office/drawing/2014/main" id="{532C38A5-B6FC-49AF-A53C-FA76B4807D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8" name="Line 3453">
          <a:extLst>
            <a:ext uri="{FF2B5EF4-FFF2-40B4-BE49-F238E27FC236}">
              <a16:creationId xmlns:a16="http://schemas.microsoft.com/office/drawing/2014/main" id="{B7D076D1-6031-4BC7-8BBA-E8F05B835A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59" name="Line 3454">
          <a:extLst>
            <a:ext uri="{FF2B5EF4-FFF2-40B4-BE49-F238E27FC236}">
              <a16:creationId xmlns:a16="http://schemas.microsoft.com/office/drawing/2014/main" id="{991B789E-A22B-4D35-ABEE-A1FB217A8B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0" name="Line 3420">
          <a:extLst>
            <a:ext uri="{FF2B5EF4-FFF2-40B4-BE49-F238E27FC236}">
              <a16:creationId xmlns:a16="http://schemas.microsoft.com/office/drawing/2014/main" id="{2CFB804B-4D5B-42DB-9CDA-8E804E2366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1" name="Line 3421">
          <a:extLst>
            <a:ext uri="{FF2B5EF4-FFF2-40B4-BE49-F238E27FC236}">
              <a16:creationId xmlns:a16="http://schemas.microsoft.com/office/drawing/2014/main" id="{82000AD2-0C48-42FF-A2CA-DF61B77210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2" name="Line 3422">
          <a:extLst>
            <a:ext uri="{FF2B5EF4-FFF2-40B4-BE49-F238E27FC236}">
              <a16:creationId xmlns:a16="http://schemas.microsoft.com/office/drawing/2014/main" id="{6B8B0A32-71D1-4558-9F49-172392AD5BF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3" name="Line 3423">
          <a:extLst>
            <a:ext uri="{FF2B5EF4-FFF2-40B4-BE49-F238E27FC236}">
              <a16:creationId xmlns:a16="http://schemas.microsoft.com/office/drawing/2014/main" id="{D34433E6-755B-4E33-A410-4F0045D8A5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4" name="Line 3424">
          <a:extLst>
            <a:ext uri="{FF2B5EF4-FFF2-40B4-BE49-F238E27FC236}">
              <a16:creationId xmlns:a16="http://schemas.microsoft.com/office/drawing/2014/main" id="{6D3CB432-C3AF-46C6-94D0-DAC8E508876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5" name="Line 3425">
          <a:extLst>
            <a:ext uri="{FF2B5EF4-FFF2-40B4-BE49-F238E27FC236}">
              <a16:creationId xmlns:a16="http://schemas.microsoft.com/office/drawing/2014/main" id="{EA453840-E135-4A5C-ADE4-D81ACBBB2F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6" name="Line 3426">
          <a:extLst>
            <a:ext uri="{FF2B5EF4-FFF2-40B4-BE49-F238E27FC236}">
              <a16:creationId xmlns:a16="http://schemas.microsoft.com/office/drawing/2014/main" id="{915CC083-B0CA-46C9-9164-440043838B0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7" name="Line 3427">
          <a:extLst>
            <a:ext uri="{FF2B5EF4-FFF2-40B4-BE49-F238E27FC236}">
              <a16:creationId xmlns:a16="http://schemas.microsoft.com/office/drawing/2014/main" id="{42E1764F-0E27-4A22-A1CF-562502BC5E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8" name="Line 3428">
          <a:extLst>
            <a:ext uri="{FF2B5EF4-FFF2-40B4-BE49-F238E27FC236}">
              <a16:creationId xmlns:a16="http://schemas.microsoft.com/office/drawing/2014/main" id="{6056273C-F908-48EA-BFDB-D3568AC776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69" name="Line 3429">
          <a:extLst>
            <a:ext uri="{FF2B5EF4-FFF2-40B4-BE49-F238E27FC236}">
              <a16:creationId xmlns:a16="http://schemas.microsoft.com/office/drawing/2014/main" id="{95FEA240-39C7-4C0A-87CE-2323AC738C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0" name="Line 3430">
          <a:extLst>
            <a:ext uri="{FF2B5EF4-FFF2-40B4-BE49-F238E27FC236}">
              <a16:creationId xmlns:a16="http://schemas.microsoft.com/office/drawing/2014/main" id="{FE49E825-8922-4239-9E27-F2E4B3556B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1" name="Line 3431">
          <a:extLst>
            <a:ext uri="{FF2B5EF4-FFF2-40B4-BE49-F238E27FC236}">
              <a16:creationId xmlns:a16="http://schemas.microsoft.com/office/drawing/2014/main" id="{E5C4DA11-D1FC-4482-9E0B-5F56222AE87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2" name="Line 3432">
          <a:extLst>
            <a:ext uri="{FF2B5EF4-FFF2-40B4-BE49-F238E27FC236}">
              <a16:creationId xmlns:a16="http://schemas.microsoft.com/office/drawing/2014/main" id="{E6839490-3575-4EFC-9996-1A431C868A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3" name="Line 3433">
          <a:extLst>
            <a:ext uri="{FF2B5EF4-FFF2-40B4-BE49-F238E27FC236}">
              <a16:creationId xmlns:a16="http://schemas.microsoft.com/office/drawing/2014/main" id="{E3D441C2-083A-4D25-ADFA-577806FCBF5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4" name="Line 3434">
          <a:extLst>
            <a:ext uri="{FF2B5EF4-FFF2-40B4-BE49-F238E27FC236}">
              <a16:creationId xmlns:a16="http://schemas.microsoft.com/office/drawing/2014/main" id="{5ECA4B8B-9980-4A48-A57B-88806293D0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5" name="Line 3435">
          <a:extLst>
            <a:ext uri="{FF2B5EF4-FFF2-40B4-BE49-F238E27FC236}">
              <a16:creationId xmlns:a16="http://schemas.microsoft.com/office/drawing/2014/main" id="{E7060F58-AC6D-41E9-8DBC-52871BADCD1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6" name="Line 3436">
          <a:extLst>
            <a:ext uri="{FF2B5EF4-FFF2-40B4-BE49-F238E27FC236}">
              <a16:creationId xmlns:a16="http://schemas.microsoft.com/office/drawing/2014/main" id="{E2820547-BBFA-4271-A73A-EA293BA9A0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7" name="Line 3437">
          <a:extLst>
            <a:ext uri="{FF2B5EF4-FFF2-40B4-BE49-F238E27FC236}">
              <a16:creationId xmlns:a16="http://schemas.microsoft.com/office/drawing/2014/main" id="{79F048E6-FDDF-43BC-951E-08316DC0CB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8" name="Line 3438">
          <a:extLst>
            <a:ext uri="{FF2B5EF4-FFF2-40B4-BE49-F238E27FC236}">
              <a16:creationId xmlns:a16="http://schemas.microsoft.com/office/drawing/2014/main" id="{C3F87EFD-53C6-42F4-841E-BC24F7013B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79" name="Line 3439">
          <a:extLst>
            <a:ext uri="{FF2B5EF4-FFF2-40B4-BE49-F238E27FC236}">
              <a16:creationId xmlns:a16="http://schemas.microsoft.com/office/drawing/2014/main" id="{2075DBCD-1163-4B81-838E-DF824848AD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0" name="Line 3440">
          <a:extLst>
            <a:ext uri="{FF2B5EF4-FFF2-40B4-BE49-F238E27FC236}">
              <a16:creationId xmlns:a16="http://schemas.microsoft.com/office/drawing/2014/main" id="{76B65870-6CE2-4C11-9058-C64609C55A8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1" name="Line 3441">
          <a:extLst>
            <a:ext uri="{FF2B5EF4-FFF2-40B4-BE49-F238E27FC236}">
              <a16:creationId xmlns:a16="http://schemas.microsoft.com/office/drawing/2014/main" id="{1B63DF40-075B-4BEB-91F1-595F5C3A67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2" name="Line 3442">
          <a:extLst>
            <a:ext uri="{FF2B5EF4-FFF2-40B4-BE49-F238E27FC236}">
              <a16:creationId xmlns:a16="http://schemas.microsoft.com/office/drawing/2014/main" id="{2A197316-EFA1-41CB-B990-E16F2BF21B9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3" name="Line 3443">
          <a:extLst>
            <a:ext uri="{FF2B5EF4-FFF2-40B4-BE49-F238E27FC236}">
              <a16:creationId xmlns:a16="http://schemas.microsoft.com/office/drawing/2014/main" id="{289853F9-D85D-496A-BA57-1D5E8EA0D7D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4" name="Line 3444">
          <a:extLst>
            <a:ext uri="{FF2B5EF4-FFF2-40B4-BE49-F238E27FC236}">
              <a16:creationId xmlns:a16="http://schemas.microsoft.com/office/drawing/2014/main" id="{B7284340-4C25-4A92-A287-DD2CDD7A8E7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5" name="Line 3445">
          <a:extLst>
            <a:ext uri="{FF2B5EF4-FFF2-40B4-BE49-F238E27FC236}">
              <a16:creationId xmlns:a16="http://schemas.microsoft.com/office/drawing/2014/main" id="{1456FCA1-BF94-4B46-BD9E-8D26D3FA64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6" name="Line 3446">
          <a:extLst>
            <a:ext uri="{FF2B5EF4-FFF2-40B4-BE49-F238E27FC236}">
              <a16:creationId xmlns:a16="http://schemas.microsoft.com/office/drawing/2014/main" id="{BD2CE47D-3084-4C80-B4DD-7FEFDBA834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7" name="Line 3447">
          <a:extLst>
            <a:ext uri="{FF2B5EF4-FFF2-40B4-BE49-F238E27FC236}">
              <a16:creationId xmlns:a16="http://schemas.microsoft.com/office/drawing/2014/main" id="{CD6CA22A-B78B-4ED9-99F3-954BEAAD5A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8" name="Line 3448">
          <a:extLst>
            <a:ext uri="{FF2B5EF4-FFF2-40B4-BE49-F238E27FC236}">
              <a16:creationId xmlns:a16="http://schemas.microsoft.com/office/drawing/2014/main" id="{8859EF9E-BFD5-4C08-B905-68276DFEAE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89" name="Line 3449">
          <a:extLst>
            <a:ext uri="{FF2B5EF4-FFF2-40B4-BE49-F238E27FC236}">
              <a16:creationId xmlns:a16="http://schemas.microsoft.com/office/drawing/2014/main" id="{FFF114AB-48BE-41AA-B3E4-2A944F528B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0" name="Line 3450">
          <a:extLst>
            <a:ext uri="{FF2B5EF4-FFF2-40B4-BE49-F238E27FC236}">
              <a16:creationId xmlns:a16="http://schemas.microsoft.com/office/drawing/2014/main" id="{2A38CB79-90B5-40E6-BA89-E9B9873BE2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1" name="Line 3451">
          <a:extLst>
            <a:ext uri="{FF2B5EF4-FFF2-40B4-BE49-F238E27FC236}">
              <a16:creationId xmlns:a16="http://schemas.microsoft.com/office/drawing/2014/main" id="{DD96AB27-1B96-444F-88B0-4A7AF9C60C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2" name="Line 3452">
          <a:extLst>
            <a:ext uri="{FF2B5EF4-FFF2-40B4-BE49-F238E27FC236}">
              <a16:creationId xmlns:a16="http://schemas.microsoft.com/office/drawing/2014/main" id="{1514188E-AF67-48FF-A573-EB30D8783F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3" name="Line 3453">
          <a:extLst>
            <a:ext uri="{FF2B5EF4-FFF2-40B4-BE49-F238E27FC236}">
              <a16:creationId xmlns:a16="http://schemas.microsoft.com/office/drawing/2014/main" id="{637597E3-03C8-4879-854E-15940E6237A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4" name="Line 3454">
          <a:extLst>
            <a:ext uri="{FF2B5EF4-FFF2-40B4-BE49-F238E27FC236}">
              <a16:creationId xmlns:a16="http://schemas.microsoft.com/office/drawing/2014/main" id="{7AEB7B96-8DBF-4998-AAEF-DF42A082D0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5" name="Line 3420">
          <a:extLst>
            <a:ext uri="{FF2B5EF4-FFF2-40B4-BE49-F238E27FC236}">
              <a16:creationId xmlns:a16="http://schemas.microsoft.com/office/drawing/2014/main" id="{D65D5E44-6DAB-474C-A9EF-4748D844FFB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6" name="Line 3421">
          <a:extLst>
            <a:ext uri="{FF2B5EF4-FFF2-40B4-BE49-F238E27FC236}">
              <a16:creationId xmlns:a16="http://schemas.microsoft.com/office/drawing/2014/main" id="{4A8E92D3-EF90-4420-A0EE-9E0E91997D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7" name="Line 3422">
          <a:extLst>
            <a:ext uri="{FF2B5EF4-FFF2-40B4-BE49-F238E27FC236}">
              <a16:creationId xmlns:a16="http://schemas.microsoft.com/office/drawing/2014/main" id="{2CC6C50F-CE85-47AE-B325-C746E2A96A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8" name="Line 3423">
          <a:extLst>
            <a:ext uri="{FF2B5EF4-FFF2-40B4-BE49-F238E27FC236}">
              <a16:creationId xmlns:a16="http://schemas.microsoft.com/office/drawing/2014/main" id="{287E8DA9-29DB-4142-A137-34EE1902B76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799" name="Line 3424">
          <a:extLst>
            <a:ext uri="{FF2B5EF4-FFF2-40B4-BE49-F238E27FC236}">
              <a16:creationId xmlns:a16="http://schemas.microsoft.com/office/drawing/2014/main" id="{8CE928D1-1E82-421D-9CA4-93A495910B1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0" name="Line 3425">
          <a:extLst>
            <a:ext uri="{FF2B5EF4-FFF2-40B4-BE49-F238E27FC236}">
              <a16:creationId xmlns:a16="http://schemas.microsoft.com/office/drawing/2014/main" id="{81B1F8AD-4E34-41DC-BDBF-96E5ECB811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1" name="Line 3426">
          <a:extLst>
            <a:ext uri="{FF2B5EF4-FFF2-40B4-BE49-F238E27FC236}">
              <a16:creationId xmlns:a16="http://schemas.microsoft.com/office/drawing/2014/main" id="{2CDEAF32-34A8-4CD6-B3EA-A3F4F2AB4E8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2" name="Line 3427">
          <a:extLst>
            <a:ext uri="{FF2B5EF4-FFF2-40B4-BE49-F238E27FC236}">
              <a16:creationId xmlns:a16="http://schemas.microsoft.com/office/drawing/2014/main" id="{2F3FEC27-68D6-4FE6-B72C-2B5B0F62ABF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3" name="Line 3428">
          <a:extLst>
            <a:ext uri="{FF2B5EF4-FFF2-40B4-BE49-F238E27FC236}">
              <a16:creationId xmlns:a16="http://schemas.microsoft.com/office/drawing/2014/main" id="{BB3FDEC0-770E-4F9B-BBEF-D77AE51123B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4" name="Line 3429">
          <a:extLst>
            <a:ext uri="{FF2B5EF4-FFF2-40B4-BE49-F238E27FC236}">
              <a16:creationId xmlns:a16="http://schemas.microsoft.com/office/drawing/2014/main" id="{E73DDF94-E2D5-42F5-BC08-BA2495F3F1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5" name="Line 3430">
          <a:extLst>
            <a:ext uri="{FF2B5EF4-FFF2-40B4-BE49-F238E27FC236}">
              <a16:creationId xmlns:a16="http://schemas.microsoft.com/office/drawing/2014/main" id="{2C088E6C-B996-4007-B1ED-4D39BE6848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6" name="Line 3431">
          <a:extLst>
            <a:ext uri="{FF2B5EF4-FFF2-40B4-BE49-F238E27FC236}">
              <a16:creationId xmlns:a16="http://schemas.microsoft.com/office/drawing/2014/main" id="{A97C2252-3EA5-46C8-86E8-23D6D8CD59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7" name="Line 3432">
          <a:extLst>
            <a:ext uri="{FF2B5EF4-FFF2-40B4-BE49-F238E27FC236}">
              <a16:creationId xmlns:a16="http://schemas.microsoft.com/office/drawing/2014/main" id="{66BFFFA8-A825-4DB2-97CA-C62D952E48F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8" name="Line 3433">
          <a:extLst>
            <a:ext uri="{FF2B5EF4-FFF2-40B4-BE49-F238E27FC236}">
              <a16:creationId xmlns:a16="http://schemas.microsoft.com/office/drawing/2014/main" id="{814BB33D-0872-41A3-ADEF-CE6EC1A4E5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09" name="Line 3434">
          <a:extLst>
            <a:ext uri="{FF2B5EF4-FFF2-40B4-BE49-F238E27FC236}">
              <a16:creationId xmlns:a16="http://schemas.microsoft.com/office/drawing/2014/main" id="{8AA8EDA8-B71B-43FB-9909-1D57404364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0" name="Line 3435">
          <a:extLst>
            <a:ext uri="{FF2B5EF4-FFF2-40B4-BE49-F238E27FC236}">
              <a16:creationId xmlns:a16="http://schemas.microsoft.com/office/drawing/2014/main" id="{253137E3-3201-4223-B9E0-7A5E9ED162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1" name="Line 3436">
          <a:extLst>
            <a:ext uri="{FF2B5EF4-FFF2-40B4-BE49-F238E27FC236}">
              <a16:creationId xmlns:a16="http://schemas.microsoft.com/office/drawing/2014/main" id="{343EB606-5EBF-4C2F-9E6C-DFEC7F19B7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2" name="Line 3437">
          <a:extLst>
            <a:ext uri="{FF2B5EF4-FFF2-40B4-BE49-F238E27FC236}">
              <a16:creationId xmlns:a16="http://schemas.microsoft.com/office/drawing/2014/main" id="{F1D03B42-7EF7-466A-BEC8-9A45E37F3F3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3" name="Line 3438">
          <a:extLst>
            <a:ext uri="{FF2B5EF4-FFF2-40B4-BE49-F238E27FC236}">
              <a16:creationId xmlns:a16="http://schemas.microsoft.com/office/drawing/2014/main" id="{95F88115-F352-434F-A5FE-98BDA148DA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4" name="Line 3439">
          <a:extLst>
            <a:ext uri="{FF2B5EF4-FFF2-40B4-BE49-F238E27FC236}">
              <a16:creationId xmlns:a16="http://schemas.microsoft.com/office/drawing/2014/main" id="{B78045AF-9EAB-4CDC-A11F-E157A212DF1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5" name="Line 3440">
          <a:extLst>
            <a:ext uri="{FF2B5EF4-FFF2-40B4-BE49-F238E27FC236}">
              <a16:creationId xmlns:a16="http://schemas.microsoft.com/office/drawing/2014/main" id="{72431BA5-7621-47B8-8925-2A6B9AD4B55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6" name="Line 3441">
          <a:extLst>
            <a:ext uri="{FF2B5EF4-FFF2-40B4-BE49-F238E27FC236}">
              <a16:creationId xmlns:a16="http://schemas.microsoft.com/office/drawing/2014/main" id="{7124925F-B251-43FB-AB81-4C67B55CE9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7" name="Line 3442">
          <a:extLst>
            <a:ext uri="{FF2B5EF4-FFF2-40B4-BE49-F238E27FC236}">
              <a16:creationId xmlns:a16="http://schemas.microsoft.com/office/drawing/2014/main" id="{E56C69BE-D7D5-4204-B2AA-D261B75AF7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8" name="Line 3443">
          <a:extLst>
            <a:ext uri="{FF2B5EF4-FFF2-40B4-BE49-F238E27FC236}">
              <a16:creationId xmlns:a16="http://schemas.microsoft.com/office/drawing/2014/main" id="{2E9DB599-EBBA-4E44-9725-8E640CEB8A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19" name="Line 3444">
          <a:extLst>
            <a:ext uri="{FF2B5EF4-FFF2-40B4-BE49-F238E27FC236}">
              <a16:creationId xmlns:a16="http://schemas.microsoft.com/office/drawing/2014/main" id="{4455ECEB-F66E-4E64-B9CD-C8BCB0AD3FB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0" name="Line 3445">
          <a:extLst>
            <a:ext uri="{FF2B5EF4-FFF2-40B4-BE49-F238E27FC236}">
              <a16:creationId xmlns:a16="http://schemas.microsoft.com/office/drawing/2014/main" id="{90951C7C-A81E-429F-A078-B1204493CA3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1" name="Line 3446">
          <a:extLst>
            <a:ext uri="{FF2B5EF4-FFF2-40B4-BE49-F238E27FC236}">
              <a16:creationId xmlns:a16="http://schemas.microsoft.com/office/drawing/2014/main" id="{2E974A60-3E76-4647-AED1-AE104BA0AE4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2" name="Line 3447">
          <a:extLst>
            <a:ext uri="{FF2B5EF4-FFF2-40B4-BE49-F238E27FC236}">
              <a16:creationId xmlns:a16="http://schemas.microsoft.com/office/drawing/2014/main" id="{08B7C240-0E8C-4AE5-BF01-3792C663F3B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3" name="Line 3448">
          <a:extLst>
            <a:ext uri="{FF2B5EF4-FFF2-40B4-BE49-F238E27FC236}">
              <a16:creationId xmlns:a16="http://schemas.microsoft.com/office/drawing/2014/main" id="{ABD513AC-5752-4B43-921C-6F5DC686992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4" name="Line 3449">
          <a:extLst>
            <a:ext uri="{FF2B5EF4-FFF2-40B4-BE49-F238E27FC236}">
              <a16:creationId xmlns:a16="http://schemas.microsoft.com/office/drawing/2014/main" id="{2A3B8092-7E29-4B36-9BB7-1A494D3E219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5" name="Line 3450">
          <a:extLst>
            <a:ext uri="{FF2B5EF4-FFF2-40B4-BE49-F238E27FC236}">
              <a16:creationId xmlns:a16="http://schemas.microsoft.com/office/drawing/2014/main" id="{8C65C188-AE86-4E3E-9FBE-43FFCD8C42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6" name="Line 3451">
          <a:extLst>
            <a:ext uri="{FF2B5EF4-FFF2-40B4-BE49-F238E27FC236}">
              <a16:creationId xmlns:a16="http://schemas.microsoft.com/office/drawing/2014/main" id="{9313D43D-B196-4459-81CE-36CFF464E1A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7" name="Line 3452">
          <a:extLst>
            <a:ext uri="{FF2B5EF4-FFF2-40B4-BE49-F238E27FC236}">
              <a16:creationId xmlns:a16="http://schemas.microsoft.com/office/drawing/2014/main" id="{6C7C0594-7BAB-48DA-B468-584C3345A6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8" name="Line 3453">
          <a:extLst>
            <a:ext uri="{FF2B5EF4-FFF2-40B4-BE49-F238E27FC236}">
              <a16:creationId xmlns:a16="http://schemas.microsoft.com/office/drawing/2014/main" id="{5AF3A69C-E2A8-4601-89BD-32462C6793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29" name="Line 3454">
          <a:extLst>
            <a:ext uri="{FF2B5EF4-FFF2-40B4-BE49-F238E27FC236}">
              <a16:creationId xmlns:a16="http://schemas.microsoft.com/office/drawing/2014/main" id="{230D3396-F48A-4DB1-B539-AFC60E625E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0" name="Line 3420">
          <a:extLst>
            <a:ext uri="{FF2B5EF4-FFF2-40B4-BE49-F238E27FC236}">
              <a16:creationId xmlns:a16="http://schemas.microsoft.com/office/drawing/2014/main" id="{A90203C4-6059-4C9B-A520-17602CCFAC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1" name="Line 3421">
          <a:extLst>
            <a:ext uri="{FF2B5EF4-FFF2-40B4-BE49-F238E27FC236}">
              <a16:creationId xmlns:a16="http://schemas.microsoft.com/office/drawing/2014/main" id="{87154112-7454-4520-8CE2-1D5B3201CD3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2" name="Line 3422">
          <a:extLst>
            <a:ext uri="{FF2B5EF4-FFF2-40B4-BE49-F238E27FC236}">
              <a16:creationId xmlns:a16="http://schemas.microsoft.com/office/drawing/2014/main" id="{995525E7-DC99-4A33-818C-58326B2A9C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3" name="Line 3423">
          <a:extLst>
            <a:ext uri="{FF2B5EF4-FFF2-40B4-BE49-F238E27FC236}">
              <a16:creationId xmlns:a16="http://schemas.microsoft.com/office/drawing/2014/main" id="{D1CF0C28-6979-47C0-A354-E905DB4D498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4" name="Line 3424">
          <a:extLst>
            <a:ext uri="{FF2B5EF4-FFF2-40B4-BE49-F238E27FC236}">
              <a16:creationId xmlns:a16="http://schemas.microsoft.com/office/drawing/2014/main" id="{1C5E2F3B-4544-43B6-B6EA-F1176320171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5" name="Line 3425">
          <a:extLst>
            <a:ext uri="{FF2B5EF4-FFF2-40B4-BE49-F238E27FC236}">
              <a16:creationId xmlns:a16="http://schemas.microsoft.com/office/drawing/2014/main" id="{F6ED13A8-DF64-4A88-A38A-0F5BE389C2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6" name="Line 3426">
          <a:extLst>
            <a:ext uri="{FF2B5EF4-FFF2-40B4-BE49-F238E27FC236}">
              <a16:creationId xmlns:a16="http://schemas.microsoft.com/office/drawing/2014/main" id="{94F54876-DC70-4B8D-AACD-F1CBBFDC4D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7" name="Line 3427">
          <a:extLst>
            <a:ext uri="{FF2B5EF4-FFF2-40B4-BE49-F238E27FC236}">
              <a16:creationId xmlns:a16="http://schemas.microsoft.com/office/drawing/2014/main" id="{F23AE2B9-74E5-4D4E-878C-F779CC55BD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8" name="Line 3428">
          <a:extLst>
            <a:ext uri="{FF2B5EF4-FFF2-40B4-BE49-F238E27FC236}">
              <a16:creationId xmlns:a16="http://schemas.microsoft.com/office/drawing/2014/main" id="{33818C24-ADE3-419F-B5E3-61BCBB3A83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39" name="Line 3429">
          <a:extLst>
            <a:ext uri="{FF2B5EF4-FFF2-40B4-BE49-F238E27FC236}">
              <a16:creationId xmlns:a16="http://schemas.microsoft.com/office/drawing/2014/main" id="{D9974020-465F-485E-ADBE-467E93E40A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0" name="Line 3430">
          <a:extLst>
            <a:ext uri="{FF2B5EF4-FFF2-40B4-BE49-F238E27FC236}">
              <a16:creationId xmlns:a16="http://schemas.microsoft.com/office/drawing/2014/main" id="{7E63019C-136C-46D1-B376-6A082A81C1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1" name="Line 3431">
          <a:extLst>
            <a:ext uri="{FF2B5EF4-FFF2-40B4-BE49-F238E27FC236}">
              <a16:creationId xmlns:a16="http://schemas.microsoft.com/office/drawing/2014/main" id="{C33D98D1-C370-4E37-B8A8-370DB1C0D93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2" name="Line 3432">
          <a:extLst>
            <a:ext uri="{FF2B5EF4-FFF2-40B4-BE49-F238E27FC236}">
              <a16:creationId xmlns:a16="http://schemas.microsoft.com/office/drawing/2014/main" id="{25A6F48D-49A0-4020-921B-9D5386DC76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3" name="Line 3433">
          <a:extLst>
            <a:ext uri="{FF2B5EF4-FFF2-40B4-BE49-F238E27FC236}">
              <a16:creationId xmlns:a16="http://schemas.microsoft.com/office/drawing/2014/main" id="{3D3748EB-8E4E-436F-835C-7A93D807E1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4" name="Line 3434">
          <a:extLst>
            <a:ext uri="{FF2B5EF4-FFF2-40B4-BE49-F238E27FC236}">
              <a16:creationId xmlns:a16="http://schemas.microsoft.com/office/drawing/2014/main" id="{E5B6F0F2-0EBB-4215-872F-26C0B0F61D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5" name="Line 3435">
          <a:extLst>
            <a:ext uri="{FF2B5EF4-FFF2-40B4-BE49-F238E27FC236}">
              <a16:creationId xmlns:a16="http://schemas.microsoft.com/office/drawing/2014/main" id="{31ABF127-37B5-4970-874F-43D226EAEA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6" name="Line 3436">
          <a:extLst>
            <a:ext uri="{FF2B5EF4-FFF2-40B4-BE49-F238E27FC236}">
              <a16:creationId xmlns:a16="http://schemas.microsoft.com/office/drawing/2014/main" id="{5B5F588E-64E3-458B-8A2C-82CEF27125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7" name="Line 3437">
          <a:extLst>
            <a:ext uri="{FF2B5EF4-FFF2-40B4-BE49-F238E27FC236}">
              <a16:creationId xmlns:a16="http://schemas.microsoft.com/office/drawing/2014/main" id="{D239721D-5358-44A8-AAD4-5BE1C1E60C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8" name="Line 3438">
          <a:extLst>
            <a:ext uri="{FF2B5EF4-FFF2-40B4-BE49-F238E27FC236}">
              <a16:creationId xmlns:a16="http://schemas.microsoft.com/office/drawing/2014/main" id="{96428AC0-40D8-4D6D-A671-A9ED1793A6B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49" name="Line 3439">
          <a:extLst>
            <a:ext uri="{FF2B5EF4-FFF2-40B4-BE49-F238E27FC236}">
              <a16:creationId xmlns:a16="http://schemas.microsoft.com/office/drawing/2014/main" id="{B6F0992C-F37A-4623-975D-66B61B6FFC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0" name="Line 3440">
          <a:extLst>
            <a:ext uri="{FF2B5EF4-FFF2-40B4-BE49-F238E27FC236}">
              <a16:creationId xmlns:a16="http://schemas.microsoft.com/office/drawing/2014/main" id="{C996AF49-D7D5-4E5A-AB15-4D8815AA75B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1" name="Line 3441">
          <a:extLst>
            <a:ext uri="{FF2B5EF4-FFF2-40B4-BE49-F238E27FC236}">
              <a16:creationId xmlns:a16="http://schemas.microsoft.com/office/drawing/2014/main" id="{2B7DA078-916D-4579-A46D-2E114852917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2" name="Line 3442">
          <a:extLst>
            <a:ext uri="{FF2B5EF4-FFF2-40B4-BE49-F238E27FC236}">
              <a16:creationId xmlns:a16="http://schemas.microsoft.com/office/drawing/2014/main" id="{50C1A9B9-281A-496B-A9D8-A7268E3EDF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3" name="Line 3443">
          <a:extLst>
            <a:ext uri="{FF2B5EF4-FFF2-40B4-BE49-F238E27FC236}">
              <a16:creationId xmlns:a16="http://schemas.microsoft.com/office/drawing/2014/main" id="{4718F99D-CF6B-482D-B47E-579905973B0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4" name="Line 3444">
          <a:extLst>
            <a:ext uri="{FF2B5EF4-FFF2-40B4-BE49-F238E27FC236}">
              <a16:creationId xmlns:a16="http://schemas.microsoft.com/office/drawing/2014/main" id="{36520C5D-1609-44C0-937A-D4DD94A936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5" name="Line 3445">
          <a:extLst>
            <a:ext uri="{FF2B5EF4-FFF2-40B4-BE49-F238E27FC236}">
              <a16:creationId xmlns:a16="http://schemas.microsoft.com/office/drawing/2014/main" id="{22F57B69-7245-4022-BC23-BA9A383F41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6" name="Line 3446">
          <a:extLst>
            <a:ext uri="{FF2B5EF4-FFF2-40B4-BE49-F238E27FC236}">
              <a16:creationId xmlns:a16="http://schemas.microsoft.com/office/drawing/2014/main" id="{49E68062-030B-45DA-BCDF-0C6BF1A4AA1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7" name="Line 3447">
          <a:extLst>
            <a:ext uri="{FF2B5EF4-FFF2-40B4-BE49-F238E27FC236}">
              <a16:creationId xmlns:a16="http://schemas.microsoft.com/office/drawing/2014/main" id="{B5D8CAC1-931D-4159-83B8-E14BF319F0F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8" name="Line 3448">
          <a:extLst>
            <a:ext uri="{FF2B5EF4-FFF2-40B4-BE49-F238E27FC236}">
              <a16:creationId xmlns:a16="http://schemas.microsoft.com/office/drawing/2014/main" id="{FE4CE22B-87C2-40EC-BAFD-8659CB075C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59" name="Line 3449">
          <a:extLst>
            <a:ext uri="{FF2B5EF4-FFF2-40B4-BE49-F238E27FC236}">
              <a16:creationId xmlns:a16="http://schemas.microsoft.com/office/drawing/2014/main" id="{67281962-909D-4964-90D8-7EF430515CD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0" name="Line 3450">
          <a:extLst>
            <a:ext uri="{FF2B5EF4-FFF2-40B4-BE49-F238E27FC236}">
              <a16:creationId xmlns:a16="http://schemas.microsoft.com/office/drawing/2014/main" id="{8BCBAF72-B5D0-45BD-85C7-252DF7366A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1" name="Line 3451">
          <a:extLst>
            <a:ext uri="{FF2B5EF4-FFF2-40B4-BE49-F238E27FC236}">
              <a16:creationId xmlns:a16="http://schemas.microsoft.com/office/drawing/2014/main" id="{277F073B-CB18-4964-BBAD-8D9E02B312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2" name="Line 3452">
          <a:extLst>
            <a:ext uri="{FF2B5EF4-FFF2-40B4-BE49-F238E27FC236}">
              <a16:creationId xmlns:a16="http://schemas.microsoft.com/office/drawing/2014/main" id="{34A06A43-81FA-4565-A488-849F54925F5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3" name="Line 3453">
          <a:extLst>
            <a:ext uri="{FF2B5EF4-FFF2-40B4-BE49-F238E27FC236}">
              <a16:creationId xmlns:a16="http://schemas.microsoft.com/office/drawing/2014/main" id="{1BDD024F-7B78-41B2-8FEB-EE477FD76D1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4" name="Line 3454">
          <a:extLst>
            <a:ext uri="{FF2B5EF4-FFF2-40B4-BE49-F238E27FC236}">
              <a16:creationId xmlns:a16="http://schemas.microsoft.com/office/drawing/2014/main" id="{CA16304B-DB89-44BA-8BC4-9CD0DDD6E7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5" name="Line 3420">
          <a:extLst>
            <a:ext uri="{FF2B5EF4-FFF2-40B4-BE49-F238E27FC236}">
              <a16:creationId xmlns:a16="http://schemas.microsoft.com/office/drawing/2014/main" id="{06FAA1A1-DE7F-47DE-858A-85C6A3504CD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6" name="Line 3421">
          <a:extLst>
            <a:ext uri="{FF2B5EF4-FFF2-40B4-BE49-F238E27FC236}">
              <a16:creationId xmlns:a16="http://schemas.microsoft.com/office/drawing/2014/main" id="{C2B8D630-176F-4067-9C24-018E56FC03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7" name="Line 3422">
          <a:extLst>
            <a:ext uri="{FF2B5EF4-FFF2-40B4-BE49-F238E27FC236}">
              <a16:creationId xmlns:a16="http://schemas.microsoft.com/office/drawing/2014/main" id="{7C6DCFD3-AA92-4C07-9313-2EAC397A5F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8" name="Line 3423">
          <a:extLst>
            <a:ext uri="{FF2B5EF4-FFF2-40B4-BE49-F238E27FC236}">
              <a16:creationId xmlns:a16="http://schemas.microsoft.com/office/drawing/2014/main" id="{1076B912-AB63-41FE-A961-8B2A8DCA74F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69" name="Line 3424">
          <a:extLst>
            <a:ext uri="{FF2B5EF4-FFF2-40B4-BE49-F238E27FC236}">
              <a16:creationId xmlns:a16="http://schemas.microsoft.com/office/drawing/2014/main" id="{2486D727-EE41-4AD5-A585-4559B92870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0" name="Line 3425">
          <a:extLst>
            <a:ext uri="{FF2B5EF4-FFF2-40B4-BE49-F238E27FC236}">
              <a16:creationId xmlns:a16="http://schemas.microsoft.com/office/drawing/2014/main" id="{B2474D54-DA15-4A07-85A5-C106E2AAFBF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1" name="Line 3426">
          <a:extLst>
            <a:ext uri="{FF2B5EF4-FFF2-40B4-BE49-F238E27FC236}">
              <a16:creationId xmlns:a16="http://schemas.microsoft.com/office/drawing/2014/main" id="{7538E2A4-AEAF-4D1D-8D44-F1B67C0A6B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2" name="Line 3427">
          <a:extLst>
            <a:ext uri="{FF2B5EF4-FFF2-40B4-BE49-F238E27FC236}">
              <a16:creationId xmlns:a16="http://schemas.microsoft.com/office/drawing/2014/main" id="{93E46CE9-770D-4347-826A-CDB793CFF2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3" name="Line 3428">
          <a:extLst>
            <a:ext uri="{FF2B5EF4-FFF2-40B4-BE49-F238E27FC236}">
              <a16:creationId xmlns:a16="http://schemas.microsoft.com/office/drawing/2014/main" id="{3373C49A-6574-494E-9081-45C8E2A7C6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4" name="Line 3429">
          <a:extLst>
            <a:ext uri="{FF2B5EF4-FFF2-40B4-BE49-F238E27FC236}">
              <a16:creationId xmlns:a16="http://schemas.microsoft.com/office/drawing/2014/main" id="{D5BE8FC4-25B2-4190-91B4-D2920E11F4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5" name="Line 3430">
          <a:extLst>
            <a:ext uri="{FF2B5EF4-FFF2-40B4-BE49-F238E27FC236}">
              <a16:creationId xmlns:a16="http://schemas.microsoft.com/office/drawing/2014/main" id="{33A8BE14-FF0D-42A0-8BAE-A2D873D68E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6" name="Line 3431">
          <a:extLst>
            <a:ext uri="{FF2B5EF4-FFF2-40B4-BE49-F238E27FC236}">
              <a16:creationId xmlns:a16="http://schemas.microsoft.com/office/drawing/2014/main" id="{34978B31-C73B-4AB5-9703-DADB2EA076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7" name="Line 3432">
          <a:extLst>
            <a:ext uri="{FF2B5EF4-FFF2-40B4-BE49-F238E27FC236}">
              <a16:creationId xmlns:a16="http://schemas.microsoft.com/office/drawing/2014/main" id="{FD4CEAF3-F8B8-4A90-BCFB-C586C7A4209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8" name="Line 3433">
          <a:extLst>
            <a:ext uri="{FF2B5EF4-FFF2-40B4-BE49-F238E27FC236}">
              <a16:creationId xmlns:a16="http://schemas.microsoft.com/office/drawing/2014/main" id="{75C24B35-EC36-455C-96A2-1E63B82889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79" name="Line 3434">
          <a:extLst>
            <a:ext uri="{FF2B5EF4-FFF2-40B4-BE49-F238E27FC236}">
              <a16:creationId xmlns:a16="http://schemas.microsoft.com/office/drawing/2014/main" id="{6096BC82-A093-4F6E-84A7-F3F144AF30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0" name="Line 3435">
          <a:extLst>
            <a:ext uri="{FF2B5EF4-FFF2-40B4-BE49-F238E27FC236}">
              <a16:creationId xmlns:a16="http://schemas.microsoft.com/office/drawing/2014/main" id="{47C22777-2AB3-4721-AC12-E39E0A6780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1" name="Line 3436">
          <a:extLst>
            <a:ext uri="{FF2B5EF4-FFF2-40B4-BE49-F238E27FC236}">
              <a16:creationId xmlns:a16="http://schemas.microsoft.com/office/drawing/2014/main" id="{26446BE4-6A08-4681-B15D-1D40B74BB5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2" name="Line 3437">
          <a:extLst>
            <a:ext uri="{FF2B5EF4-FFF2-40B4-BE49-F238E27FC236}">
              <a16:creationId xmlns:a16="http://schemas.microsoft.com/office/drawing/2014/main" id="{B2F18D5C-82C4-4E3D-B7EF-F223494E59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3" name="Line 3438">
          <a:extLst>
            <a:ext uri="{FF2B5EF4-FFF2-40B4-BE49-F238E27FC236}">
              <a16:creationId xmlns:a16="http://schemas.microsoft.com/office/drawing/2014/main" id="{8C6A013C-F502-4DB4-92E0-5DBC2C0D7D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4" name="Line 3439">
          <a:extLst>
            <a:ext uri="{FF2B5EF4-FFF2-40B4-BE49-F238E27FC236}">
              <a16:creationId xmlns:a16="http://schemas.microsoft.com/office/drawing/2014/main" id="{CEA6905B-62E3-4A65-9CA7-814F4278BBF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5" name="Line 3440">
          <a:extLst>
            <a:ext uri="{FF2B5EF4-FFF2-40B4-BE49-F238E27FC236}">
              <a16:creationId xmlns:a16="http://schemas.microsoft.com/office/drawing/2014/main" id="{4327C813-6C8A-4005-B5F3-1C094E02CE7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6" name="Line 3441">
          <a:extLst>
            <a:ext uri="{FF2B5EF4-FFF2-40B4-BE49-F238E27FC236}">
              <a16:creationId xmlns:a16="http://schemas.microsoft.com/office/drawing/2014/main" id="{0D18C80E-B2CB-4928-88CB-7FA85BE53B7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7" name="Line 3442">
          <a:extLst>
            <a:ext uri="{FF2B5EF4-FFF2-40B4-BE49-F238E27FC236}">
              <a16:creationId xmlns:a16="http://schemas.microsoft.com/office/drawing/2014/main" id="{1DA35046-FE30-4A33-BAC9-232DBF5322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8" name="Line 3443">
          <a:extLst>
            <a:ext uri="{FF2B5EF4-FFF2-40B4-BE49-F238E27FC236}">
              <a16:creationId xmlns:a16="http://schemas.microsoft.com/office/drawing/2014/main" id="{F7E20078-C4A5-4D10-8FDF-15F8C2AE2A6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89" name="Line 3444">
          <a:extLst>
            <a:ext uri="{FF2B5EF4-FFF2-40B4-BE49-F238E27FC236}">
              <a16:creationId xmlns:a16="http://schemas.microsoft.com/office/drawing/2014/main" id="{DD939B9D-EE63-4CD0-8DBB-8586A3D8BC2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0" name="Line 3445">
          <a:extLst>
            <a:ext uri="{FF2B5EF4-FFF2-40B4-BE49-F238E27FC236}">
              <a16:creationId xmlns:a16="http://schemas.microsoft.com/office/drawing/2014/main" id="{B63A647A-7341-43E5-928C-65D0EBD35F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1" name="Line 3446">
          <a:extLst>
            <a:ext uri="{FF2B5EF4-FFF2-40B4-BE49-F238E27FC236}">
              <a16:creationId xmlns:a16="http://schemas.microsoft.com/office/drawing/2014/main" id="{DBE343AF-FEFF-43EE-968B-851239FD5F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2" name="Line 3447">
          <a:extLst>
            <a:ext uri="{FF2B5EF4-FFF2-40B4-BE49-F238E27FC236}">
              <a16:creationId xmlns:a16="http://schemas.microsoft.com/office/drawing/2014/main" id="{965C9C02-7595-4FCC-BB96-81B2593B5D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3" name="Line 3448">
          <a:extLst>
            <a:ext uri="{FF2B5EF4-FFF2-40B4-BE49-F238E27FC236}">
              <a16:creationId xmlns:a16="http://schemas.microsoft.com/office/drawing/2014/main" id="{50542145-3300-480B-BBB1-AEE614F58E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4" name="Line 3449">
          <a:extLst>
            <a:ext uri="{FF2B5EF4-FFF2-40B4-BE49-F238E27FC236}">
              <a16:creationId xmlns:a16="http://schemas.microsoft.com/office/drawing/2014/main" id="{26D1C52C-0FB2-44B8-8AD0-3D1AABEE94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5" name="Line 3450">
          <a:extLst>
            <a:ext uri="{FF2B5EF4-FFF2-40B4-BE49-F238E27FC236}">
              <a16:creationId xmlns:a16="http://schemas.microsoft.com/office/drawing/2014/main" id="{00D7D414-756A-4CD9-8F9D-43CA5F1F16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6" name="Line 3451">
          <a:extLst>
            <a:ext uri="{FF2B5EF4-FFF2-40B4-BE49-F238E27FC236}">
              <a16:creationId xmlns:a16="http://schemas.microsoft.com/office/drawing/2014/main" id="{1AE66C06-80DA-45B8-8F40-366A8557C04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7" name="Line 3452">
          <a:extLst>
            <a:ext uri="{FF2B5EF4-FFF2-40B4-BE49-F238E27FC236}">
              <a16:creationId xmlns:a16="http://schemas.microsoft.com/office/drawing/2014/main" id="{8132DFEE-65FB-4ABB-A611-98DBD819524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8" name="Line 3453">
          <a:extLst>
            <a:ext uri="{FF2B5EF4-FFF2-40B4-BE49-F238E27FC236}">
              <a16:creationId xmlns:a16="http://schemas.microsoft.com/office/drawing/2014/main" id="{4588450E-AD5D-457E-A25D-5DD7C4E25D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899" name="Line 3454">
          <a:extLst>
            <a:ext uri="{FF2B5EF4-FFF2-40B4-BE49-F238E27FC236}">
              <a16:creationId xmlns:a16="http://schemas.microsoft.com/office/drawing/2014/main" id="{1882BC2D-8CC1-44DB-9057-B0B8D00535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0" name="Line 3420">
          <a:extLst>
            <a:ext uri="{FF2B5EF4-FFF2-40B4-BE49-F238E27FC236}">
              <a16:creationId xmlns:a16="http://schemas.microsoft.com/office/drawing/2014/main" id="{D195C05A-2E8F-4E53-A31F-5C0FF5827E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1" name="Line 3421">
          <a:extLst>
            <a:ext uri="{FF2B5EF4-FFF2-40B4-BE49-F238E27FC236}">
              <a16:creationId xmlns:a16="http://schemas.microsoft.com/office/drawing/2014/main" id="{BEDFAD71-03DA-48C7-82A6-C9E30200E15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2" name="Line 3422">
          <a:extLst>
            <a:ext uri="{FF2B5EF4-FFF2-40B4-BE49-F238E27FC236}">
              <a16:creationId xmlns:a16="http://schemas.microsoft.com/office/drawing/2014/main" id="{6A6690A0-2D05-440E-893F-10D605B980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3" name="Line 3423">
          <a:extLst>
            <a:ext uri="{FF2B5EF4-FFF2-40B4-BE49-F238E27FC236}">
              <a16:creationId xmlns:a16="http://schemas.microsoft.com/office/drawing/2014/main" id="{50FC4B42-2BF6-4276-A4FB-B21074EB9C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4" name="Line 3424">
          <a:extLst>
            <a:ext uri="{FF2B5EF4-FFF2-40B4-BE49-F238E27FC236}">
              <a16:creationId xmlns:a16="http://schemas.microsoft.com/office/drawing/2014/main" id="{41B524D9-92E0-466A-A495-F857C91649A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5" name="Line 3425">
          <a:extLst>
            <a:ext uri="{FF2B5EF4-FFF2-40B4-BE49-F238E27FC236}">
              <a16:creationId xmlns:a16="http://schemas.microsoft.com/office/drawing/2014/main" id="{344C7707-B4CA-48E8-B5D2-3F2648A2A99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6" name="Line 3426">
          <a:extLst>
            <a:ext uri="{FF2B5EF4-FFF2-40B4-BE49-F238E27FC236}">
              <a16:creationId xmlns:a16="http://schemas.microsoft.com/office/drawing/2014/main" id="{169AB6A4-FE83-4A9B-8C1F-E9FE961E1C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7" name="Line 3427">
          <a:extLst>
            <a:ext uri="{FF2B5EF4-FFF2-40B4-BE49-F238E27FC236}">
              <a16:creationId xmlns:a16="http://schemas.microsoft.com/office/drawing/2014/main" id="{A29A2A68-CF57-4783-B6AA-FBE96E24149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8" name="Line 3428">
          <a:extLst>
            <a:ext uri="{FF2B5EF4-FFF2-40B4-BE49-F238E27FC236}">
              <a16:creationId xmlns:a16="http://schemas.microsoft.com/office/drawing/2014/main" id="{73AF7281-8ADF-4523-AD4E-98B2204DE6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09" name="Line 3429">
          <a:extLst>
            <a:ext uri="{FF2B5EF4-FFF2-40B4-BE49-F238E27FC236}">
              <a16:creationId xmlns:a16="http://schemas.microsoft.com/office/drawing/2014/main" id="{5FED971F-969F-468F-ACCC-05D110FA3D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0" name="Line 3430">
          <a:extLst>
            <a:ext uri="{FF2B5EF4-FFF2-40B4-BE49-F238E27FC236}">
              <a16:creationId xmlns:a16="http://schemas.microsoft.com/office/drawing/2014/main" id="{7884C894-F673-4E43-B264-8D4FF843E9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1" name="Line 3431">
          <a:extLst>
            <a:ext uri="{FF2B5EF4-FFF2-40B4-BE49-F238E27FC236}">
              <a16:creationId xmlns:a16="http://schemas.microsoft.com/office/drawing/2014/main" id="{B94CF627-96E4-46A3-90BE-2E3CA0306E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2" name="Line 3432">
          <a:extLst>
            <a:ext uri="{FF2B5EF4-FFF2-40B4-BE49-F238E27FC236}">
              <a16:creationId xmlns:a16="http://schemas.microsoft.com/office/drawing/2014/main" id="{0318C58B-F5FD-462D-8448-843FB10703A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3" name="Line 3433">
          <a:extLst>
            <a:ext uri="{FF2B5EF4-FFF2-40B4-BE49-F238E27FC236}">
              <a16:creationId xmlns:a16="http://schemas.microsoft.com/office/drawing/2014/main" id="{0FDCEDE3-644B-477A-935E-F8764EE7118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4" name="Line 3434">
          <a:extLst>
            <a:ext uri="{FF2B5EF4-FFF2-40B4-BE49-F238E27FC236}">
              <a16:creationId xmlns:a16="http://schemas.microsoft.com/office/drawing/2014/main" id="{DFFC90D5-CAB7-4785-B683-89B3C15067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5" name="Line 3435">
          <a:extLst>
            <a:ext uri="{FF2B5EF4-FFF2-40B4-BE49-F238E27FC236}">
              <a16:creationId xmlns:a16="http://schemas.microsoft.com/office/drawing/2014/main" id="{9AF0FDA8-1572-42FF-A01D-1DCC154460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6" name="Line 3436">
          <a:extLst>
            <a:ext uri="{FF2B5EF4-FFF2-40B4-BE49-F238E27FC236}">
              <a16:creationId xmlns:a16="http://schemas.microsoft.com/office/drawing/2014/main" id="{D2E27E70-C766-4D79-BFB9-F3E5C39AA2F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7" name="Line 3437">
          <a:extLst>
            <a:ext uri="{FF2B5EF4-FFF2-40B4-BE49-F238E27FC236}">
              <a16:creationId xmlns:a16="http://schemas.microsoft.com/office/drawing/2014/main" id="{592B9423-A743-4709-BD50-092F5B7B99F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8" name="Line 3438">
          <a:extLst>
            <a:ext uri="{FF2B5EF4-FFF2-40B4-BE49-F238E27FC236}">
              <a16:creationId xmlns:a16="http://schemas.microsoft.com/office/drawing/2014/main" id="{F0F03A6C-0F2A-47BD-A164-F9FA930EBA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19" name="Line 3439">
          <a:extLst>
            <a:ext uri="{FF2B5EF4-FFF2-40B4-BE49-F238E27FC236}">
              <a16:creationId xmlns:a16="http://schemas.microsoft.com/office/drawing/2014/main" id="{CAF15392-9149-47C2-A95F-37BE915152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0" name="Line 3440">
          <a:extLst>
            <a:ext uri="{FF2B5EF4-FFF2-40B4-BE49-F238E27FC236}">
              <a16:creationId xmlns:a16="http://schemas.microsoft.com/office/drawing/2014/main" id="{E2C816FA-4B3F-4AAB-81E1-98BD700C25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1" name="Line 3441">
          <a:extLst>
            <a:ext uri="{FF2B5EF4-FFF2-40B4-BE49-F238E27FC236}">
              <a16:creationId xmlns:a16="http://schemas.microsoft.com/office/drawing/2014/main" id="{7B1AF6B5-E269-4C60-9279-E7FDBFAE11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2" name="Line 3442">
          <a:extLst>
            <a:ext uri="{FF2B5EF4-FFF2-40B4-BE49-F238E27FC236}">
              <a16:creationId xmlns:a16="http://schemas.microsoft.com/office/drawing/2014/main" id="{4931A594-33D7-4D39-B271-22C4479926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3" name="Line 3443">
          <a:extLst>
            <a:ext uri="{FF2B5EF4-FFF2-40B4-BE49-F238E27FC236}">
              <a16:creationId xmlns:a16="http://schemas.microsoft.com/office/drawing/2014/main" id="{75657428-3FFA-4C98-B596-CC58A0E8DC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4" name="Line 3444">
          <a:extLst>
            <a:ext uri="{FF2B5EF4-FFF2-40B4-BE49-F238E27FC236}">
              <a16:creationId xmlns:a16="http://schemas.microsoft.com/office/drawing/2014/main" id="{806D0FE6-AE28-4541-ABC5-E4AE739246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5" name="Line 3445">
          <a:extLst>
            <a:ext uri="{FF2B5EF4-FFF2-40B4-BE49-F238E27FC236}">
              <a16:creationId xmlns:a16="http://schemas.microsoft.com/office/drawing/2014/main" id="{362FF87E-A63E-414B-9530-5419C75ABA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6" name="Line 3446">
          <a:extLst>
            <a:ext uri="{FF2B5EF4-FFF2-40B4-BE49-F238E27FC236}">
              <a16:creationId xmlns:a16="http://schemas.microsoft.com/office/drawing/2014/main" id="{7E37363A-5194-45EB-8AE7-DC663604D1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7" name="Line 3447">
          <a:extLst>
            <a:ext uri="{FF2B5EF4-FFF2-40B4-BE49-F238E27FC236}">
              <a16:creationId xmlns:a16="http://schemas.microsoft.com/office/drawing/2014/main" id="{62358E2E-A643-4FD2-8DD3-2C664DC35E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8" name="Line 3448">
          <a:extLst>
            <a:ext uri="{FF2B5EF4-FFF2-40B4-BE49-F238E27FC236}">
              <a16:creationId xmlns:a16="http://schemas.microsoft.com/office/drawing/2014/main" id="{ABF27F5C-9C46-4F5C-A8D8-2E910DE3E6B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29" name="Line 3449">
          <a:extLst>
            <a:ext uri="{FF2B5EF4-FFF2-40B4-BE49-F238E27FC236}">
              <a16:creationId xmlns:a16="http://schemas.microsoft.com/office/drawing/2014/main" id="{B81D4377-CDCA-413D-9C88-F50E84CAF0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0" name="Line 3450">
          <a:extLst>
            <a:ext uri="{FF2B5EF4-FFF2-40B4-BE49-F238E27FC236}">
              <a16:creationId xmlns:a16="http://schemas.microsoft.com/office/drawing/2014/main" id="{2D41B72A-7011-4F12-B245-1F6FB6E201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1" name="Line 3451">
          <a:extLst>
            <a:ext uri="{FF2B5EF4-FFF2-40B4-BE49-F238E27FC236}">
              <a16:creationId xmlns:a16="http://schemas.microsoft.com/office/drawing/2014/main" id="{1C832EBA-4EF1-41A3-B779-85A1A9F597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2" name="Line 3452">
          <a:extLst>
            <a:ext uri="{FF2B5EF4-FFF2-40B4-BE49-F238E27FC236}">
              <a16:creationId xmlns:a16="http://schemas.microsoft.com/office/drawing/2014/main" id="{0EDB62B2-1952-45C3-BCCB-6E9D555111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3" name="Line 3453">
          <a:extLst>
            <a:ext uri="{FF2B5EF4-FFF2-40B4-BE49-F238E27FC236}">
              <a16:creationId xmlns:a16="http://schemas.microsoft.com/office/drawing/2014/main" id="{1D84DEC6-1C0B-4E38-BCAB-ABCC7171EC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4" name="Line 3454">
          <a:extLst>
            <a:ext uri="{FF2B5EF4-FFF2-40B4-BE49-F238E27FC236}">
              <a16:creationId xmlns:a16="http://schemas.microsoft.com/office/drawing/2014/main" id="{57A09135-9E4C-4640-A3D5-8CDCFB3E6C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5" name="Line 3420">
          <a:extLst>
            <a:ext uri="{FF2B5EF4-FFF2-40B4-BE49-F238E27FC236}">
              <a16:creationId xmlns:a16="http://schemas.microsoft.com/office/drawing/2014/main" id="{A8FA7ACD-9EC1-4B59-987A-6615043015B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6" name="Line 3421">
          <a:extLst>
            <a:ext uri="{FF2B5EF4-FFF2-40B4-BE49-F238E27FC236}">
              <a16:creationId xmlns:a16="http://schemas.microsoft.com/office/drawing/2014/main" id="{D25F3D64-9865-42C0-8F8C-0FB170E8C7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7" name="Line 3422">
          <a:extLst>
            <a:ext uri="{FF2B5EF4-FFF2-40B4-BE49-F238E27FC236}">
              <a16:creationId xmlns:a16="http://schemas.microsoft.com/office/drawing/2014/main" id="{C1C8F92D-45E9-443D-A6AD-310CA8CA42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8" name="Line 3423">
          <a:extLst>
            <a:ext uri="{FF2B5EF4-FFF2-40B4-BE49-F238E27FC236}">
              <a16:creationId xmlns:a16="http://schemas.microsoft.com/office/drawing/2014/main" id="{B9B14BED-FE61-4560-97AD-BF0EA969BF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39" name="Line 3424">
          <a:extLst>
            <a:ext uri="{FF2B5EF4-FFF2-40B4-BE49-F238E27FC236}">
              <a16:creationId xmlns:a16="http://schemas.microsoft.com/office/drawing/2014/main" id="{E77EAA6D-1466-4419-8596-78352F319F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0" name="Line 3425">
          <a:extLst>
            <a:ext uri="{FF2B5EF4-FFF2-40B4-BE49-F238E27FC236}">
              <a16:creationId xmlns:a16="http://schemas.microsoft.com/office/drawing/2014/main" id="{7B3D6EFD-A700-4441-9A15-30C28E48A43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1" name="Line 3426">
          <a:extLst>
            <a:ext uri="{FF2B5EF4-FFF2-40B4-BE49-F238E27FC236}">
              <a16:creationId xmlns:a16="http://schemas.microsoft.com/office/drawing/2014/main" id="{61196838-DF08-4E5F-9FF6-E7CB6C3AD47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2" name="Line 3427">
          <a:extLst>
            <a:ext uri="{FF2B5EF4-FFF2-40B4-BE49-F238E27FC236}">
              <a16:creationId xmlns:a16="http://schemas.microsoft.com/office/drawing/2014/main" id="{D661A97E-82C6-4757-952F-1806540595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3" name="Line 3428">
          <a:extLst>
            <a:ext uri="{FF2B5EF4-FFF2-40B4-BE49-F238E27FC236}">
              <a16:creationId xmlns:a16="http://schemas.microsoft.com/office/drawing/2014/main" id="{5545733D-E182-43BA-881D-F413E98350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4" name="Line 3429">
          <a:extLst>
            <a:ext uri="{FF2B5EF4-FFF2-40B4-BE49-F238E27FC236}">
              <a16:creationId xmlns:a16="http://schemas.microsoft.com/office/drawing/2014/main" id="{CC1AF456-4E0E-49B1-A55F-890A203823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5" name="Line 3430">
          <a:extLst>
            <a:ext uri="{FF2B5EF4-FFF2-40B4-BE49-F238E27FC236}">
              <a16:creationId xmlns:a16="http://schemas.microsoft.com/office/drawing/2014/main" id="{C8145DD8-D384-4C4F-96C6-87F9DB16B5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6" name="Line 3431">
          <a:extLst>
            <a:ext uri="{FF2B5EF4-FFF2-40B4-BE49-F238E27FC236}">
              <a16:creationId xmlns:a16="http://schemas.microsoft.com/office/drawing/2014/main" id="{DA5B6BE4-75D3-4DC1-89DF-F24DB104EC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7" name="Line 3432">
          <a:extLst>
            <a:ext uri="{FF2B5EF4-FFF2-40B4-BE49-F238E27FC236}">
              <a16:creationId xmlns:a16="http://schemas.microsoft.com/office/drawing/2014/main" id="{B7117973-4BE6-4C17-9A8C-6F798EA674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8" name="Line 3433">
          <a:extLst>
            <a:ext uri="{FF2B5EF4-FFF2-40B4-BE49-F238E27FC236}">
              <a16:creationId xmlns:a16="http://schemas.microsoft.com/office/drawing/2014/main" id="{C8FC25E1-3662-4FBB-A410-3146C41FAE3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49" name="Line 3434">
          <a:extLst>
            <a:ext uri="{FF2B5EF4-FFF2-40B4-BE49-F238E27FC236}">
              <a16:creationId xmlns:a16="http://schemas.microsoft.com/office/drawing/2014/main" id="{10885DD2-A054-43A1-9C86-1076840B01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0" name="Line 3435">
          <a:extLst>
            <a:ext uri="{FF2B5EF4-FFF2-40B4-BE49-F238E27FC236}">
              <a16:creationId xmlns:a16="http://schemas.microsoft.com/office/drawing/2014/main" id="{40B39130-5AB0-44DF-9A21-5232746BF38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1" name="Line 3436">
          <a:extLst>
            <a:ext uri="{FF2B5EF4-FFF2-40B4-BE49-F238E27FC236}">
              <a16:creationId xmlns:a16="http://schemas.microsoft.com/office/drawing/2014/main" id="{9DA429C3-E02F-4C2D-82EE-4271BCFC0A5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2" name="Line 3437">
          <a:extLst>
            <a:ext uri="{FF2B5EF4-FFF2-40B4-BE49-F238E27FC236}">
              <a16:creationId xmlns:a16="http://schemas.microsoft.com/office/drawing/2014/main" id="{3D03397C-B9DF-4BC2-96CA-7A9FFEEDA5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3" name="Line 3438">
          <a:extLst>
            <a:ext uri="{FF2B5EF4-FFF2-40B4-BE49-F238E27FC236}">
              <a16:creationId xmlns:a16="http://schemas.microsoft.com/office/drawing/2014/main" id="{AD7324BE-864C-4374-AD85-4F395EE1DA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4" name="Line 3439">
          <a:extLst>
            <a:ext uri="{FF2B5EF4-FFF2-40B4-BE49-F238E27FC236}">
              <a16:creationId xmlns:a16="http://schemas.microsoft.com/office/drawing/2014/main" id="{5F023541-124F-4051-B5C2-4DEE80D5D5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5" name="Line 3440">
          <a:extLst>
            <a:ext uri="{FF2B5EF4-FFF2-40B4-BE49-F238E27FC236}">
              <a16:creationId xmlns:a16="http://schemas.microsoft.com/office/drawing/2014/main" id="{CA0A0307-00D4-44C3-BFB9-C987C2DB3B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6" name="Line 3441">
          <a:extLst>
            <a:ext uri="{FF2B5EF4-FFF2-40B4-BE49-F238E27FC236}">
              <a16:creationId xmlns:a16="http://schemas.microsoft.com/office/drawing/2014/main" id="{BA32CFF5-67D1-4B8A-86EF-B9E717E3F6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7" name="Line 3442">
          <a:extLst>
            <a:ext uri="{FF2B5EF4-FFF2-40B4-BE49-F238E27FC236}">
              <a16:creationId xmlns:a16="http://schemas.microsoft.com/office/drawing/2014/main" id="{935F8C2B-6F45-481C-BAF1-999D2F13818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8" name="Line 3443">
          <a:extLst>
            <a:ext uri="{FF2B5EF4-FFF2-40B4-BE49-F238E27FC236}">
              <a16:creationId xmlns:a16="http://schemas.microsoft.com/office/drawing/2014/main" id="{734C23BC-5462-4CD7-9F6A-4E42BE59B1C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59" name="Line 3444">
          <a:extLst>
            <a:ext uri="{FF2B5EF4-FFF2-40B4-BE49-F238E27FC236}">
              <a16:creationId xmlns:a16="http://schemas.microsoft.com/office/drawing/2014/main" id="{03667BE4-1459-4FA5-8A69-08DB1712D38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0" name="Line 3445">
          <a:extLst>
            <a:ext uri="{FF2B5EF4-FFF2-40B4-BE49-F238E27FC236}">
              <a16:creationId xmlns:a16="http://schemas.microsoft.com/office/drawing/2014/main" id="{30BB04C9-8CCD-43FD-9E7C-5894D047EAF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1" name="Line 3446">
          <a:extLst>
            <a:ext uri="{FF2B5EF4-FFF2-40B4-BE49-F238E27FC236}">
              <a16:creationId xmlns:a16="http://schemas.microsoft.com/office/drawing/2014/main" id="{B3EC11A4-52D2-4000-AA7F-C6DE4E83A7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2" name="Line 3447">
          <a:extLst>
            <a:ext uri="{FF2B5EF4-FFF2-40B4-BE49-F238E27FC236}">
              <a16:creationId xmlns:a16="http://schemas.microsoft.com/office/drawing/2014/main" id="{9D674417-5747-44A3-AEBA-A8CAD9622D3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3" name="Line 3448">
          <a:extLst>
            <a:ext uri="{FF2B5EF4-FFF2-40B4-BE49-F238E27FC236}">
              <a16:creationId xmlns:a16="http://schemas.microsoft.com/office/drawing/2014/main" id="{9BA532BB-83ED-487D-B823-90A5F9091D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4" name="Line 3449">
          <a:extLst>
            <a:ext uri="{FF2B5EF4-FFF2-40B4-BE49-F238E27FC236}">
              <a16:creationId xmlns:a16="http://schemas.microsoft.com/office/drawing/2014/main" id="{F5C495AB-B90B-459D-A10C-7F6DFD88B6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5" name="Line 3450">
          <a:extLst>
            <a:ext uri="{FF2B5EF4-FFF2-40B4-BE49-F238E27FC236}">
              <a16:creationId xmlns:a16="http://schemas.microsoft.com/office/drawing/2014/main" id="{BE5B7243-5A6B-493F-8FFC-C9EF7E6CF48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6" name="Line 3451">
          <a:extLst>
            <a:ext uri="{FF2B5EF4-FFF2-40B4-BE49-F238E27FC236}">
              <a16:creationId xmlns:a16="http://schemas.microsoft.com/office/drawing/2014/main" id="{FA06BB87-E27C-4FF9-A6E9-B40A57ABB74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7" name="Line 3452">
          <a:extLst>
            <a:ext uri="{FF2B5EF4-FFF2-40B4-BE49-F238E27FC236}">
              <a16:creationId xmlns:a16="http://schemas.microsoft.com/office/drawing/2014/main" id="{5DAFA754-53BB-440C-B296-C8E6CF844D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8" name="Line 3453">
          <a:extLst>
            <a:ext uri="{FF2B5EF4-FFF2-40B4-BE49-F238E27FC236}">
              <a16:creationId xmlns:a16="http://schemas.microsoft.com/office/drawing/2014/main" id="{AF2C1318-98BB-4FA9-8475-BA5A060371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69" name="Line 3454">
          <a:extLst>
            <a:ext uri="{FF2B5EF4-FFF2-40B4-BE49-F238E27FC236}">
              <a16:creationId xmlns:a16="http://schemas.microsoft.com/office/drawing/2014/main" id="{34BB15C6-2160-45FB-B98B-280DB1F7346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0" name="Line 3420">
          <a:extLst>
            <a:ext uri="{FF2B5EF4-FFF2-40B4-BE49-F238E27FC236}">
              <a16:creationId xmlns:a16="http://schemas.microsoft.com/office/drawing/2014/main" id="{F27DA9F5-1FA4-4A69-BCD0-F2A7DED8FA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1" name="Line 3421">
          <a:extLst>
            <a:ext uri="{FF2B5EF4-FFF2-40B4-BE49-F238E27FC236}">
              <a16:creationId xmlns:a16="http://schemas.microsoft.com/office/drawing/2014/main" id="{40793A93-19A5-4952-99CB-DAECD06CEA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2" name="Line 3422">
          <a:extLst>
            <a:ext uri="{FF2B5EF4-FFF2-40B4-BE49-F238E27FC236}">
              <a16:creationId xmlns:a16="http://schemas.microsoft.com/office/drawing/2014/main" id="{2B7E3430-AD9C-4A8F-8B01-5A783621B7E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3" name="Line 3423">
          <a:extLst>
            <a:ext uri="{FF2B5EF4-FFF2-40B4-BE49-F238E27FC236}">
              <a16:creationId xmlns:a16="http://schemas.microsoft.com/office/drawing/2014/main" id="{1AFB98A1-B1DC-4876-B7C5-9E4F60A4B33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4" name="Line 3424">
          <a:extLst>
            <a:ext uri="{FF2B5EF4-FFF2-40B4-BE49-F238E27FC236}">
              <a16:creationId xmlns:a16="http://schemas.microsoft.com/office/drawing/2014/main" id="{138F4906-3402-4C10-AFF7-33931F5FE6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5" name="Line 3425">
          <a:extLst>
            <a:ext uri="{FF2B5EF4-FFF2-40B4-BE49-F238E27FC236}">
              <a16:creationId xmlns:a16="http://schemas.microsoft.com/office/drawing/2014/main" id="{5BB2D32D-51DE-42D1-80CE-B58E6285592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6" name="Line 3426">
          <a:extLst>
            <a:ext uri="{FF2B5EF4-FFF2-40B4-BE49-F238E27FC236}">
              <a16:creationId xmlns:a16="http://schemas.microsoft.com/office/drawing/2014/main" id="{37769A24-BC6D-4A4A-AB5B-3F5606A0C01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7" name="Line 3427">
          <a:extLst>
            <a:ext uri="{FF2B5EF4-FFF2-40B4-BE49-F238E27FC236}">
              <a16:creationId xmlns:a16="http://schemas.microsoft.com/office/drawing/2014/main" id="{335F7AAD-F3E5-4449-86D7-4705B857EF6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8" name="Line 3428">
          <a:extLst>
            <a:ext uri="{FF2B5EF4-FFF2-40B4-BE49-F238E27FC236}">
              <a16:creationId xmlns:a16="http://schemas.microsoft.com/office/drawing/2014/main" id="{C0F281FC-485C-4CEA-9096-22339AED7E3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79" name="Line 3429">
          <a:extLst>
            <a:ext uri="{FF2B5EF4-FFF2-40B4-BE49-F238E27FC236}">
              <a16:creationId xmlns:a16="http://schemas.microsoft.com/office/drawing/2014/main" id="{DD0E0B53-5E9E-4765-A2AC-47DCA3DC749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0" name="Line 3430">
          <a:extLst>
            <a:ext uri="{FF2B5EF4-FFF2-40B4-BE49-F238E27FC236}">
              <a16:creationId xmlns:a16="http://schemas.microsoft.com/office/drawing/2014/main" id="{5DAA64D8-0313-4C33-86BA-654C674F4C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1" name="Line 3431">
          <a:extLst>
            <a:ext uri="{FF2B5EF4-FFF2-40B4-BE49-F238E27FC236}">
              <a16:creationId xmlns:a16="http://schemas.microsoft.com/office/drawing/2014/main" id="{9FCDDAF1-C137-49C6-9BD0-40F809A2F8E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2" name="Line 3432">
          <a:extLst>
            <a:ext uri="{FF2B5EF4-FFF2-40B4-BE49-F238E27FC236}">
              <a16:creationId xmlns:a16="http://schemas.microsoft.com/office/drawing/2014/main" id="{D7D5D098-68D8-4504-A847-C64F17FF151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3" name="Line 3433">
          <a:extLst>
            <a:ext uri="{FF2B5EF4-FFF2-40B4-BE49-F238E27FC236}">
              <a16:creationId xmlns:a16="http://schemas.microsoft.com/office/drawing/2014/main" id="{494FB759-7CD2-4217-B928-236985944C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4" name="Line 3434">
          <a:extLst>
            <a:ext uri="{FF2B5EF4-FFF2-40B4-BE49-F238E27FC236}">
              <a16:creationId xmlns:a16="http://schemas.microsoft.com/office/drawing/2014/main" id="{8E794B91-01C0-4BA4-B82A-44FB23A990F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5" name="Line 3435">
          <a:extLst>
            <a:ext uri="{FF2B5EF4-FFF2-40B4-BE49-F238E27FC236}">
              <a16:creationId xmlns:a16="http://schemas.microsoft.com/office/drawing/2014/main" id="{D1F567D7-42AC-4815-A5E8-683F4FC84EF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6" name="Line 3436">
          <a:extLst>
            <a:ext uri="{FF2B5EF4-FFF2-40B4-BE49-F238E27FC236}">
              <a16:creationId xmlns:a16="http://schemas.microsoft.com/office/drawing/2014/main" id="{7AC756F4-488A-4DBE-9939-C4770F16533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7" name="Line 3437">
          <a:extLst>
            <a:ext uri="{FF2B5EF4-FFF2-40B4-BE49-F238E27FC236}">
              <a16:creationId xmlns:a16="http://schemas.microsoft.com/office/drawing/2014/main" id="{310ECDDE-A269-463E-A839-0530ABA907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8" name="Line 3438">
          <a:extLst>
            <a:ext uri="{FF2B5EF4-FFF2-40B4-BE49-F238E27FC236}">
              <a16:creationId xmlns:a16="http://schemas.microsoft.com/office/drawing/2014/main" id="{FF0EB636-59A8-40CE-9011-1566C3CE46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89" name="Line 3439">
          <a:extLst>
            <a:ext uri="{FF2B5EF4-FFF2-40B4-BE49-F238E27FC236}">
              <a16:creationId xmlns:a16="http://schemas.microsoft.com/office/drawing/2014/main" id="{1B3027DC-0BCF-430C-973C-3C7DE77A573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0" name="Line 3440">
          <a:extLst>
            <a:ext uri="{FF2B5EF4-FFF2-40B4-BE49-F238E27FC236}">
              <a16:creationId xmlns:a16="http://schemas.microsoft.com/office/drawing/2014/main" id="{231E5375-B8EB-4222-AA74-1E134D93F2D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1" name="Line 3441">
          <a:extLst>
            <a:ext uri="{FF2B5EF4-FFF2-40B4-BE49-F238E27FC236}">
              <a16:creationId xmlns:a16="http://schemas.microsoft.com/office/drawing/2014/main" id="{58B3E7A9-F896-4DA8-AA1A-FDBC83BE97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2" name="Line 3442">
          <a:extLst>
            <a:ext uri="{FF2B5EF4-FFF2-40B4-BE49-F238E27FC236}">
              <a16:creationId xmlns:a16="http://schemas.microsoft.com/office/drawing/2014/main" id="{421FAAA5-BCE3-45AD-B922-FC6CFC2505B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3" name="Line 3443">
          <a:extLst>
            <a:ext uri="{FF2B5EF4-FFF2-40B4-BE49-F238E27FC236}">
              <a16:creationId xmlns:a16="http://schemas.microsoft.com/office/drawing/2014/main" id="{8AA85D78-036D-469A-9E27-5640769673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4" name="Line 3444">
          <a:extLst>
            <a:ext uri="{FF2B5EF4-FFF2-40B4-BE49-F238E27FC236}">
              <a16:creationId xmlns:a16="http://schemas.microsoft.com/office/drawing/2014/main" id="{E316A8D4-AF65-47FB-890B-795819F30BF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5" name="Line 3445">
          <a:extLst>
            <a:ext uri="{FF2B5EF4-FFF2-40B4-BE49-F238E27FC236}">
              <a16:creationId xmlns:a16="http://schemas.microsoft.com/office/drawing/2014/main" id="{15D38B13-BF5C-4929-B25A-0E6BC6DF2D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6" name="Line 3446">
          <a:extLst>
            <a:ext uri="{FF2B5EF4-FFF2-40B4-BE49-F238E27FC236}">
              <a16:creationId xmlns:a16="http://schemas.microsoft.com/office/drawing/2014/main" id="{1D99850B-FAA6-419D-A6F9-EFA483B6F9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7" name="Line 3447">
          <a:extLst>
            <a:ext uri="{FF2B5EF4-FFF2-40B4-BE49-F238E27FC236}">
              <a16:creationId xmlns:a16="http://schemas.microsoft.com/office/drawing/2014/main" id="{E9CC044D-AAA6-4F50-B3F3-4D455D75ED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8" name="Line 3448">
          <a:extLst>
            <a:ext uri="{FF2B5EF4-FFF2-40B4-BE49-F238E27FC236}">
              <a16:creationId xmlns:a16="http://schemas.microsoft.com/office/drawing/2014/main" id="{3E5D5D42-4A6C-4528-BE8C-9F8D968F9A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999" name="Line 3449">
          <a:extLst>
            <a:ext uri="{FF2B5EF4-FFF2-40B4-BE49-F238E27FC236}">
              <a16:creationId xmlns:a16="http://schemas.microsoft.com/office/drawing/2014/main" id="{4DDE33C6-A593-461B-B180-646E12C5AB2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0" name="Line 3450">
          <a:extLst>
            <a:ext uri="{FF2B5EF4-FFF2-40B4-BE49-F238E27FC236}">
              <a16:creationId xmlns:a16="http://schemas.microsoft.com/office/drawing/2014/main" id="{98676D1E-C723-42C3-BFF3-50F39879DD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1" name="Line 3451">
          <a:extLst>
            <a:ext uri="{FF2B5EF4-FFF2-40B4-BE49-F238E27FC236}">
              <a16:creationId xmlns:a16="http://schemas.microsoft.com/office/drawing/2014/main" id="{7049EB10-EA75-41BE-A7FA-AC0815B278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2" name="Line 3452">
          <a:extLst>
            <a:ext uri="{FF2B5EF4-FFF2-40B4-BE49-F238E27FC236}">
              <a16:creationId xmlns:a16="http://schemas.microsoft.com/office/drawing/2014/main" id="{CCCB89EE-7B4C-42DC-9FE3-496C1B3C64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3" name="Line 3453">
          <a:extLst>
            <a:ext uri="{FF2B5EF4-FFF2-40B4-BE49-F238E27FC236}">
              <a16:creationId xmlns:a16="http://schemas.microsoft.com/office/drawing/2014/main" id="{7B3CDD45-8CE4-4C1F-940D-449C8DDD4C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4" name="Line 3454">
          <a:extLst>
            <a:ext uri="{FF2B5EF4-FFF2-40B4-BE49-F238E27FC236}">
              <a16:creationId xmlns:a16="http://schemas.microsoft.com/office/drawing/2014/main" id="{20D467EA-CC98-4447-A5DF-D76A7BA4663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5" name="Line 3420">
          <a:extLst>
            <a:ext uri="{FF2B5EF4-FFF2-40B4-BE49-F238E27FC236}">
              <a16:creationId xmlns:a16="http://schemas.microsoft.com/office/drawing/2014/main" id="{E69E40DB-A769-43C5-800D-E7DA805D98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6" name="Line 3421">
          <a:extLst>
            <a:ext uri="{FF2B5EF4-FFF2-40B4-BE49-F238E27FC236}">
              <a16:creationId xmlns:a16="http://schemas.microsoft.com/office/drawing/2014/main" id="{87F04DBE-3CA7-4883-9F9A-59B7B41895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7" name="Line 3422">
          <a:extLst>
            <a:ext uri="{FF2B5EF4-FFF2-40B4-BE49-F238E27FC236}">
              <a16:creationId xmlns:a16="http://schemas.microsoft.com/office/drawing/2014/main" id="{DE8E2C45-1C47-44FD-AEEE-9CE8B56B8D1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8" name="Line 3423">
          <a:extLst>
            <a:ext uri="{FF2B5EF4-FFF2-40B4-BE49-F238E27FC236}">
              <a16:creationId xmlns:a16="http://schemas.microsoft.com/office/drawing/2014/main" id="{F20420B5-89FF-44C7-9D28-B33BB463D27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09" name="Line 3424">
          <a:extLst>
            <a:ext uri="{FF2B5EF4-FFF2-40B4-BE49-F238E27FC236}">
              <a16:creationId xmlns:a16="http://schemas.microsoft.com/office/drawing/2014/main" id="{64AADDA4-37E5-4655-8CBB-5545E5A1F68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0" name="Line 3425">
          <a:extLst>
            <a:ext uri="{FF2B5EF4-FFF2-40B4-BE49-F238E27FC236}">
              <a16:creationId xmlns:a16="http://schemas.microsoft.com/office/drawing/2014/main" id="{D7715541-3E02-4B77-A0B3-364C9CED153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1" name="Line 3426">
          <a:extLst>
            <a:ext uri="{FF2B5EF4-FFF2-40B4-BE49-F238E27FC236}">
              <a16:creationId xmlns:a16="http://schemas.microsoft.com/office/drawing/2014/main" id="{7ED7AFB3-9F87-4361-870E-3C1118E197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2" name="Line 3427">
          <a:extLst>
            <a:ext uri="{FF2B5EF4-FFF2-40B4-BE49-F238E27FC236}">
              <a16:creationId xmlns:a16="http://schemas.microsoft.com/office/drawing/2014/main" id="{BB776450-7CAE-46AF-BD53-189FF3C1DBB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3" name="Line 3428">
          <a:extLst>
            <a:ext uri="{FF2B5EF4-FFF2-40B4-BE49-F238E27FC236}">
              <a16:creationId xmlns:a16="http://schemas.microsoft.com/office/drawing/2014/main" id="{C83A0263-E1C7-4956-A3A1-BF5FD63D01E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4" name="Line 3429">
          <a:extLst>
            <a:ext uri="{FF2B5EF4-FFF2-40B4-BE49-F238E27FC236}">
              <a16:creationId xmlns:a16="http://schemas.microsoft.com/office/drawing/2014/main" id="{4ECFA0E8-A08D-4A71-9EEE-4581F86EF2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5" name="Line 3430">
          <a:extLst>
            <a:ext uri="{FF2B5EF4-FFF2-40B4-BE49-F238E27FC236}">
              <a16:creationId xmlns:a16="http://schemas.microsoft.com/office/drawing/2014/main" id="{D1643E40-9FEC-4304-9050-4F03AEB7CE2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6" name="Line 3431">
          <a:extLst>
            <a:ext uri="{FF2B5EF4-FFF2-40B4-BE49-F238E27FC236}">
              <a16:creationId xmlns:a16="http://schemas.microsoft.com/office/drawing/2014/main" id="{0A033EB3-6699-4F59-A66E-A78920FB183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7" name="Line 3432">
          <a:extLst>
            <a:ext uri="{FF2B5EF4-FFF2-40B4-BE49-F238E27FC236}">
              <a16:creationId xmlns:a16="http://schemas.microsoft.com/office/drawing/2014/main" id="{120F2878-1AE0-4B39-BCAE-4A9325E630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8" name="Line 3433">
          <a:extLst>
            <a:ext uri="{FF2B5EF4-FFF2-40B4-BE49-F238E27FC236}">
              <a16:creationId xmlns:a16="http://schemas.microsoft.com/office/drawing/2014/main" id="{AD40CBDD-B958-42A5-BC88-589BD4D3D7E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19" name="Line 3434">
          <a:extLst>
            <a:ext uri="{FF2B5EF4-FFF2-40B4-BE49-F238E27FC236}">
              <a16:creationId xmlns:a16="http://schemas.microsoft.com/office/drawing/2014/main" id="{4288384C-DF47-4030-8A1C-3DA66AECCF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0" name="Line 3435">
          <a:extLst>
            <a:ext uri="{FF2B5EF4-FFF2-40B4-BE49-F238E27FC236}">
              <a16:creationId xmlns:a16="http://schemas.microsoft.com/office/drawing/2014/main" id="{C2875331-BC4C-4081-86AE-3768E4D59AA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1" name="Line 3436">
          <a:extLst>
            <a:ext uri="{FF2B5EF4-FFF2-40B4-BE49-F238E27FC236}">
              <a16:creationId xmlns:a16="http://schemas.microsoft.com/office/drawing/2014/main" id="{80DFE8B3-68E7-49D9-933E-9BB7A9632B3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2" name="Line 3437">
          <a:extLst>
            <a:ext uri="{FF2B5EF4-FFF2-40B4-BE49-F238E27FC236}">
              <a16:creationId xmlns:a16="http://schemas.microsoft.com/office/drawing/2014/main" id="{0D803F5A-A2B8-4AB3-B68A-1727F47393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3" name="Line 3438">
          <a:extLst>
            <a:ext uri="{FF2B5EF4-FFF2-40B4-BE49-F238E27FC236}">
              <a16:creationId xmlns:a16="http://schemas.microsoft.com/office/drawing/2014/main" id="{D6B87929-A8BA-41B7-9113-CF4D1C1A78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4" name="Line 3439">
          <a:extLst>
            <a:ext uri="{FF2B5EF4-FFF2-40B4-BE49-F238E27FC236}">
              <a16:creationId xmlns:a16="http://schemas.microsoft.com/office/drawing/2014/main" id="{FCB150BB-8E5C-48A3-AD48-EF36FD846B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5" name="Line 3440">
          <a:extLst>
            <a:ext uri="{FF2B5EF4-FFF2-40B4-BE49-F238E27FC236}">
              <a16:creationId xmlns:a16="http://schemas.microsoft.com/office/drawing/2014/main" id="{F889D32A-CC30-4E1A-9893-BDB52688ADF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6" name="Line 3441">
          <a:extLst>
            <a:ext uri="{FF2B5EF4-FFF2-40B4-BE49-F238E27FC236}">
              <a16:creationId xmlns:a16="http://schemas.microsoft.com/office/drawing/2014/main" id="{BC48754C-B679-4B80-B7EC-E6A8313629A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7" name="Line 3442">
          <a:extLst>
            <a:ext uri="{FF2B5EF4-FFF2-40B4-BE49-F238E27FC236}">
              <a16:creationId xmlns:a16="http://schemas.microsoft.com/office/drawing/2014/main" id="{0EB405B7-5F1D-47FB-83FC-F832F4AE87B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8" name="Line 3443">
          <a:extLst>
            <a:ext uri="{FF2B5EF4-FFF2-40B4-BE49-F238E27FC236}">
              <a16:creationId xmlns:a16="http://schemas.microsoft.com/office/drawing/2014/main" id="{99B0C42F-7FDC-45DF-B793-94E9402BC8E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29" name="Line 3444">
          <a:extLst>
            <a:ext uri="{FF2B5EF4-FFF2-40B4-BE49-F238E27FC236}">
              <a16:creationId xmlns:a16="http://schemas.microsoft.com/office/drawing/2014/main" id="{48E9DBA9-9ADC-4EFF-A84D-825A3A1523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0" name="Line 3445">
          <a:extLst>
            <a:ext uri="{FF2B5EF4-FFF2-40B4-BE49-F238E27FC236}">
              <a16:creationId xmlns:a16="http://schemas.microsoft.com/office/drawing/2014/main" id="{EEC0F2BE-4423-4C41-B21F-458B81CCAD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1" name="Line 3446">
          <a:extLst>
            <a:ext uri="{FF2B5EF4-FFF2-40B4-BE49-F238E27FC236}">
              <a16:creationId xmlns:a16="http://schemas.microsoft.com/office/drawing/2014/main" id="{13E5B578-3201-4907-869B-CAC1E4E1BD7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2" name="Line 3447">
          <a:extLst>
            <a:ext uri="{FF2B5EF4-FFF2-40B4-BE49-F238E27FC236}">
              <a16:creationId xmlns:a16="http://schemas.microsoft.com/office/drawing/2014/main" id="{36102F24-0A17-4D8B-9C34-15EFE8A21C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3" name="Line 3448">
          <a:extLst>
            <a:ext uri="{FF2B5EF4-FFF2-40B4-BE49-F238E27FC236}">
              <a16:creationId xmlns:a16="http://schemas.microsoft.com/office/drawing/2014/main" id="{16176E28-7372-43E6-86AB-3CF1660351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4" name="Line 3449">
          <a:extLst>
            <a:ext uri="{FF2B5EF4-FFF2-40B4-BE49-F238E27FC236}">
              <a16:creationId xmlns:a16="http://schemas.microsoft.com/office/drawing/2014/main" id="{E3DD0988-8D0B-4FC7-A992-F17F1139EC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5" name="Line 3450">
          <a:extLst>
            <a:ext uri="{FF2B5EF4-FFF2-40B4-BE49-F238E27FC236}">
              <a16:creationId xmlns:a16="http://schemas.microsoft.com/office/drawing/2014/main" id="{A80EBC9A-12EB-458B-A217-098A6C7065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6" name="Line 3451">
          <a:extLst>
            <a:ext uri="{FF2B5EF4-FFF2-40B4-BE49-F238E27FC236}">
              <a16:creationId xmlns:a16="http://schemas.microsoft.com/office/drawing/2014/main" id="{083B3966-D9C9-4501-BDE7-6BE3056272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7" name="Line 3452">
          <a:extLst>
            <a:ext uri="{FF2B5EF4-FFF2-40B4-BE49-F238E27FC236}">
              <a16:creationId xmlns:a16="http://schemas.microsoft.com/office/drawing/2014/main" id="{96442019-9C5E-42B3-BAE7-D09F1DFADFB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8" name="Line 3453">
          <a:extLst>
            <a:ext uri="{FF2B5EF4-FFF2-40B4-BE49-F238E27FC236}">
              <a16:creationId xmlns:a16="http://schemas.microsoft.com/office/drawing/2014/main" id="{CD85C4C7-CDF8-480F-8196-AF806B4B80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39" name="Line 3454">
          <a:extLst>
            <a:ext uri="{FF2B5EF4-FFF2-40B4-BE49-F238E27FC236}">
              <a16:creationId xmlns:a16="http://schemas.microsoft.com/office/drawing/2014/main" id="{2A25158A-0061-43D2-A1BB-25F8B704CA9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0" name="Line 3420">
          <a:extLst>
            <a:ext uri="{FF2B5EF4-FFF2-40B4-BE49-F238E27FC236}">
              <a16:creationId xmlns:a16="http://schemas.microsoft.com/office/drawing/2014/main" id="{2EF56027-294C-4FF6-B39A-E63A890ADA9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1" name="Line 3421">
          <a:extLst>
            <a:ext uri="{FF2B5EF4-FFF2-40B4-BE49-F238E27FC236}">
              <a16:creationId xmlns:a16="http://schemas.microsoft.com/office/drawing/2014/main" id="{EB9AD76F-5653-4498-BE25-48D5FE615D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2" name="Line 3422">
          <a:extLst>
            <a:ext uri="{FF2B5EF4-FFF2-40B4-BE49-F238E27FC236}">
              <a16:creationId xmlns:a16="http://schemas.microsoft.com/office/drawing/2014/main" id="{BD2B3762-99A1-438C-8E3C-9462B16645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3" name="Line 3423">
          <a:extLst>
            <a:ext uri="{FF2B5EF4-FFF2-40B4-BE49-F238E27FC236}">
              <a16:creationId xmlns:a16="http://schemas.microsoft.com/office/drawing/2014/main" id="{5FEA5234-031A-428B-AA6C-8129415A32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4" name="Line 3424">
          <a:extLst>
            <a:ext uri="{FF2B5EF4-FFF2-40B4-BE49-F238E27FC236}">
              <a16:creationId xmlns:a16="http://schemas.microsoft.com/office/drawing/2014/main" id="{14403633-4875-4E8D-9E16-7862D085D2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5" name="Line 3425">
          <a:extLst>
            <a:ext uri="{FF2B5EF4-FFF2-40B4-BE49-F238E27FC236}">
              <a16:creationId xmlns:a16="http://schemas.microsoft.com/office/drawing/2014/main" id="{CCD2B792-6FB9-4B52-86EE-F6F51FD11BF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6" name="Line 3426">
          <a:extLst>
            <a:ext uri="{FF2B5EF4-FFF2-40B4-BE49-F238E27FC236}">
              <a16:creationId xmlns:a16="http://schemas.microsoft.com/office/drawing/2014/main" id="{09E6B18C-399E-4B31-86DF-8AE3CE12CF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7" name="Line 3427">
          <a:extLst>
            <a:ext uri="{FF2B5EF4-FFF2-40B4-BE49-F238E27FC236}">
              <a16:creationId xmlns:a16="http://schemas.microsoft.com/office/drawing/2014/main" id="{9102E282-8039-432C-BE83-833A5C7F7D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8" name="Line 3428">
          <a:extLst>
            <a:ext uri="{FF2B5EF4-FFF2-40B4-BE49-F238E27FC236}">
              <a16:creationId xmlns:a16="http://schemas.microsoft.com/office/drawing/2014/main" id="{2F2C51CE-D598-4D21-8AB6-D3C39EC205E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49" name="Line 3429">
          <a:extLst>
            <a:ext uri="{FF2B5EF4-FFF2-40B4-BE49-F238E27FC236}">
              <a16:creationId xmlns:a16="http://schemas.microsoft.com/office/drawing/2014/main" id="{6C50BD47-05D9-4178-9434-60CEA2596D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0" name="Line 3430">
          <a:extLst>
            <a:ext uri="{FF2B5EF4-FFF2-40B4-BE49-F238E27FC236}">
              <a16:creationId xmlns:a16="http://schemas.microsoft.com/office/drawing/2014/main" id="{04CEBE43-7040-417C-93A2-404D8A2F665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1" name="Line 3431">
          <a:extLst>
            <a:ext uri="{FF2B5EF4-FFF2-40B4-BE49-F238E27FC236}">
              <a16:creationId xmlns:a16="http://schemas.microsoft.com/office/drawing/2014/main" id="{D2D6335A-5D3D-4D0F-B146-EF104D5B21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2" name="Line 3432">
          <a:extLst>
            <a:ext uri="{FF2B5EF4-FFF2-40B4-BE49-F238E27FC236}">
              <a16:creationId xmlns:a16="http://schemas.microsoft.com/office/drawing/2014/main" id="{2405F230-0DF3-401E-8B13-F5BA0AABAD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3" name="Line 3433">
          <a:extLst>
            <a:ext uri="{FF2B5EF4-FFF2-40B4-BE49-F238E27FC236}">
              <a16:creationId xmlns:a16="http://schemas.microsoft.com/office/drawing/2014/main" id="{BBDB5640-95B4-41BC-8D6F-CEC9C883C06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4" name="Line 3434">
          <a:extLst>
            <a:ext uri="{FF2B5EF4-FFF2-40B4-BE49-F238E27FC236}">
              <a16:creationId xmlns:a16="http://schemas.microsoft.com/office/drawing/2014/main" id="{263B5921-1A7F-4117-895E-EC7F18A6184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5" name="Line 3435">
          <a:extLst>
            <a:ext uri="{FF2B5EF4-FFF2-40B4-BE49-F238E27FC236}">
              <a16:creationId xmlns:a16="http://schemas.microsoft.com/office/drawing/2014/main" id="{77379B9F-7F7C-4259-8342-3CCE19D1C2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6" name="Line 3436">
          <a:extLst>
            <a:ext uri="{FF2B5EF4-FFF2-40B4-BE49-F238E27FC236}">
              <a16:creationId xmlns:a16="http://schemas.microsoft.com/office/drawing/2014/main" id="{1C790DAB-BAC4-4D94-B442-D6873F2A4A7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7" name="Line 3437">
          <a:extLst>
            <a:ext uri="{FF2B5EF4-FFF2-40B4-BE49-F238E27FC236}">
              <a16:creationId xmlns:a16="http://schemas.microsoft.com/office/drawing/2014/main" id="{B15DC9B8-BAC5-48D2-828E-35969AA3B22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8" name="Line 3438">
          <a:extLst>
            <a:ext uri="{FF2B5EF4-FFF2-40B4-BE49-F238E27FC236}">
              <a16:creationId xmlns:a16="http://schemas.microsoft.com/office/drawing/2014/main" id="{5CA02073-1334-4208-B6C0-749BBEEF1AF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59" name="Line 3439">
          <a:extLst>
            <a:ext uri="{FF2B5EF4-FFF2-40B4-BE49-F238E27FC236}">
              <a16:creationId xmlns:a16="http://schemas.microsoft.com/office/drawing/2014/main" id="{3C4FBB95-A3EE-44B7-9FB5-0B7F09A889E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0" name="Line 3440">
          <a:extLst>
            <a:ext uri="{FF2B5EF4-FFF2-40B4-BE49-F238E27FC236}">
              <a16:creationId xmlns:a16="http://schemas.microsoft.com/office/drawing/2014/main" id="{DE3E2F14-BF8F-4D52-B45F-CBBE380E2C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1" name="Line 3441">
          <a:extLst>
            <a:ext uri="{FF2B5EF4-FFF2-40B4-BE49-F238E27FC236}">
              <a16:creationId xmlns:a16="http://schemas.microsoft.com/office/drawing/2014/main" id="{859F61DD-395B-4AAD-ABD4-1C5DF2CC2D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2" name="Line 3442">
          <a:extLst>
            <a:ext uri="{FF2B5EF4-FFF2-40B4-BE49-F238E27FC236}">
              <a16:creationId xmlns:a16="http://schemas.microsoft.com/office/drawing/2014/main" id="{A014A846-6F20-49FF-A5E3-B3487AA60E0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3" name="Line 3443">
          <a:extLst>
            <a:ext uri="{FF2B5EF4-FFF2-40B4-BE49-F238E27FC236}">
              <a16:creationId xmlns:a16="http://schemas.microsoft.com/office/drawing/2014/main" id="{6722E026-C419-4DE1-B8E8-5A40FF3DACD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4" name="Line 3444">
          <a:extLst>
            <a:ext uri="{FF2B5EF4-FFF2-40B4-BE49-F238E27FC236}">
              <a16:creationId xmlns:a16="http://schemas.microsoft.com/office/drawing/2014/main" id="{AA1E3C19-CACA-4DEB-B4B7-A08E6717310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5" name="Line 3445">
          <a:extLst>
            <a:ext uri="{FF2B5EF4-FFF2-40B4-BE49-F238E27FC236}">
              <a16:creationId xmlns:a16="http://schemas.microsoft.com/office/drawing/2014/main" id="{15A3FAD2-6742-4503-AC58-6CD45410D47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6" name="Line 3446">
          <a:extLst>
            <a:ext uri="{FF2B5EF4-FFF2-40B4-BE49-F238E27FC236}">
              <a16:creationId xmlns:a16="http://schemas.microsoft.com/office/drawing/2014/main" id="{928A697B-4F14-42E2-969D-0FF0B7C6B80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7" name="Line 3447">
          <a:extLst>
            <a:ext uri="{FF2B5EF4-FFF2-40B4-BE49-F238E27FC236}">
              <a16:creationId xmlns:a16="http://schemas.microsoft.com/office/drawing/2014/main" id="{08AE8F74-75DA-4C89-911C-AB3C8EA455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8" name="Line 3448">
          <a:extLst>
            <a:ext uri="{FF2B5EF4-FFF2-40B4-BE49-F238E27FC236}">
              <a16:creationId xmlns:a16="http://schemas.microsoft.com/office/drawing/2014/main" id="{79C5721B-66AF-4FD3-9B18-AAE2C80E679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69" name="Line 3449">
          <a:extLst>
            <a:ext uri="{FF2B5EF4-FFF2-40B4-BE49-F238E27FC236}">
              <a16:creationId xmlns:a16="http://schemas.microsoft.com/office/drawing/2014/main" id="{AD610984-740C-40C6-9FAD-6B170839E61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0" name="Line 3450">
          <a:extLst>
            <a:ext uri="{FF2B5EF4-FFF2-40B4-BE49-F238E27FC236}">
              <a16:creationId xmlns:a16="http://schemas.microsoft.com/office/drawing/2014/main" id="{570B93B8-18A1-4A0F-9E51-6FFF84DC255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1" name="Line 3451">
          <a:extLst>
            <a:ext uri="{FF2B5EF4-FFF2-40B4-BE49-F238E27FC236}">
              <a16:creationId xmlns:a16="http://schemas.microsoft.com/office/drawing/2014/main" id="{702B70E2-E620-4BDD-AD44-1012E64D026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2" name="Line 3452">
          <a:extLst>
            <a:ext uri="{FF2B5EF4-FFF2-40B4-BE49-F238E27FC236}">
              <a16:creationId xmlns:a16="http://schemas.microsoft.com/office/drawing/2014/main" id="{67BCF5A5-1067-412D-B96A-8AB7402283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3" name="Line 3453">
          <a:extLst>
            <a:ext uri="{FF2B5EF4-FFF2-40B4-BE49-F238E27FC236}">
              <a16:creationId xmlns:a16="http://schemas.microsoft.com/office/drawing/2014/main" id="{0F5981EB-8D18-4B66-B635-C4867AADC45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4" name="Line 3454">
          <a:extLst>
            <a:ext uri="{FF2B5EF4-FFF2-40B4-BE49-F238E27FC236}">
              <a16:creationId xmlns:a16="http://schemas.microsoft.com/office/drawing/2014/main" id="{16EA3F7D-9016-48E7-A349-E19E839C416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5" name="Line 3420">
          <a:extLst>
            <a:ext uri="{FF2B5EF4-FFF2-40B4-BE49-F238E27FC236}">
              <a16:creationId xmlns:a16="http://schemas.microsoft.com/office/drawing/2014/main" id="{CC95D6AF-E8BA-478E-A128-0B9E0A0E3B3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6" name="Line 3421">
          <a:extLst>
            <a:ext uri="{FF2B5EF4-FFF2-40B4-BE49-F238E27FC236}">
              <a16:creationId xmlns:a16="http://schemas.microsoft.com/office/drawing/2014/main" id="{C9F9C836-CF25-45D6-BD11-51803628F82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7" name="Line 3422">
          <a:extLst>
            <a:ext uri="{FF2B5EF4-FFF2-40B4-BE49-F238E27FC236}">
              <a16:creationId xmlns:a16="http://schemas.microsoft.com/office/drawing/2014/main" id="{9DB2B54D-6006-4EF9-AE9C-3BA5A69D7E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8" name="Line 3423">
          <a:extLst>
            <a:ext uri="{FF2B5EF4-FFF2-40B4-BE49-F238E27FC236}">
              <a16:creationId xmlns:a16="http://schemas.microsoft.com/office/drawing/2014/main" id="{21BAF2AC-411A-4E0C-8FA5-795113B9E2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79" name="Line 3424">
          <a:extLst>
            <a:ext uri="{FF2B5EF4-FFF2-40B4-BE49-F238E27FC236}">
              <a16:creationId xmlns:a16="http://schemas.microsoft.com/office/drawing/2014/main" id="{4C5F056C-6CD6-474F-B698-D48077ACED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0" name="Line 3425">
          <a:extLst>
            <a:ext uri="{FF2B5EF4-FFF2-40B4-BE49-F238E27FC236}">
              <a16:creationId xmlns:a16="http://schemas.microsoft.com/office/drawing/2014/main" id="{11A77D02-0DB8-4BBE-8F8A-23187FDDD4E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1" name="Line 3426">
          <a:extLst>
            <a:ext uri="{FF2B5EF4-FFF2-40B4-BE49-F238E27FC236}">
              <a16:creationId xmlns:a16="http://schemas.microsoft.com/office/drawing/2014/main" id="{F301003A-B3EA-4F53-9230-D2F3FA7CBF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2" name="Line 3427">
          <a:extLst>
            <a:ext uri="{FF2B5EF4-FFF2-40B4-BE49-F238E27FC236}">
              <a16:creationId xmlns:a16="http://schemas.microsoft.com/office/drawing/2014/main" id="{A487BC87-27D5-4CA9-9794-C5878014B5F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3" name="Line 3428">
          <a:extLst>
            <a:ext uri="{FF2B5EF4-FFF2-40B4-BE49-F238E27FC236}">
              <a16:creationId xmlns:a16="http://schemas.microsoft.com/office/drawing/2014/main" id="{0D5B493D-E86A-4F35-92CB-CD4FA9AA594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4" name="Line 3429">
          <a:extLst>
            <a:ext uri="{FF2B5EF4-FFF2-40B4-BE49-F238E27FC236}">
              <a16:creationId xmlns:a16="http://schemas.microsoft.com/office/drawing/2014/main" id="{5F0E7383-9BAE-4B7D-90D4-1DDF36563FB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5" name="Line 3430">
          <a:extLst>
            <a:ext uri="{FF2B5EF4-FFF2-40B4-BE49-F238E27FC236}">
              <a16:creationId xmlns:a16="http://schemas.microsoft.com/office/drawing/2014/main" id="{CCA732CF-73C7-4B51-B933-0F468838A1C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6" name="Line 3431">
          <a:extLst>
            <a:ext uri="{FF2B5EF4-FFF2-40B4-BE49-F238E27FC236}">
              <a16:creationId xmlns:a16="http://schemas.microsoft.com/office/drawing/2014/main" id="{5381850C-6321-42AA-8BB4-FC67C77F957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7" name="Line 3432">
          <a:extLst>
            <a:ext uri="{FF2B5EF4-FFF2-40B4-BE49-F238E27FC236}">
              <a16:creationId xmlns:a16="http://schemas.microsoft.com/office/drawing/2014/main" id="{A56A51CE-C782-49D3-A304-D1A96124690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8" name="Line 3433">
          <a:extLst>
            <a:ext uri="{FF2B5EF4-FFF2-40B4-BE49-F238E27FC236}">
              <a16:creationId xmlns:a16="http://schemas.microsoft.com/office/drawing/2014/main" id="{F8AFDB94-8B06-4E74-871D-2FA92C4537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89" name="Line 3434">
          <a:extLst>
            <a:ext uri="{FF2B5EF4-FFF2-40B4-BE49-F238E27FC236}">
              <a16:creationId xmlns:a16="http://schemas.microsoft.com/office/drawing/2014/main" id="{098F1FBD-61B6-43FF-8567-91621A9463E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0" name="Line 3435">
          <a:extLst>
            <a:ext uri="{FF2B5EF4-FFF2-40B4-BE49-F238E27FC236}">
              <a16:creationId xmlns:a16="http://schemas.microsoft.com/office/drawing/2014/main" id="{5826BD73-FFCF-44A6-9E09-3C6D5393545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1" name="Line 3436">
          <a:extLst>
            <a:ext uri="{FF2B5EF4-FFF2-40B4-BE49-F238E27FC236}">
              <a16:creationId xmlns:a16="http://schemas.microsoft.com/office/drawing/2014/main" id="{A1848E78-F8A8-4CEC-8926-3C8CD0597D7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2" name="Line 3437">
          <a:extLst>
            <a:ext uri="{FF2B5EF4-FFF2-40B4-BE49-F238E27FC236}">
              <a16:creationId xmlns:a16="http://schemas.microsoft.com/office/drawing/2014/main" id="{EF459B5F-DA0B-488E-86B9-6FDC72A8364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3" name="Line 3438">
          <a:extLst>
            <a:ext uri="{FF2B5EF4-FFF2-40B4-BE49-F238E27FC236}">
              <a16:creationId xmlns:a16="http://schemas.microsoft.com/office/drawing/2014/main" id="{8938E40E-B52D-404A-B4F9-973F34FB6CC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4" name="Line 3439">
          <a:extLst>
            <a:ext uri="{FF2B5EF4-FFF2-40B4-BE49-F238E27FC236}">
              <a16:creationId xmlns:a16="http://schemas.microsoft.com/office/drawing/2014/main" id="{41057FB8-C4EB-4A16-AE8D-5F8F6F47EB8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5" name="Line 3440">
          <a:extLst>
            <a:ext uri="{FF2B5EF4-FFF2-40B4-BE49-F238E27FC236}">
              <a16:creationId xmlns:a16="http://schemas.microsoft.com/office/drawing/2014/main" id="{57F1E61B-9B90-47C4-ADD0-7E872703C17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6" name="Line 3441">
          <a:extLst>
            <a:ext uri="{FF2B5EF4-FFF2-40B4-BE49-F238E27FC236}">
              <a16:creationId xmlns:a16="http://schemas.microsoft.com/office/drawing/2014/main" id="{70FB27A3-1763-482A-AD23-1781179B65C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7" name="Line 3442">
          <a:extLst>
            <a:ext uri="{FF2B5EF4-FFF2-40B4-BE49-F238E27FC236}">
              <a16:creationId xmlns:a16="http://schemas.microsoft.com/office/drawing/2014/main" id="{1407C9A5-AA15-4894-99B5-7F5388295BE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8" name="Line 3443">
          <a:extLst>
            <a:ext uri="{FF2B5EF4-FFF2-40B4-BE49-F238E27FC236}">
              <a16:creationId xmlns:a16="http://schemas.microsoft.com/office/drawing/2014/main" id="{7B86A42C-9C80-4C1C-B19F-5B0179D9A7B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099" name="Line 3444">
          <a:extLst>
            <a:ext uri="{FF2B5EF4-FFF2-40B4-BE49-F238E27FC236}">
              <a16:creationId xmlns:a16="http://schemas.microsoft.com/office/drawing/2014/main" id="{717D5E40-57EA-4561-9932-8581336B012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0" name="Line 3445">
          <a:extLst>
            <a:ext uri="{FF2B5EF4-FFF2-40B4-BE49-F238E27FC236}">
              <a16:creationId xmlns:a16="http://schemas.microsoft.com/office/drawing/2014/main" id="{A887A377-9CCA-4AEA-BD20-A49B5A7B34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1" name="Line 3446">
          <a:extLst>
            <a:ext uri="{FF2B5EF4-FFF2-40B4-BE49-F238E27FC236}">
              <a16:creationId xmlns:a16="http://schemas.microsoft.com/office/drawing/2014/main" id="{C43742E6-4597-4C70-982A-F3877B332E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2" name="Line 3447">
          <a:extLst>
            <a:ext uri="{FF2B5EF4-FFF2-40B4-BE49-F238E27FC236}">
              <a16:creationId xmlns:a16="http://schemas.microsoft.com/office/drawing/2014/main" id="{80106B47-AE5D-4C70-BA34-4BCCF9AF48B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3" name="Line 3448">
          <a:extLst>
            <a:ext uri="{FF2B5EF4-FFF2-40B4-BE49-F238E27FC236}">
              <a16:creationId xmlns:a16="http://schemas.microsoft.com/office/drawing/2014/main" id="{527E93E9-B6DA-4612-A4BF-882D346F2F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4" name="Line 3449">
          <a:extLst>
            <a:ext uri="{FF2B5EF4-FFF2-40B4-BE49-F238E27FC236}">
              <a16:creationId xmlns:a16="http://schemas.microsoft.com/office/drawing/2014/main" id="{21FEE47F-386D-4B52-8EEF-3012E26BEE5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5" name="Line 3450">
          <a:extLst>
            <a:ext uri="{FF2B5EF4-FFF2-40B4-BE49-F238E27FC236}">
              <a16:creationId xmlns:a16="http://schemas.microsoft.com/office/drawing/2014/main" id="{E31C2BC9-0E78-417A-863A-D7531E6AD42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6" name="Line 3451">
          <a:extLst>
            <a:ext uri="{FF2B5EF4-FFF2-40B4-BE49-F238E27FC236}">
              <a16:creationId xmlns:a16="http://schemas.microsoft.com/office/drawing/2014/main" id="{CA71D858-7EAB-4C7C-95D7-D74C2CC8F7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7" name="Line 3452">
          <a:extLst>
            <a:ext uri="{FF2B5EF4-FFF2-40B4-BE49-F238E27FC236}">
              <a16:creationId xmlns:a16="http://schemas.microsoft.com/office/drawing/2014/main" id="{3BC97919-19C3-4E86-96F7-3EE70CDE40A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8" name="Line 3453">
          <a:extLst>
            <a:ext uri="{FF2B5EF4-FFF2-40B4-BE49-F238E27FC236}">
              <a16:creationId xmlns:a16="http://schemas.microsoft.com/office/drawing/2014/main" id="{775957C9-35B4-41D9-AE21-71D0E1057E2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09" name="Line 3454">
          <a:extLst>
            <a:ext uri="{FF2B5EF4-FFF2-40B4-BE49-F238E27FC236}">
              <a16:creationId xmlns:a16="http://schemas.microsoft.com/office/drawing/2014/main" id="{1FFC614B-10C5-417E-B087-256CCD81E3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0" name="Line 3420">
          <a:extLst>
            <a:ext uri="{FF2B5EF4-FFF2-40B4-BE49-F238E27FC236}">
              <a16:creationId xmlns:a16="http://schemas.microsoft.com/office/drawing/2014/main" id="{FBD51695-B6F6-40DB-BC19-C5F5486DDD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1" name="Line 3421">
          <a:extLst>
            <a:ext uri="{FF2B5EF4-FFF2-40B4-BE49-F238E27FC236}">
              <a16:creationId xmlns:a16="http://schemas.microsoft.com/office/drawing/2014/main" id="{E2849FD5-D70D-4F05-94EE-1F5FAE6817B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2" name="Line 3422">
          <a:extLst>
            <a:ext uri="{FF2B5EF4-FFF2-40B4-BE49-F238E27FC236}">
              <a16:creationId xmlns:a16="http://schemas.microsoft.com/office/drawing/2014/main" id="{8F3BF622-8A1A-46EC-92C7-803ABA1C2E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3" name="Line 3423">
          <a:extLst>
            <a:ext uri="{FF2B5EF4-FFF2-40B4-BE49-F238E27FC236}">
              <a16:creationId xmlns:a16="http://schemas.microsoft.com/office/drawing/2014/main" id="{790ED947-18FD-49BA-8288-E54EA33ADBA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4" name="Line 3424">
          <a:extLst>
            <a:ext uri="{FF2B5EF4-FFF2-40B4-BE49-F238E27FC236}">
              <a16:creationId xmlns:a16="http://schemas.microsoft.com/office/drawing/2014/main" id="{81188CA2-7181-4903-8AFA-A532D436239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5" name="Line 3425">
          <a:extLst>
            <a:ext uri="{FF2B5EF4-FFF2-40B4-BE49-F238E27FC236}">
              <a16:creationId xmlns:a16="http://schemas.microsoft.com/office/drawing/2014/main" id="{94A15C6E-7B11-4A8B-9941-24D2349696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6" name="Line 3426">
          <a:extLst>
            <a:ext uri="{FF2B5EF4-FFF2-40B4-BE49-F238E27FC236}">
              <a16:creationId xmlns:a16="http://schemas.microsoft.com/office/drawing/2014/main" id="{2146710A-CD35-48BA-AB08-8EBE4F3CD07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7" name="Line 3427">
          <a:extLst>
            <a:ext uri="{FF2B5EF4-FFF2-40B4-BE49-F238E27FC236}">
              <a16:creationId xmlns:a16="http://schemas.microsoft.com/office/drawing/2014/main" id="{3A8FDF31-3EB8-46A7-A297-D1515F6949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8" name="Line 3428">
          <a:extLst>
            <a:ext uri="{FF2B5EF4-FFF2-40B4-BE49-F238E27FC236}">
              <a16:creationId xmlns:a16="http://schemas.microsoft.com/office/drawing/2014/main" id="{0EB56CC9-C92C-4DA5-BDC7-66DE44D9177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19" name="Line 3429">
          <a:extLst>
            <a:ext uri="{FF2B5EF4-FFF2-40B4-BE49-F238E27FC236}">
              <a16:creationId xmlns:a16="http://schemas.microsoft.com/office/drawing/2014/main" id="{0F10A79D-2292-4C58-9F17-C546962E530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0" name="Line 3430">
          <a:extLst>
            <a:ext uri="{FF2B5EF4-FFF2-40B4-BE49-F238E27FC236}">
              <a16:creationId xmlns:a16="http://schemas.microsoft.com/office/drawing/2014/main" id="{A31B5B6F-592C-4B90-9C15-66539EAEF8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1" name="Line 3431">
          <a:extLst>
            <a:ext uri="{FF2B5EF4-FFF2-40B4-BE49-F238E27FC236}">
              <a16:creationId xmlns:a16="http://schemas.microsoft.com/office/drawing/2014/main" id="{B7748F37-4150-4638-B806-2A40FDA7506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2" name="Line 3432">
          <a:extLst>
            <a:ext uri="{FF2B5EF4-FFF2-40B4-BE49-F238E27FC236}">
              <a16:creationId xmlns:a16="http://schemas.microsoft.com/office/drawing/2014/main" id="{99D0583A-0D9B-4DE0-ACA8-6639055D19D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3" name="Line 3433">
          <a:extLst>
            <a:ext uri="{FF2B5EF4-FFF2-40B4-BE49-F238E27FC236}">
              <a16:creationId xmlns:a16="http://schemas.microsoft.com/office/drawing/2014/main" id="{04F52BF3-67B8-498D-AF00-F402CD4835A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4" name="Line 3434">
          <a:extLst>
            <a:ext uri="{FF2B5EF4-FFF2-40B4-BE49-F238E27FC236}">
              <a16:creationId xmlns:a16="http://schemas.microsoft.com/office/drawing/2014/main" id="{B1304E2D-E38F-4A85-9A30-92C8D461B6E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5" name="Line 3435">
          <a:extLst>
            <a:ext uri="{FF2B5EF4-FFF2-40B4-BE49-F238E27FC236}">
              <a16:creationId xmlns:a16="http://schemas.microsoft.com/office/drawing/2014/main" id="{7DB966AA-52E8-4E2E-85F5-24813FDBC1F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6" name="Line 3436">
          <a:extLst>
            <a:ext uri="{FF2B5EF4-FFF2-40B4-BE49-F238E27FC236}">
              <a16:creationId xmlns:a16="http://schemas.microsoft.com/office/drawing/2014/main" id="{89F7D8F5-E86F-413F-982F-C223A17217E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7" name="Line 3437">
          <a:extLst>
            <a:ext uri="{FF2B5EF4-FFF2-40B4-BE49-F238E27FC236}">
              <a16:creationId xmlns:a16="http://schemas.microsoft.com/office/drawing/2014/main" id="{35BF8693-0D7A-4794-8B48-FC3BCE9FCF4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8" name="Line 3438">
          <a:extLst>
            <a:ext uri="{FF2B5EF4-FFF2-40B4-BE49-F238E27FC236}">
              <a16:creationId xmlns:a16="http://schemas.microsoft.com/office/drawing/2014/main" id="{C8E13534-493E-498F-B20F-D0A7682EA97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29" name="Line 3439">
          <a:extLst>
            <a:ext uri="{FF2B5EF4-FFF2-40B4-BE49-F238E27FC236}">
              <a16:creationId xmlns:a16="http://schemas.microsoft.com/office/drawing/2014/main" id="{04401C9D-9128-4557-B581-C4226D9F7A2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0" name="Line 3440">
          <a:extLst>
            <a:ext uri="{FF2B5EF4-FFF2-40B4-BE49-F238E27FC236}">
              <a16:creationId xmlns:a16="http://schemas.microsoft.com/office/drawing/2014/main" id="{08BFC715-E621-4054-BE7C-D637065117D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1" name="Line 3441">
          <a:extLst>
            <a:ext uri="{FF2B5EF4-FFF2-40B4-BE49-F238E27FC236}">
              <a16:creationId xmlns:a16="http://schemas.microsoft.com/office/drawing/2014/main" id="{29ED3539-DE70-4046-90AA-9292550E9D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2" name="Line 3442">
          <a:extLst>
            <a:ext uri="{FF2B5EF4-FFF2-40B4-BE49-F238E27FC236}">
              <a16:creationId xmlns:a16="http://schemas.microsoft.com/office/drawing/2014/main" id="{832A023E-BF53-40CD-A5AA-46F6441424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3" name="Line 3443">
          <a:extLst>
            <a:ext uri="{FF2B5EF4-FFF2-40B4-BE49-F238E27FC236}">
              <a16:creationId xmlns:a16="http://schemas.microsoft.com/office/drawing/2014/main" id="{BDA1B6DC-85EB-4CCC-9480-C7AD6B15729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4" name="Line 3444">
          <a:extLst>
            <a:ext uri="{FF2B5EF4-FFF2-40B4-BE49-F238E27FC236}">
              <a16:creationId xmlns:a16="http://schemas.microsoft.com/office/drawing/2014/main" id="{DEAAA130-F5DE-4580-BE29-E14E1391079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5" name="Line 3445">
          <a:extLst>
            <a:ext uri="{FF2B5EF4-FFF2-40B4-BE49-F238E27FC236}">
              <a16:creationId xmlns:a16="http://schemas.microsoft.com/office/drawing/2014/main" id="{2C77B53B-8D89-41E5-809F-67B3C3E71C4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6" name="Line 3446">
          <a:extLst>
            <a:ext uri="{FF2B5EF4-FFF2-40B4-BE49-F238E27FC236}">
              <a16:creationId xmlns:a16="http://schemas.microsoft.com/office/drawing/2014/main" id="{D99CA4AE-2D51-47A3-B604-F42E76E2F2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7" name="Line 3447">
          <a:extLst>
            <a:ext uri="{FF2B5EF4-FFF2-40B4-BE49-F238E27FC236}">
              <a16:creationId xmlns:a16="http://schemas.microsoft.com/office/drawing/2014/main" id="{CE996F5F-F905-4A64-99CF-E9F58C17B52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8" name="Line 3448">
          <a:extLst>
            <a:ext uri="{FF2B5EF4-FFF2-40B4-BE49-F238E27FC236}">
              <a16:creationId xmlns:a16="http://schemas.microsoft.com/office/drawing/2014/main" id="{5C75B76D-C360-4E5E-BD39-4AFC7401B75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39" name="Line 3449">
          <a:extLst>
            <a:ext uri="{FF2B5EF4-FFF2-40B4-BE49-F238E27FC236}">
              <a16:creationId xmlns:a16="http://schemas.microsoft.com/office/drawing/2014/main" id="{4DF3E6CA-9B9B-47A6-AE36-07833C87C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0" name="Line 3450">
          <a:extLst>
            <a:ext uri="{FF2B5EF4-FFF2-40B4-BE49-F238E27FC236}">
              <a16:creationId xmlns:a16="http://schemas.microsoft.com/office/drawing/2014/main" id="{1882C906-EAFC-4D12-BB7F-91ABFA0A74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1" name="Line 3451">
          <a:extLst>
            <a:ext uri="{FF2B5EF4-FFF2-40B4-BE49-F238E27FC236}">
              <a16:creationId xmlns:a16="http://schemas.microsoft.com/office/drawing/2014/main" id="{4A067642-351F-49D8-8B63-4F6F8642F8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2" name="Line 3452">
          <a:extLst>
            <a:ext uri="{FF2B5EF4-FFF2-40B4-BE49-F238E27FC236}">
              <a16:creationId xmlns:a16="http://schemas.microsoft.com/office/drawing/2014/main" id="{582CAF51-CA21-4E62-96EF-6CE556E53EA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3" name="Line 3453">
          <a:extLst>
            <a:ext uri="{FF2B5EF4-FFF2-40B4-BE49-F238E27FC236}">
              <a16:creationId xmlns:a16="http://schemas.microsoft.com/office/drawing/2014/main" id="{1C783035-F1A5-4465-A971-F83C692B637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4" name="Line 3454">
          <a:extLst>
            <a:ext uri="{FF2B5EF4-FFF2-40B4-BE49-F238E27FC236}">
              <a16:creationId xmlns:a16="http://schemas.microsoft.com/office/drawing/2014/main" id="{0BF9FE27-827D-4BAE-AC9E-B2C236B72A6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5" name="Line 3420">
          <a:extLst>
            <a:ext uri="{FF2B5EF4-FFF2-40B4-BE49-F238E27FC236}">
              <a16:creationId xmlns:a16="http://schemas.microsoft.com/office/drawing/2014/main" id="{E7259513-A472-4AFD-966D-A625DDB8031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6" name="Line 3421">
          <a:extLst>
            <a:ext uri="{FF2B5EF4-FFF2-40B4-BE49-F238E27FC236}">
              <a16:creationId xmlns:a16="http://schemas.microsoft.com/office/drawing/2014/main" id="{97A2CEE7-FB91-4F68-B16B-87CE55816D0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7" name="Line 3422">
          <a:extLst>
            <a:ext uri="{FF2B5EF4-FFF2-40B4-BE49-F238E27FC236}">
              <a16:creationId xmlns:a16="http://schemas.microsoft.com/office/drawing/2014/main" id="{58830A2B-F887-4469-99FC-56DCF7C5953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8" name="Line 3423">
          <a:extLst>
            <a:ext uri="{FF2B5EF4-FFF2-40B4-BE49-F238E27FC236}">
              <a16:creationId xmlns:a16="http://schemas.microsoft.com/office/drawing/2014/main" id="{3F5765C6-705E-477F-AF8F-491052B8C9B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49" name="Line 3424">
          <a:extLst>
            <a:ext uri="{FF2B5EF4-FFF2-40B4-BE49-F238E27FC236}">
              <a16:creationId xmlns:a16="http://schemas.microsoft.com/office/drawing/2014/main" id="{24D1DE12-AD2E-4F73-B61C-8A0F891A047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0" name="Line 3425">
          <a:extLst>
            <a:ext uri="{FF2B5EF4-FFF2-40B4-BE49-F238E27FC236}">
              <a16:creationId xmlns:a16="http://schemas.microsoft.com/office/drawing/2014/main" id="{185A9963-5EFA-4618-872E-40F2A3AE12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1" name="Line 3426">
          <a:extLst>
            <a:ext uri="{FF2B5EF4-FFF2-40B4-BE49-F238E27FC236}">
              <a16:creationId xmlns:a16="http://schemas.microsoft.com/office/drawing/2014/main" id="{D5D6DD88-9F5B-434E-9738-59795AF5395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2" name="Line 3427">
          <a:extLst>
            <a:ext uri="{FF2B5EF4-FFF2-40B4-BE49-F238E27FC236}">
              <a16:creationId xmlns:a16="http://schemas.microsoft.com/office/drawing/2014/main" id="{454018E7-21B8-4982-AAF7-9D20E5C7DF5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3" name="Line 3428">
          <a:extLst>
            <a:ext uri="{FF2B5EF4-FFF2-40B4-BE49-F238E27FC236}">
              <a16:creationId xmlns:a16="http://schemas.microsoft.com/office/drawing/2014/main" id="{29773F35-944F-4877-AAAD-8A85D8F8E24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4" name="Line 3429">
          <a:extLst>
            <a:ext uri="{FF2B5EF4-FFF2-40B4-BE49-F238E27FC236}">
              <a16:creationId xmlns:a16="http://schemas.microsoft.com/office/drawing/2014/main" id="{1506B6BD-3A28-4FB9-84E8-CE482A40D2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5" name="Line 3430">
          <a:extLst>
            <a:ext uri="{FF2B5EF4-FFF2-40B4-BE49-F238E27FC236}">
              <a16:creationId xmlns:a16="http://schemas.microsoft.com/office/drawing/2014/main" id="{429F69AF-7DA6-4422-8CFA-BC5BF17BCD2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6" name="Line 3431">
          <a:extLst>
            <a:ext uri="{FF2B5EF4-FFF2-40B4-BE49-F238E27FC236}">
              <a16:creationId xmlns:a16="http://schemas.microsoft.com/office/drawing/2014/main" id="{7527B743-A4FD-4B45-83A7-4C0D961C18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7" name="Line 3432">
          <a:extLst>
            <a:ext uri="{FF2B5EF4-FFF2-40B4-BE49-F238E27FC236}">
              <a16:creationId xmlns:a16="http://schemas.microsoft.com/office/drawing/2014/main" id="{691A4BFA-D030-4789-958D-F0EBBB077A1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8" name="Line 3433">
          <a:extLst>
            <a:ext uri="{FF2B5EF4-FFF2-40B4-BE49-F238E27FC236}">
              <a16:creationId xmlns:a16="http://schemas.microsoft.com/office/drawing/2014/main" id="{57A7DD56-7D14-45A7-AAFE-2F83CA2B724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59" name="Line 3434">
          <a:extLst>
            <a:ext uri="{FF2B5EF4-FFF2-40B4-BE49-F238E27FC236}">
              <a16:creationId xmlns:a16="http://schemas.microsoft.com/office/drawing/2014/main" id="{01B74C9D-0CC9-44A7-8591-BFE5038EB68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0" name="Line 3435">
          <a:extLst>
            <a:ext uri="{FF2B5EF4-FFF2-40B4-BE49-F238E27FC236}">
              <a16:creationId xmlns:a16="http://schemas.microsoft.com/office/drawing/2014/main" id="{CF479230-1F44-44B1-B31A-F1D8AEB2238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1" name="Line 3436">
          <a:extLst>
            <a:ext uri="{FF2B5EF4-FFF2-40B4-BE49-F238E27FC236}">
              <a16:creationId xmlns:a16="http://schemas.microsoft.com/office/drawing/2014/main" id="{2EB5EE77-EDB2-4093-B22A-8EE8BD316AC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2" name="Line 3437">
          <a:extLst>
            <a:ext uri="{FF2B5EF4-FFF2-40B4-BE49-F238E27FC236}">
              <a16:creationId xmlns:a16="http://schemas.microsoft.com/office/drawing/2014/main" id="{5CAFC241-E904-4F90-BDA8-144B330516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3" name="Line 3438">
          <a:extLst>
            <a:ext uri="{FF2B5EF4-FFF2-40B4-BE49-F238E27FC236}">
              <a16:creationId xmlns:a16="http://schemas.microsoft.com/office/drawing/2014/main" id="{7846BA04-8F8D-43F0-BA37-EF53C192D89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4" name="Line 3439">
          <a:extLst>
            <a:ext uri="{FF2B5EF4-FFF2-40B4-BE49-F238E27FC236}">
              <a16:creationId xmlns:a16="http://schemas.microsoft.com/office/drawing/2014/main" id="{06AE7D6D-CF49-4FD3-93CE-E2695DD0CA4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5" name="Line 3440">
          <a:extLst>
            <a:ext uri="{FF2B5EF4-FFF2-40B4-BE49-F238E27FC236}">
              <a16:creationId xmlns:a16="http://schemas.microsoft.com/office/drawing/2014/main" id="{ACFB3DB5-CDE5-4D83-ADD6-B8C0743C9B2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6" name="Line 3441">
          <a:extLst>
            <a:ext uri="{FF2B5EF4-FFF2-40B4-BE49-F238E27FC236}">
              <a16:creationId xmlns:a16="http://schemas.microsoft.com/office/drawing/2014/main" id="{5D41AA31-6927-46CE-8E0B-ABC076D0ED5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7" name="Line 3442">
          <a:extLst>
            <a:ext uri="{FF2B5EF4-FFF2-40B4-BE49-F238E27FC236}">
              <a16:creationId xmlns:a16="http://schemas.microsoft.com/office/drawing/2014/main" id="{7F508AEB-3288-43CC-A046-E7E5B397DBA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8" name="Line 3443">
          <a:extLst>
            <a:ext uri="{FF2B5EF4-FFF2-40B4-BE49-F238E27FC236}">
              <a16:creationId xmlns:a16="http://schemas.microsoft.com/office/drawing/2014/main" id="{B1C164FA-6E90-4B33-B078-05EA5BFF5E9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69" name="Line 3444">
          <a:extLst>
            <a:ext uri="{FF2B5EF4-FFF2-40B4-BE49-F238E27FC236}">
              <a16:creationId xmlns:a16="http://schemas.microsoft.com/office/drawing/2014/main" id="{D64A7CE3-565B-499C-9061-BA895902950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0" name="Line 3445">
          <a:extLst>
            <a:ext uri="{FF2B5EF4-FFF2-40B4-BE49-F238E27FC236}">
              <a16:creationId xmlns:a16="http://schemas.microsoft.com/office/drawing/2014/main" id="{7D2C84D3-4ED6-40A7-BE71-3BA1AB90A18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1" name="Line 3446">
          <a:extLst>
            <a:ext uri="{FF2B5EF4-FFF2-40B4-BE49-F238E27FC236}">
              <a16:creationId xmlns:a16="http://schemas.microsoft.com/office/drawing/2014/main" id="{076DA56A-5CCA-4781-9397-DF7631D53DD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2" name="Line 3447">
          <a:extLst>
            <a:ext uri="{FF2B5EF4-FFF2-40B4-BE49-F238E27FC236}">
              <a16:creationId xmlns:a16="http://schemas.microsoft.com/office/drawing/2014/main" id="{12861104-C8E1-4410-9891-3B92CDD0C62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3" name="Line 3448">
          <a:extLst>
            <a:ext uri="{FF2B5EF4-FFF2-40B4-BE49-F238E27FC236}">
              <a16:creationId xmlns:a16="http://schemas.microsoft.com/office/drawing/2014/main" id="{F38E6E3A-1479-4F74-84C9-5564B17803D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4" name="Line 3449">
          <a:extLst>
            <a:ext uri="{FF2B5EF4-FFF2-40B4-BE49-F238E27FC236}">
              <a16:creationId xmlns:a16="http://schemas.microsoft.com/office/drawing/2014/main" id="{412012C7-6A0E-4E6D-9BD1-8F844E40069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5" name="Line 3450">
          <a:extLst>
            <a:ext uri="{FF2B5EF4-FFF2-40B4-BE49-F238E27FC236}">
              <a16:creationId xmlns:a16="http://schemas.microsoft.com/office/drawing/2014/main" id="{55E0495D-228A-4A02-8311-8A4BDADC96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6" name="Line 3451">
          <a:extLst>
            <a:ext uri="{FF2B5EF4-FFF2-40B4-BE49-F238E27FC236}">
              <a16:creationId xmlns:a16="http://schemas.microsoft.com/office/drawing/2014/main" id="{C6B99F93-5405-4515-8221-D36F5C38CAC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7" name="Line 3452">
          <a:extLst>
            <a:ext uri="{FF2B5EF4-FFF2-40B4-BE49-F238E27FC236}">
              <a16:creationId xmlns:a16="http://schemas.microsoft.com/office/drawing/2014/main" id="{9E7DFAA8-3694-46C1-A3E1-347F3D7F0F3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8" name="Line 3453">
          <a:extLst>
            <a:ext uri="{FF2B5EF4-FFF2-40B4-BE49-F238E27FC236}">
              <a16:creationId xmlns:a16="http://schemas.microsoft.com/office/drawing/2014/main" id="{DB1C7E64-BB12-41E2-A79D-402B8FEC09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79" name="Line 3454">
          <a:extLst>
            <a:ext uri="{FF2B5EF4-FFF2-40B4-BE49-F238E27FC236}">
              <a16:creationId xmlns:a16="http://schemas.microsoft.com/office/drawing/2014/main" id="{17A23BCE-E4EA-42E9-B7F4-3826178D112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0" name="Line 3420">
          <a:extLst>
            <a:ext uri="{FF2B5EF4-FFF2-40B4-BE49-F238E27FC236}">
              <a16:creationId xmlns:a16="http://schemas.microsoft.com/office/drawing/2014/main" id="{79A55E2A-FAA8-45EC-8A08-2961FA5B62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1" name="Line 3421">
          <a:extLst>
            <a:ext uri="{FF2B5EF4-FFF2-40B4-BE49-F238E27FC236}">
              <a16:creationId xmlns:a16="http://schemas.microsoft.com/office/drawing/2014/main" id="{100B15DC-08BA-48B9-8F27-30BE5053195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2" name="Line 3422">
          <a:extLst>
            <a:ext uri="{FF2B5EF4-FFF2-40B4-BE49-F238E27FC236}">
              <a16:creationId xmlns:a16="http://schemas.microsoft.com/office/drawing/2014/main" id="{11D6C736-E5EB-404B-99C6-0140D83674C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3" name="Line 3423">
          <a:extLst>
            <a:ext uri="{FF2B5EF4-FFF2-40B4-BE49-F238E27FC236}">
              <a16:creationId xmlns:a16="http://schemas.microsoft.com/office/drawing/2014/main" id="{C1B8C0E6-5CCB-4409-BD82-B1BF305F40C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4" name="Line 3424">
          <a:extLst>
            <a:ext uri="{FF2B5EF4-FFF2-40B4-BE49-F238E27FC236}">
              <a16:creationId xmlns:a16="http://schemas.microsoft.com/office/drawing/2014/main" id="{DF30B098-9E8F-4ADE-9BED-8195EB32DA3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5" name="Line 3425">
          <a:extLst>
            <a:ext uri="{FF2B5EF4-FFF2-40B4-BE49-F238E27FC236}">
              <a16:creationId xmlns:a16="http://schemas.microsoft.com/office/drawing/2014/main" id="{A4E30F8C-B202-4592-BA57-60DC6A0D8BF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6" name="Line 3426">
          <a:extLst>
            <a:ext uri="{FF2B5EF4-FFF2-40B4-BE49-F238E27FC236}">
              <a16:creationId xmlns:a16="http://schemas.microsoft.com/office/drawing/2014/main" id="{76A4544B-E98D-4FBB-9934-6A082A9168D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7" name="Line 3427">
          <a:extLst>
            <a:ext uri="{FF2B5EF4-FFF2-40B4-BE49-F238E27FC236}">
              <a16:creationId xmlns:a16="http://schemas.microsoft.com/office/drawing/2014/main" id="{8AF2F5D8-0210-4386-95CA-B63076B2086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8" name="Line 3428">
          <a:extLst>
            <a:ext uri="{FF2B5EF4-FFF2-40B4-BE49-F238E27FC236}">
              <a16:creationId xmlns:a16="http://schemas.microsoft.com/office/drawing/2014/main" id="{1614C6F6-F3D9-45FB-B4A8-E4914C2749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89" name="Line 3429">
          <a:extLst>
            <a:ext uri="{FF2B5EF4-FFF2-40B4-BE49-F238E27FC236}">
              <a16:creationId xmlns:a16="http://schemas.microsoft.com/office/drawing/2014/main" id="{68517DD7-D61D-442E-B344-0E78F26E565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0" name="Line 3430">
          <a:extLst>
            <a:ext uri="{FF2B5EF4-FFF2-40B4-BE49-F238E27FC236}">
              <a16:creationId xmlns:a16="http://schemas.microsoft.com/office/drawing/2014/main" id="{83D75868-C49A-4A64-A024-6CDF55A0D5B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1" name="Line 3431">
          <a:extLst>
            <a:ext uri="{FF2B5EF4-FFF2-40B4-BE49-F238E27FC236}">
              <a16:creationId xmlns:a16="http://schemas.microsoft.com/office/drawing/2014/main" id="{165BF207-1FD9-4DC3-B1DB-7F2DE282A70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2" name="Line 3432">
          <a:extLst>
            <a:ext uri="{FF2B5EF4-FFF2-40B4-BE49-F238E27FC236}">
              <a16:creationId xmlns:a16="http://schemas.microsoft.com/office/drawing/2014/main" id="{B107EF1F-C585-48FA-B6A6-DD71E71EB7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3" name="Line 3433">
          <a:extLst>
            <a:ext uri="{FF2B5EF4-FFF2-40B4-BE49-F238E27FC236}">
              <a16:creationId xmlns:a16="http://schemas.microsoft.com/office/drawing/2014/main" id="{1D86A57F-456E-42D2-8BA7-5B0B5F1B8B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4" name="Line 3434">
          <a:extLst>
            <a:ext uri="{FF2B5EF4-FFF2-40B4-BE49-F238E27FC236}">
              <a16:creationId xmlns:a16="http://schemas.microsoft.com/office/drawing/2014/main" id="{AEAE55EC-6680-404C-A986-BC4FE424798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5" name="Line 3435">
          <a:extLst>
            <a:ext uri="{FF2B5EF4-FFF2-40B4-BE49-F238E27FC236}">
              <a16:creationId xmlns:a16="http://schemas.microsoft.com/office/drawing/2014/main" id="{41EFCD3A-6B59-495D-8EAB-33F32C7A790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6" name="Line 3436">
          <a:extLst>
            <a:ext uri="{FF2B5EF4-FFF2-40B4-BE49-F238E27FC236}">
              <a16:creationId xmlns:a16="http://schemas.microsoft.com/office/drawing/2014/main" id="{7F2E39EA-2E0A-4CE8-9A6A-2DCE4E49D03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7" name="Line 3437">
          <a:extLst>
            <a:ext uri="{FF2B5EF4-FFF2-40B4-BE49-F238E27FC236}">
              <a16:creationId xmlns:a16="http://schemas.microsoft.com/office/drawing/2014/main" id="{2916D966-5C62-4B95-A28A-64EFB21F2ED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8" name="Line 3438">
          <a:extLst>
            <a:ext uri="{FF2B5EF4-FFF2-40B4-BE49-F238E27FC236}">
              <a16:creationId xmlns:a16="http://schemas.microsoft.com/office/drawing/2014/main" id="{026CAC8A-DEE8-4BC1-BE02-509E3491D3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199" name="Line 3439">
          <a:extLst>
            <a:ext uri="{FF2B5EF4-FFF2-40B4-BE49-F238E27FC236}">
              <a16:creationId xmlns:a16="http://schemas.microsoft.com/office/drawing/2014/main" id="{E53EEBD1-29AC-4099-AF96-8B505C31F4B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0" name="Line 3440">
          <a:extLst>
            <a:ext uri="{FF2B5EF4-FFF2-40B4-BE49-F238E27FC236}">
              <a16:creationId xmlns:a16="http://schemas.microsoft.com/office/drawing/2014/main" id="{5B52D660-E930-42D4-9546-CDFBA925D62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1" name="Line 3441">
          <a:extLst>
            <a:ext uri="{FF2B5EF4-FFF2-40B4-BE49-F238E27FC236}">
              <a16:creationId xmlns:a16="http://schemas.microsoft.com/office/drawing/2014/main" id="{3DB1B1CA-C23C-465A-AEB0-CD097D256A3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2" name="Line 3442">
          <a:extLst>
            <a:ext uri="{FF2B5EF4-FFF2-40B4-BE49-F238E27FC236}">
              <a16:creationId xmlns:a16="http://schemas.microsoft.com/office/drawing/2014/main" id="{0BF36BE6-6356-4AE0-ACA2-32C5112573E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3" name="Line 3443">
          <a:extLst>
            <a:ext uri="{FF2B5EF4-FFF2-40B4-BE49-F238E27FC236}">
              <a16:creationId xmlns:a16="http://schemas.microsoft.com/office/drawing/2014/main" id="{516DBD84-1FF2-4ED6-B49E-F7B55D3D950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4" name="Line 3444">
          <a:extLst>
            <a:ext uri="{FF2B5EF4-FFF2-40B4-BE49-F238E27FC236}">
              <a16:creationId xmlns:a16="http://schemas.microsoft.com/office/drawing/2014/main" id="{FDEA75C0-BBAA-4EBE-AD3C-3E4CD1FCFC0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5" name="Line 3445">
          <a:extLst>
            <a:ext uri="{FF2B5EF4-FFF2-40B4-BE49-F238E27FC236}">
              <a16:creationId xmlns:a16="http://schemas.microsoft.com/office/drawing/2014/main" id="{2DF72C7E-79E5-4DE5-9077-988F4234849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6" name="Line 3446">
          <a:extLst>
            <a:ext uri="{FF2B5EF4-FFF2-40B4-BE49-F238E27FC236}">
              <a16:creationId xmlns:a16="http://schemas.microsoft.com/office/drawing/2014/main" id="{914FCC95-2784-4E04-8471-4DF251FB071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7" name="Line 3447">
          <a:extLst>
            <a:ext uri="{FF2B5EF4-FFF2-40B4-BE49-F238E27FC236}">
              <a16:creationId xmlns:a16="http://schemas.microsoft.com/office/drawing/2014/main" id="{CEA3361C-0E0B-40C1-BC08-3AE159A642B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8" name="Line 3448">
          <a:extLst>
            <a:ext uri="{FF2B5EF4-FFF2-40B4-BE49-F238E27FC236}">
              <a16:creationId xmlns:a16="http://schemas.microsoft.com/office/drawing/2014/main" id="{4B211F4D-8483-44ED-B4BE-CEDE1A8090CC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09" name="Line 3449">
          <a:extLst>
            <a:ext uri="{FF2B5EF4-FFF2-40B4-BE49-F238E27FC236}">
              <a16:creationId xmlns:a16="http://schemas.microsoft.com/office/drawing/2014/main" id="{F82E4628-0ED6-4E29-8793-05282A3232F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0" name="Line 3450">
          <a:extLst>
            <a:ext uri="{FF2B5EF4-FFF2-40B4-BE49-F238E27FC236}">
              <a16:creationId xmlns:a16="http://schemas.microsoft.com/office/drawing/2014/main" id="{6295BC1B-9CC0-469E-BE50-25F96306251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1" name="Line 3451">
          <a:extLst>
            <a:ext uri="{FF2B5EF4-FFF2-40B4-BE49-F238E27FC236}">
              <a16:creationId xmlns:a16="http://schemas.microsoft.com/office/drawing/2014/main" id="{2B8F55B3-2DF0-4510-B2FA-41F4055D954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2" name="Line 3452">
          <a:extLst>
            <a:ext uri="{FF2B5EF4-FFF2-40B4-BE49-F238E27FC236}">
              <a16:creationId xmlns:a16="http://schemas.microsoft.com/office/drawing/2014/main" id="{25C5EF16-37AC-4D8A-85E7-AACDDD337A0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3" name="Line 3453">
          <a:extLst>
            <a:ext uri="{FF2B5EF4-FFF2-40B4-BE49-F238E27FC236}">
              <a16:creationId xmlns:a16="http://schemas.microsoft.com/office/drawing/2014/main" id="{380E0F0F-E6D2-4445-A26C-99A07A6FE95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4" name="Line 3454">
          <a:extLst>
            <a:ext uri="{FF2B5EF4-FFF2-40B4-BE49-F238E27FC236}">
              <a16:creationId xmlns:a16="http://schemas.microsoft.com/office/drawing/2014/main" id="{110A2779-353C-41A2-A87D-EE4627BA05C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5" name="Line 3420">
          <a:extLst>
            <a:ext uri="{FF2B5EF4-FFF2-40B4-BE49-F238E27FC236}">
              <a16:creationId xmlns:a16="http://schemas.microsoft.com/office/drawing/2014/main" id="{CBFD9140-DA5C-4D4E-AE67-728B53D3F27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6" name="Line 3421">
          <a:extLst>
            <a:ext uri="{FF2B5EF4-FFF2-40B4-BE49-F238E27FC236}">
              <a16:creationId xmlns:a16="http://schemas.microsoft.com/office/drawing/2014/main" id="{05903766-25DD-4C1E-8C31-1BDA710B1A3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7" name="Line 3422">
          <a:extLst>
            <a:ext uri="{FF2B5EF4-FFF2-40B4-BE49-F238E27FC236}">
              <a16:creationId xmlns:a16="http://schemas.microsoft.com/office/drawing/2014/main" id="{0FEB1FD2-25B5-4B1B-9A9E-4B70D800AB6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8" name="Line 3423">
          <a:extLst>
            <a:ext uri="{FF2B5EF4-FFF2-40B4-BE49-F238E27FC236}">
              <a16:creationId xmlns:a16="http://schemas.microsoft.com/office/drawing/2014/main" id="{60C94E95-7AF6-41FF-BD47-D1E5F3A91E5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19" name="Line 3424">
          <a:extLst>
            <a:ext uri="{FF2B5EF4-FFF2-40B4-BE49-F238E27FC236}">
              <a16:creationId xmlns:a16="http://schemas.microsoft.com/office/drawing/2014/main" id="{DA3C8DA8-2923-4E3A-8939-9BA5EECE12FE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0" name="Line 3425">
          <a:extLst>
            <a:ext uri="{FF2B5EF4-FFF2-40B4-BE49-F238E27FC236}">
              <a16:creationId xmlns:a16="http://schemas.microsoft.com/office/drawing/2014/main" id="{972A4494-8DA3-4BE8-A059-16903CDB53D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1" name="Line 3426">
          <a:extLst>
            <a:ext uri="{FF2B5EF4-FFF2-40B4-BE49-F238E27FC236}">
              <a16:creationId xmlns:a16="http://schemas.microsoft.com/office/drawing/2014/main" id="{806DC478-D674-4906-9256-88865ACE3989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2" name="Line 3427">
          <a:extLst>
            <a:ext uri="{FF2B5EF4-FFF2-40B4-BE49-F238E27FC236}">
              <a16:creationId xmlns:a16="http://schemas.microsoft.com/office/drawing/2014/main" id="{1B07F9C1-24EF-4191-ACFD-5D6804373FE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3" name="Line 3428">
          <a:extLst>
            <a:ext uri="{FF2B5EF4-FFF2-40B4-BE49-F238E27FC236}">
              <a16:creationId xmlns:a16="http://schemas.microsoft.com/office/drawing/2014/main" id="{8A6E1C9F-D31D-460E-A0E8-726A4D25C7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4" name="Line 3429">
          <a:extLst>
            <a:ext uri="{FF2B5EF4-FFF2-40B4-BE49-F238E27FC236}">
              <a16:creationId xmlns:a16="http://schemas.microsoft.com/office/drawing/2014/main" id="{868A5FD7-5869-43FB-B31B-3CE49F526D3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5" name="Line 3430">
          <a:extLst>
            <a:ext uri="{FF2B5EF4-FFF2-40B4-BE49-F238E27FC236}">
              <a16:creationId xmlns:a16="http://schemas.microsoft.com/office/drawing/2014/main" id="{A519A764-DB0D-4A70-8FAF-AB74F414C320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6" name="Line 3431">
          <a:extLst>
            <a:ext uri="{FF2B5EF4-FFF2-40B4-BE49-F238E27FC236}">
              <a16:creationId xmlns:a16="http://schemas.microsoft.com/office/drawing/2014/main" id="{B903F62D-053F-481C-92A3-FAC6DCD918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7" name="Line 3432">
          <a:extLst>
            <a:ext uri="{FF2B5EF4-FFF2-40B4-BE49-F238E27FC236}">
              <a16:creationId xmlns:a16="http://schemas.microsoft.com/office/drawing/2014/main" id="{D625E29D-1419-4858-8868-0FC057FB786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8" name="Line 3433">
          <a:extLst>
            <a:ext uri="{FF2B5EF4-FFF2-40B4-BE49-F238E27FC236}">
              <a16:creationId xmlns:a16="http://schemas.microsoft.com/office/drawing/2014/main" id="{06F31662-F333-43A3-9DB4-D687B848ED6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29" name="Line 3434">
          <a:extLst>
            <a:ext uri="{FF2B5EF4-FFF2-40B4-BE49-F238E27FC236}">
              <a16:creationId xmlns:a16="http://schemas.microsoft.com/office/drawing/2014/main" id="{757DA928-78E4-4CF9-A752-3B77543D33D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0" name="Line 3435">
          <a:extLst>
            <a:ext uri="{FF2B5EF4-FFF2-40B4-BE49-F238E27FC236}">
              <a16:creationId xmlns:a16="http://schemas.microsoft.com/office/drawing/2014/main" id="{5D88E383-5316-487C-96EC-7DBA9FB4F44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1" name="Line 3436">
          <a:extLst>
            <a:ext uri="{FF2B5EF4-FFF2-40B4-BE49-F238E27FC236}">
              <a16:creationId xmlns:a16="http://schemas.microsoft.com/office/drawing/2014/main" id="{36AB47C9-C74F-4D45-8580-3FA33D5E700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2" name="Line 3437">
          <a:extLst>
            <a:ext uri="{FF2B5EF4-FFF2-40B4-BE49-F238E27FC236}">
              <a16:creationId xmlns:a16="http://schemas.microsoft.com/office/drawing/2014/main" id="{373D874F-B33E-420C-9526-D3DCC6C2D28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3" name="Line 3438">
          <a:extLst>
            <a:ext uri="{FF2B5EF4-FFF2-40B4-BE49-F238E27FC236}">
              <a16:creationId xmlns:a16="http://schemas.microsoft.com/office/drawing/2014/main" id="{FCC13259-2037-430A-9AAF-4E40DF86D614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4" name="Line 3439">
          <a:extLst>
            <a:ext uri="{FF2B5EF4-FFF2-40B4-BE49-F238E27FC236}">
              <a16:creationId xmlns:a16="http://schemas.microsoft.com/office/drawing/2014/main" id="{8C4D3024-FA1D-4CF4-80CB-CD0C02E19EE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5" name="Line 3440">
          <a:extLst>
            <a:ext uri="{FF2B5EF4-FFF2-40B4-BE49-F238E27FC236}">
              <a16:creationId xmlns:a16="http://schemas.microsoft.com/office/drawing/2014/main" id="{E5A9D8FB-2B3C-4D01-AC8B-76FB4703BE5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6" name="Line 3441">
          <a:extLst>
            <a:ext uri="{FF2B5EF4-FFF2-40B4-BE49-F238E27FC236}">
              <a16:creationId xmlns:a16="http://schemas.microsoft.com/office/drawing/2014/main" id="{CE3ACA09-A631-44AC-9C3A-E0FFD3DE4AD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7" name="Line 3442">
          <a:extLst>
            <a:ext uri="{FF2B5EF4-FFF2-40B4-BE49-F238E27FC236}">
              <a16:creationId xmlns:a16="http://schemas.microsoft.com/office/drawing/2014/main" id="{29DCBEE0-6E15-461F-8EC7-E29285F27E51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8" name="Line 3443">
          <a:extLst>
            <a:ext uri="{FF2B5EF4-FFF2-40B4-BE49-F238E27FC236}">
              <a16:creationId xmlns:a16="http://schemas.microsoft.com/office/drawing/2014/main" id="{E300C86B-8D93-449B-B51F-D0BB96CBD7C8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39" name="Line 3444">
          <a:extLst>
            <a:ext uri="{FF2B5EF4-FFF2-40B4-BE49-F238E27FC236}">
              <a16:creationId xmlns:a16="http://schemas.microsoft.com/office/drawing/2014/main" id="{5BD8E8CE-DC20-49C3-BAAA-23BF137EE99A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0" name="Line 3445">
          <a:extLst>
            <a:ext uri="{FF2B5EF4-FFF2-40B4-BE49-F238E27FC236}">
              <a16:creationId xmlns:a16="http://schemas.microsoft.com/office/drawing/2014/main" id="{8299BA8C-9EAD-4F7C-BEB0-156BFA45C27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1" name="Line 3446">
          <a:extLst>
            <a:ext uri="{FF2B5EF4-FFF2-40B4-BE49-F238E27FC236}">
              <a16:creationId xmlns:a16="http://schemas.microsoft.com/office/drawing/2014/main" id="{477AD820-1D0D-4348-86C3-C3834E6FAA37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2" name="Line 3447">
          <a:extLst>
            <a:ext uri="{FF2B5EF4-FFF2-40B4-BE49-F238E27FC236}">
              <a16:creationId xmlns:a16="http://schemas.microsoft.com/office/drawing/2014/main" id="{3CFD8649-3BB2-45D0-ABF8-3F27A12399F2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3" name="Line 3448">
          <a:extLst>
            <a:ext uri="{FF2B5EF4-FFF2-40B4-BE49-F238E27FC236}">
              <a16:creationId xmlns:a16="http://schemas.microsoft.com/office/drawing/2014/main" id="{AB9975D7-1FC9-4CD0-A57A-B11F602589CF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4" name="Line 3449">
          <a:extLst>
            <a:ext uri="{FF2B5EF4-FFF2-40B4-BE49-F238E27FC236}">
              <a16:creationId xmlns:a16="http://schemas.microsoft.com/office/drawing/2014/main" id="{47BA1D0D-2484-4B4E-ADE1-B7F410E73F16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5" name="Line 3450">
          <a:extLst>
            <a:ext uri="{FF2B5EF4-FFF2-40B4-BE49-F238E27FC236}">
              <a16:creationId xmlns:a16="http://schemas.microsoft.com/office/drawing/2014/main" id="{3422011B-0F24-412F-ACD7-7FE70695D0E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6" name="Line 3451">
          <a:extLst>
            <a:ext uri="{FF2B5EF4-FFF2-40B4-BE49-F238E27FC236}">
              <a16:creationId xmlns:a16="http://schemas.microsoft.com/office/drawing/2014/main" id="{949108F3-B187-4799-8683-9B50F9D4CF4B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7" name="Line 3452">
          <a:extLst>
            <a:ext uri="{FF2B5EF4-FFF2-40B4-BE49-F238E27FC236}">
              <a16:creationId xmlns:a16="http://schemas.microsoft.com/office/drawing/2014/main" id="{11CC4E78-CA71-430E-908E-20107E7FFF6D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8" name="Line 3453">
          <a:extLst>
            <a:ext uri="{FF2B5EF4-FFF2-40B4-BE49-F238E27FC236}">
              <a16:creationId xmlns:a16="http://schemas.microsoft.com/office/drawing/2014/main" id="{E67B3513-E513-449E-9205-412685D20C85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1249" name="Line 3454">
          <a:extLst>
            <a:ext uri="{FF2B5EF4-FFF2-40B4-BE49-F238E27FC236}">
              <a16:creationId xmlns:a16="http://schemas.microsoft.com/office/drawing/2014/main" id="{3E36D620-B3D9-467B-B87F-DDB358A59F53}"/>
            </a:ext>
          </a:extLst>
        </xdr:cNvPr>
        <xdr:cNvSpPr>
          <a:spLocks noChangeShapeType="1"/>
        </xdr:cNvSpPr>
      </xdr:nvSpPr>
      <xdr:spPr bwMode="auto">
        <a:xfrm>
          <a:off x="6457950" y="141579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0" name="Line 3420">
          <a:extLst>
            <a:ext uri="{FF2B5EF4-FFF2-40B4-BE49-F238E27FC236}">
              <a16:creationId xmlns:a16="http://schemas.microsoft.com/office/drawing/2014/main" id="{9E2EA324-4AD6-4ED3-BC37-7C52F99B70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1" name="Line 3421">
          <a:extLst>
            <a:ext uri="{FF2B5EF4-FFF2-40B4-BE49-F238E27FC236}">
              <a16:creationId xmlns:a16="http://schemas.microsoft.com/office/drawing/2014/main" id="{9F1F66CD-F1AB-4EC3-9426-D30FD5D9FB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2" name="Line 3422">
          <a:extLst>
            <a:ext uri="{FF2B5EF4-FFF2-40B4-BE49-F238E27FC236}">
              <a16:creationId xmlns:a16="http://schemas.microsoft.com/office/drawing/2014/main" id="{20E4AFD5-8DB3-4742-9F24-3757B3A102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3" name="Line 3423">
          <a:extLst>
            <a:ext uri="{FF2B5EF4-FFF2-40B4-BE49-F238E27FC236}">
              <a16:creationId xmlns:a16="http://schemas.microsoft.com/office/drawing/2014/main" id="{B40A1708-10FF-45ED-A198-221DE75513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4" name="Line 3424">
          <a:extLst>
            <a:ext uri="{FF2B5EF4-FFF2-40B4-BE49-F238E27FC236}">
              <a16:creationId xmlns:a16="http://schemas.microsoft.com/office/drawing/2014/main" id="{F3DFC286-8CA6-4BB7-80B1-A374987F88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5" name="Line 3425">
          <a:extLst>
            <a:ext uri="{FF2B5EF4-FFF2-40B4-BE49-F238E27FC236}">
              <a16:creationId xmlns:a16="http://schemas.microsoft.com/office/drawing/2014/main" id="{17574408-6192-466F-ADA2-DE12786A994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6" name="Line 3426">
          <a:extLst>
            <a:ext uri="{FF2B5EF4-FFF2-40B4-BE49-F238E27FC236}">
              <a16:creationId xmlns:a16="http://schemas.microsoft.com/office/drawing/2014/main" id="{A7FD3FF4-A8BC-47A8-AAEA-7B82D1C566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7" name="Line 3427">
          <a:extLst>
            <a:ext uri="{FF2B5EF4-FFF2-40B4-BE49-F238E27FC236}">
              <a16:creationId xmlns:a16="http://schemas.microsoft.com/office/drawing/2014/main" id="{49D8CE12-BEA6-4606-A5E4-579531715F6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8" name="Line 3428">
          <a:extLst>
            <a:ext uri="{FF2B5EF4-FFF2-40B4-BE49-F238E27FC236}">
              <a16:creationId xmlns:a16="http://schemas.microsoft.com/office/drawing/2014/main" id="{FED6ED43-E955-47D5-8AD4-0DADA9B0BC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59" name="Line 3429">
          <a:extLst>
            <a:ext uri="{FF2B5EF4-FFF2-40B4-BE49-F238E27FC236}">
              <a16:creationId xmlns:a16="http://schemas.microsoft.com/office/drawing/2014/main" id="{52903BEE-6B18-4CA6-A163-E3C6B2F435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0" name="Line 3430">
          <a:extLst>
            <a:ext uri="{FF2B5EF4-FFF2-40B4-BE49-F238E27FC236}">
              <a16:creationId xmlns:a16="http://schemas.microsoft.com/office/drawing/2014/main" id="{A4709D10-120D-497A-B495-BC1B37608F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1" name="Line 3431">
          <a:extLst>
            <a:ext uri="{FF2B5EF4-FFF2-40B4-BE49-F238E27FC236}">
              <a16:creationId xmlns:a16="http://schemas.microsoft.com/office/drawing/2014/main" id="{9CB85912-06EE-45B0-BE5A-431E9A87B3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2" name="Line 3432">
          <a:extLst>
            <a:ext uri="{FF2B5EF4-FFF2-40B4-BE49-F238E27FC236}">
              <a16:creationId xmlns:a16="http://schemas.microsoft.com/office/drawing/2014/main" id="{38B5F63F-0BC3-45D8-A2B7-5E1F5A92AB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3" name="Line 3433">
          <a:extLst>
            <a:ext uri="{FF2B5EF4-FFF2-40B4-BE49-F238E27FC236}">
              <a16:creationId xmlns:a16="http://schemas.microsoft.com/office/drawing/2014/main" id="{B4EE2004-472E-46C3-8414-09161E730D7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4" name="Line 3434">
          <a:extLst>
            <a:ext uri="{FF2B5EF4-FFF2-40B4-BE49-F238E27FC236}">
              <a16:creationId xmlns:a16="http://schemas.microsoft.com/office/drawing/2014/main" id="{83138497-2DA8-4822-9B84-5DAC3A7211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5" name="Line 3435">
          <a:extLst>
            <a:ext uri="{FF2B5EF4-FFF2-40B4-BE49-F238E27FC236}">
              <a16:creationId xmlns:a16="http://schemas.microsoft.com/office/drawing/2014/main" id="{B5D1CD43-252F-4C92-8A61-B767333A5A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6" name="Line 3436">
          <a:extLst>
            <a:ext uri="{FF2B5EF4-FFF2-40B4-BE49-F238E27FC236}">
              <a16:creationId xmlns:a16="http://schemas.microsoft.com/office/drawing/2014/main" id="{3DD61CC4-6C0E-4F7A-A2CD-BD8E0BA19F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7" name="Line 3437">
          <a:extLst>
            <a:ext uri="{FF2B5EF4-FFF2-40B4-BE49-F238E27FC236}">
              <a16:creationId xmlns:a16="http://schemas.microsoft.com/office/drawing/2014/main" id="{25A9FCB0-E77D-4ABE-B66F-E977E062E7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8" name="Line 3438">
          <a:extLst>
            <a:ext uri="{FF2B5EF4-FFF2-40B4-BE49-F238E27FC236}">
              <a16:creationId xmlns:a16="http://schemas.microsoft.com/office/drawing/2014/main" id="{ED75A9A7-2D3C-46DC-912A-8F6576DB5D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69" name="Line 3439">
          <a:extLst>
            <a:ext uri="{FF2B5EF4-FFF2-40B4-BE49-F238E27FC236}">
              <a16:creationId xmlns:a16="http://schemas.microsoft.com/office/drawing/2014/main" id="{E78E61E0-7FB7-4923-8471-D1ACC700E5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0" name="Line 3440">
          <a:extLst>
            <a:ext uri="{FF2B5EF4-FFF2-40B4-BE49-F238E27FC236}">
              <a16:creationId xmlns:a16="http://schemas.microsoft.com/office/drawing/2014/main" id="{6C5157F5-0D8E-4FFD-81B1-A6F5AD3202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1" name="Line 3441">
          <a:extLst>
            <a:ext uri="{FF2B5EF4-FFF2-40B4-BE49-F238E27FC236}">
              <a16:creationId xmlns:a16="http://schemas.microsoft.com/office/drawing/2014/main" id="{B8A1F82C-9E62-4F7F-A1D3-C2E6F82589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2" name="Line 3442">
          <a:extLst>
            <a:ext uri="{FF2B5EF4-FFF2-40B4-BE49-F238E27FC236}">
              <a16:creationId xmlns:a16="http://schemas.microsoft.com/office/drawing/2014/main" id="{CE44B064-9B04-494A-8FBC-294158F7467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3" name="Line 3443">
          <a:extLst>
            <a:ext uri="{FF2B5EF4-FFF2-40B4-BE49-F238E27FC236}">
              <a16:creationId xmlns:a16="http://schemas.microsoft.com/office/drawing/2014/main" id="{BCF17406-2BEF-41FE-84A1-B6FF7585B1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4" name="Line 3444">
          <a:extLst>
            <a:ext uri="{FF2B5EF4-FFF2-40B4-BE49-F238E27FC236}">
              <a16:creationId xmlns:a16="http://schemas.microsoft.com/office/drawing/2014/main" id="{25D93C23-11FF-4A71-B2B6-E195A4EF1C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5" name="Line 3445">
          <a:extLst>
            <a:ext uri="{FF2B5EF4-FFF2-40B4-BE49-F238E27FC236}">
              <a16:creationId xmlns:a16="http://schemas.microsoft.com/office/drawing/2014/main" id="{2564A558-89A6-453C-9A3A-C5F6497703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6" name="Line 3446">
          <a:extLst>
            <a:ext uri="{FF2B5EF4-FFF2-40B4-BE49-F238E27FC236}">
              <a16:creationId xmlns:a16="http://schemas.microsoft.com/office/drawing/2014/main" id="{D05B87C2-92E6-49E0-B500-F5F81951AB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7" name="Line 3447">
          <a:extLst>
            <a:ext uri="{FF2B5EF4-FFF2-40B4-BE49-F238E27FC236}">
              <a16:creationId xmlns:a16="http://schemas.microsoft.com/office/drawing/2014/main" id="{7E9AB1FB-1351-4FF5-876B-EC8A060B0C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8" name="Line 3448">
          <a:extLst>
            <a:ext uri="{FF2B5EF4-FFF2-40B4-BE49-F238E27FC236}">
              <a16:creationId xmlns:a16="http://schemas.microsoft.com/office/drawing/2014/main" id="{7824037A-B5ED-4A91-8EE8-C05D4648675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79" name="Line 3449">
          <a:extLst>
            <a:ext uri="{FF2B5EF4-FFF2-40B4-BE49-F238E27FC236}">
              <a16:creationId xmlns:a16="http://schemas.microsoft.com/office/drawing/2014/main" id="{BBAEBDAB-B4D4-4B7D-AAE1-DDED04A8AB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0" name="Line 3450">
          <a:extLst>
            <a:ext uri="{FF2B5EF4-FFF2-40B4-BE49-F238E27FC236}">
              <a16:creationId xmlns:a16="http://schemas.microsoft.com/office/drawing/2014/main" id="{C79EABB2-BBE7-4BFE-B1A5-4641ACE829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1" name="Line 3451">
          <a:extLst>
            <a:ext uri="{FF2B5EF4-FFF2-40B4-BE49-F238E27FC236}">
              <a16:creationId xmlns:a16="http://schemas.microsoft.com/office/drawing/2014/main" id="{7036EEED-A07F-45EC-BF31-3581A667B3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2" name="Line 3452">
          <a:extLst>
            <a:ext uri="{FF2B5EF4-FFF2-40B4-BE49-F238E27FC236}">
              <a16:creationId xmlns:a16="http://schemas.microsoft.com/office/drawing/2014/main" id="{4B75A9F0-AE57-4BC3-8840-935D0BCE1E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3" name="Line 3453">
          <a:extLst>
            <a:ext uri="{FF2B5EF4-FFF2-40B4-BE49-F238E27FC236}">
              <a16:creationId xmlns:a16="http://schemas.microsoft.com/office/drawing/2014/main" id="{AE6A1276-37E0-4A39-8CF7-3E20E189BAF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4" name="Line 3454">
          <a:extLst>
            <a:ext uri="{FF2B5EF4-FFF2-40B4-BE49-F238E27FC236}">
              <a16:creationId xmlns:a16="http://schemas.microsoft.com/office/drawing/2014/main" id="{F8663969-9A70-4496-8BC7-93A41D4BA50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5" name="Line 3420">
          <a:extLst>
            <a:ext uri="{FF2B5EF4-FFF2-40B4-BE49-F238E27FC236}">
              <a16:creationId xmlns:a16="http://schemas.microsoft.com/office/drawing/2014/main" id="{516260CB-AFDF-4996-9714-FBA76EBB97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6" name="Line 3421">
          <a:extLst>
            <a:ext uri="{FF2B5EF4-FFF2-40B4-BE49-F238E27FC236}">
              <a16:creationId xmlns:a16="http://schemas.microsoft.com/office/drawing/2014/main" id="{568BC048-A16C-478D-9F7E-627FBE24E3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7" name="Line 3422">
          <a:extLst>
            <a:ext uri="{FF2B5EF4-FFF2-40B4-BE49-F238E27FC236}">
              <a16:creationId xmlns:a16="http://schemas.microsoft.com/office/drawing/2014/main" id="{611E7898-5470-47EE-9CA1-46C0F20E1D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8" name="Line 3423">
          <a:extLst>
            <a:ext uri="{FF2B5EF4-FFF2-40B4-BE49-F238E27FC236}">
              <a16:creationId xmlns:a16="http://schemas.microsoft.com/office/drawing/2014/main" id="{5AE94E59-CE9B-4594-B4DA-B45465E787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89" name="Line 3424">
          <a:extLst>
            <a:ext uri="{FF2B5EF4-FFF2-40B4-BE49-F238E27FC236}">
              <a16:creationId xmlns:a16="http://schemas.microsoft.com/office/drawing/2014/main" id="{2E38516C-513D-4FA6-A5DF-429E5F3D66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0" name="Line 3425">
          <a:extLst>
            <a:ext uri="{FF2B5EF4-FFF2-40B4-BE49-F238E27FC236}">
              <a16:creationId xmlns:a16="http://schemas.microsoft.com/office/drawing/2014/main" id="{CFBA3165-39BA-45E1-9A11-21ABDB8B73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1" name="Line 3426">
          <a:extLst>
            <a:ext uri="{FF2B5EF4-FFF2-40B4-BE49-F238E27FC236}">
              <a16:creationId xmlns:a16="http://schemas.microsoft.com/office/drawing/2014/main" id="{FDCECD1B-2A3E-48F2-9AD8-D2CBF5CA55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2" name="Line 3427">
          <a:extLst>
            <a:ext uri="{FF2B5EF4-FFF2-40B4-BE49-F238E27FC236}">
              <a16:creationId xmlns:a16="http://schemas.microsoft.com/office/drawing/2014/main" id="{222ADB9A-0654-4520-B80E-A3AD5CFE3B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3" name="Line 3428">
          <a:extLst>
            <a:ext uri="{FF2B5EF4-FFF2-40B4-BE49-F238E27FC236}">
              <a16:creationId xmlns:a16="http://schemas.microsoft.com/office/drawing/2014/main" id="{7D877775-575C-4EAD-9647-2BA2E8867B7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4" name="Line 3429">
          <a:extLst>
            <a:ext uri="{FF2B5EF4-FFF2-40B4-BE49-F238E27FC236}">
              <a16:creationId xmlns:a16="http://schemas.microsoft.com/office/drawing/2014/main" id="{8D98331C-9B44-4F1A-B3B5-1EAF3CE815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5" name="Line 3430">
          <a:extLst>
            <a:ext uri="{FF2B5EF4-FFF2-40B4-BE49-F238E27FC236}">
              <a16:creationId xmlns:a16="http://schemas.microsoft.com/office/drawing/2014/main" id="{D21D4998-B77D-4EEC-98AD-0E5AA3E47E1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6" name="Line 3431">
          <a:extLst>
            <a:ext uri="{FF2B5EF4-FFF2-40B4-BE49-F238E27FC236}">
              <a16:creationId xmlns:a16="http://schemas.microsoft.com/office/drawing/2014/main" id="{BEB57789-5409-41B9-88A1-EBEAA9DF9D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7" name="Line 3432">
          <a:extLst>
            <a:ext uri="{FF2B5EF4-FFF2-40B4-BE49-F238E27FC236}">
              <a16:creationId xmlns:a16="http://schemas.microsoft.com/office/drawing/2014/main" id="{50D7CC7E-2EDE-4BD2-879A-DCD01D2FEA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8" name="Line 3433">
          <a:extLst>
            <a:ext uri="{FF2B5EF4-FFF2-40B4-BE49-F238E27FC236}">
              <a16:creationId xmlns:a16="http://schemas.microsoft.com/office/drawing/2014/main" id="{1372466D-48A4-4A32-9C83-5329D1270B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299" name="Line 3434">
          <a:extLst>
            <a:ext uri="{FF2B5EF4-FFF2-40B4-BE49-F238E27FC236}">
              <a16:creationId xmlns:a16="http://schemas.microsoft.com/office/drawing/2014/main" id="{7577415B-16B0-4F7E-BAE4-C3BF88F410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0" name="Line 3435">
          <a:extLst>
            <a:ext uri="{FF2B5EF4-FFF2-40B4-BE49-F238E27FC236}">
              <a16:creationId xmlns:a16="http://schemas.microsoft.com/office/drawing/2014/main" id="{47E69898-475F-4889-90E6-98079F86CEE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1" name="Line 3436">
          <a:extLst>
            <a:ext uri="{FF2B5EF4-FFF2-40B4-BE49-F238E27FC236}">
              <a16:creationId xmlns:a16="http://schemas.microsoft.com/office/drawing/2014/main" id="{44894403-DB2E-4DF6-AEEA-AFCB9480264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2" name="Line 3437">
          <a:extLst>
            <a:ext uri="{FF2B5EF4-FFF2-40B4-BE49-F238E27FC236}">
              <a16:creationId xmlns:a16="http://schemas.microsoft.com/office/drawing/2014/main" id="{0B19BDF3-DBEC-4885-83B4-5A1D341BE5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3" name="Line 3438">
          <a:extLst>
            <a:ext uri="{FF2B5EF4-FFF2-40B4-BE49-F238E27FC236}">
              <a16:creationId xmlns:a16="http://schemas.microsoft.com/office/drawing/2014/main" id="{FEE2F85D-2E02-4047-8674-3C563393E6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4" name="Line 3439">
          <a:extLst>
            <a:ext uri="{FF2B5EF4-FFF2-40B4-BE49-F238E27FC236}">
              <a16:creationId xmlns:a16="http://schemas.microsoft.com/office/drawing/2014/main" id="{0BAB338B-00D2-4832-9A33-368B634E09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5" name="Line 3440">
          <a:extLst>
            <a:ext uri="{FF2B5EF4-FFF2-40B4-BE49-F238E27FC236}">
              <a16:creationId xmlns:a16="http://schemas.microsoft.com/office/drawing/2014/main" id="{30E83F2D-A6EA-4129-97E3-859E9CCD627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6" name="Line 3441">
          <a:extLst>
            <a:ext uri="{FF2B5EF4-FFF2-40B4-BE49-F238E27FC236}">
              <a16:creationId xmlns:a16="http://schemas.microsoft.com/office/drawing/2014/main" id="{33BC8FC0-7E12-4F5A-B4B2-CCCA18C86E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7" name="Line 3442">
          <a:extLst>
            <a:ext uri="{FF2B5EF4-FFF2-40B4-BE49-F238E27FC236}">
              <a16:creationId xmlns:a16="http://schemas.microsoft.com/office/drawing/2014/main" id="{A1C0C015-CAD1-4638-B42D-3B704D70D2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8" name="Line 3443">
          <a:extLst>
            <a:ext uri="{FF2B5EF4-FFF2-40B4-BE49-F238E27FC236}">
              <a16:creationId xmlns:a16="http://schemas.microsoft.com/office/drawing/2014/main" id="{59EB5567-3444-495F-9084-B2BC6DBDEB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09" name="Line 3444">
          <a:extLst>
            <a:ext uri="{FF2B5EF4-FFF2-40B4-BE49-F238E27FC236}">
              <a16:creationId xmlns:a16="http://schemas.microsoft.com/office/drawing/2014/main" id="{FB1E1D3B-0406-4348-BA5D-81D34CA2C9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0" name="Line 3445">
          <a:extLst>
            <a:ext uri="{FF2B5EF4-FFF2-40B4-BE49-F238E27FC236}">
              <a16:creationId xmlns:a16="http://schemas.microsoft.com/office/drawing/2014/main" id="{657967DD-0F7B-4E1C-9FDE-8ECCD642B5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1" name="Line 3446">
          <a:extLst>
            <a:ext uri="{FF2B5EF4-FFF2-40B4-BE49-F238E27FC236}">
              <a16:creationId xmlns:a16="http://schemas.microsoft.com/office/drawing/2014/main" id="{718094F3-1A38-464C-B1AF-7274F3B8D24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2" name="Line 3447">
          <a:extLst>
            <a:ext uri="{FF2B5EF4-FFF2-40B4-BE49-F238E27FC236}">
              <a16:creationId xmlns:a16="http://schemas.microsoft.com/office/drawing/2014/main" id="{49CB8861-4E0D-471B-BF1E-4F43AA18E0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3" name="Line 3448">
          <a:extLst>
            <a:ext uri="{FF2B5EF4-FFF2-40B4-BE49-F238E27FC236}">
              <a16:creationId xmlns:a16="http://schemas.microsoft.com/office/drawing/2014/main" id="{27CA7182-56E2-466A-B42F-01544F17B6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4" name="Line 3449">
          <a:extLst>
            <a:ext uri="{FF2B5EF4-FFF2-40B4-BE49-F238E27FC236}">
              <a16:creationId xmlns:a16="http://schemas.microsoft.com/office/drawing/2014/main" id="{37944914-BC54-4666-8530-FAADC0E0B1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5" name="Line 3450">
          <a:extLst>
            <a:ext uri="{FF2B5EF4-FFF2-40B4-BE49-F238E27FC236}">
              <a16:creationId xmlns:a16="http://schemas.microsoft.com/office/drawing/2014/main" id="{6CAD438C-ED23-4EAE-9B6D-5016846D36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6" name="Line 3451">
          <a:extLst>
            <a:ext uri="{FF2B5EF4-FFF2-40B4-BE49-F238E27FC236}">
              <a16:creationId xmlns:a16="http://schemas.microsoft.com/office/drawing/2014/main" id="{BB6DA3A2-2D01-4E90-A6FC-10ACA3DCDC7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7" name="Line 3452">
          <a:extLst>
            <a:ext uri="{FF2B5EF4-FFF2-40B4-BE49-F238E27FC236}">
              <a16:creationId xmlns:a16="http://schemas.microsoft.com/office/drawing/2014/main" id="{FCB66A6E-718C-4DF1-99E6-ACBBE49796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8" name="Line 3453">
          <a:extLst>
            <a:ext uri="{FF2B5EF4-FFF2-40B4-BE49-F238E27FC236}">
              <a16:creationId xmlns:a16="http://schemas.microsoft.com/office/drawing/2014/main" id="{4D0D985A-0CC7-4C6D-A85F-BDADCD5C36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19" name="Line 3454">
          <a:extLst>
            <a:ext uri="{FF2B5EF4-FFF2-40B4-BE49-F238E27FC236}">
              <a16:creationId xmlns:a16="http://schemas.microsoft.com/office/drawing/2014/main" id="{76AE28FD-B84D-4D93-AA68-FFCDBE38FB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0" name="Line 3420">
          <a:extLst>
            <a:ext uri="{FF2B5EF4-FFF2-40B4-BE49-F238E27FC236}">
              <a16:creationId xmlns:a16="http://schemas.microsoft.com/office/drawing/2014/main" id="{2734929F-EEBE-44EE-8A42-B57FF57F07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1" name="Line 3421">
          <a:extLst>
            <a:ext uri="{FF2B5EF4-FFF2-40B4-BE49-F238E27FC236}">
              <a16:creationId xmlns:a16="http://schemas.microsoft.com/office/drawing/2014/main" id="{8B8D4866-E2A0-49A1-8FF9-BC08885411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2" name="Line 3422">
          <a:extLst>
            <a:ext uri="{FF2B5EF4-FFF2-40B4-BE49-F238E27FC236}">
              <a16:creationId xmlns:a16="http://schemas.microsoft.com/office/drawing/2014/main" id="{D1C51216-EB5A-4774-A5C3-D6A45CA337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3" name="Line 3423">
          <a:extLst>
            <a:ext uri="{FF2B5EF4-FFF2-40B4-BE49-F238E27FC236}">
              <a16:creationId xmlns:a16="http://schemas.microsoft.com/office/drawing/2014/main" id="{F588FE21-D784-41EA-93EA-2203C2734E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4" name="Line 3424">
          <a:extLst>
            <a:ext uri="{FF2B5EF4-FFF2-40B4-BE49-F238E27FC236}">
              <a16:creationId xmlns:a16="http://schemas.microsoft.com/office/drawing/2014/main" id="{4288B76B-DB70-4748-91A9-0F88904AEC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5" name="Line 3425">
          <a:extLst>
            <a:ext uri="{FF2B5EF4-FFF2-40B4-BE49-F238E27FC236}">
              <a16:creationId xmlns:a16="http://schemas.microsoft.com/office/drawing/2014/main" id="{5071DAA0-A8E7-4A9D-88D0-7E0FD31AC6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6" name="Line 3426">
          <a:extLst>
            <a:ext uri="{FF2B5EF4-FFF2-40B4-BE49-F238E27FC236}">
              <a16:creationId xmlns:a16="http://schemas.microsoft.com/office/drawing/2014/main" id="{929C8B7C-DA04-4010-88F4-5D9CB5B46C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7" name="Line 3427">
          <a:extLst>
            <a:ext uri="{FF2B5EF4-FFF2-40B4-BE49-F238E27FC236}">
              <a16:creationId xmlns:a16="http://schemas.microsoft.com/office/drawing/2014/main" id="{A9403AD5-387A-4591-97D0-7255C7F74A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8" name="Line 3428">
          <a:extLst>
            <a:ext uri="{FF2B5EF4-FFF2-40B4-BE49-F238E27FC236}">
              <a16:creationId xmlns:a16="http://schemas.microsoft.com/office/drawing/2014/main" id="{61FF47AB-F208-4C89-8B2E-DDCEB57967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29" name="Line 3429">
          <a:extLst>
            <a:ext uri="{FF2B5EF4-FFF2-40B4-BE49-F238E27FC236}">
              <a16:creationId xmlns:a16="http://schemas.microsoft.com/office/drawing/2014/main" id="{2800C53E-2926-4CA8-8390-89A6CC9365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0" name="Line 3430">
          <a:extLst>
            <a:ext uri="{FF2B5EF4-FFF2-40B4-BE49-F238E27FC236}">
              <a16:creationId xmlns:a16="http://schemas.microsoft.com/office/drawing/2014/main" id="{9699292C-DFD3-40D8-AE53-C0B1ACC126E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1" name="Line 3431">
          <a:extLst>
            <a:ext uri="{FF2B5EF4-FFF2-40B4-BE49-F238E27FC236}">
              <a16:creationId xmlns:a16="http://schemas.microsoft.com/office/drawing/2014/main" id="{7987461C-5FF2-4D7E-8656-3D924F2684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2" name="Line 3432">
          <a:extLst>
            <a:ext uri="{FF2B5EF4-FFF2-40B4-BE49-F238E27FC236}">
              <a16:creationId xmlns:a16="http://schemas.microsoft.com/office/drawing/2014/main" id="{02B30888-DB77-4E4D-B9D9-8EDBA739C8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3" name="Line 3433">
          <a:extLst>
            <a:ext uri="{FF2B5EF4-FFF2-40B4-BE49-F238E27FC236}">
              <a16:creationId xmlns:a16="http://schemas.microsoft.com/office/drawing/2014/main" id="{B332E2BB-68B0-4C91-8A45-C2937283A4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4" name="Line 3434">
          <a:extLst>
            <a:ext uri="{FF2B5EF4-FFF2-40B4-BE49-F238E27FC236}">
              <a16:creationId xmlns:a16="http://schemas.microsoft.com/office/drawing/2014/main" id="{09DD209A-49EC-4081-BC44-88D06AE826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5" name="Line 3435">
          <a:extLst>
            <a:ext uri="{FF2B5EF4-FFF2-40B4-BE49-F238E27FC236}">
              <a16:creationId xmlns:a16="http://schemas.microsoft.com/office/drawing/2014/main" id="{ED57F65C-CB8C-4FBF-A85D-1A01FEB97F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6" name="Line 3436">
          <a:extLst>
            <a:ext uri="{FF2B5EF4-FFF2-40B4-BE49-F238E27FC236}">
              <a16:creationId xmlns:a16="http://schemas.microsoft.com/office/drawing/2014/main" id="{C8F34879-F353-40BC-AF0E-B1A48926068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7" name="Line 3437">
          <a:extLst>
            <a:ext uri="{FF2B5EF4-FFF2-40B4-BE49-F238E27FC236}">
              <a16:creationId xmlns:a16="http://schemas.microsoft.com/office/drawing/2014/main" id="{8C811F4C-DBE1-40B4-867D-E74680CDF88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8" name="Line 3438">
          <a:extLst>
            <a:ext uri="{FF2B5EF4-FFF2-40B4-BE49-F238E27FC236}">
              <a16:creationId xmlns:a16="http://schemas.microsoft.com/office/drawing/2014/main" id="{0C1A135A-BF04-40D8-8EB1-39929AE0E0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39" name="Line 3439">
          <a:extLst>
            <a:ext uri="{FF2B5EF4-FFF2-40B4-BE49-F238E27FC236}">
              <a16:creationId xmlns:a16="http://schemas.microsoft.com/office/drawing/2014/main" id="{2CC10EE8-9F22-48E4-8016-200FBE9613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0" name="Line 3440">
          <a:extLst>
            <a:ext uri="{FF2B5EF4-FFF2-40B4-BE49-F238E27FC236}">
              <a16:creationId xmlns:a16="http://schemas.microsoft.com/office/drawing/2014/main" id="{0FEA2055-BBCB-4CF8-B220-02B19BA58D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1" name="Line 3441">
          <a:extLst>
            <a:ext uri="{FF2B5EF4-FFF2-40B4-BE49-F238E27FC236}">
              <a16:creationId xmlns:a16="http://schemas.microsoft.com/office/drawing/2014/main" id="{66AE6263-4289-4F2A-B38D-F7758DBAF9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2" name="Line 3442">
          <a:extLst>
            <a:ext uri="{FF2B5EF4-FFF2-40B4-BE49-F238E27FC236}">
              <a16:creationId xmlns:a16="http://schemas.microsoft.com/office/drawing/2014/main" id="{3B593546-EEB8-4114-8370-2C47C7DB51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3" name="Line 3443">
          <a:extLst>
            <a:ext uri="{FF2B5EF4-FFF2-40B4-BE49-F238E27FC236}">
              <a16:creationId xmlns:a16="http://schemas.microsoft.com/office/drawing/2014/main" id="{B586A968-A503-4E0C-8B1A-D5858FCB98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4" name="Line 3444">
          <a:extLst>
            <a:ext uri="{FF2B5EF4-FFF2-40B4-BE49-F238E27FC236}">
              <a16:creationId xmlns:a16="http://schemas.microsoft.com/office/drawing/2014/main" id="{B5AB4531-0E3D-4E3D-BEB4-043C500EC19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5" name="Line 3445">
          <a:extLst>
            <a:ext uri="{FF2B5EF4-FFF2-40B4-BE49-F238E27FC236}">
              <a16:creationId xmlns:a16="http://schemas.microsoft.com/office/drawing/2014/main" id="{70B29A1C-B0A3-4CA8-AF24-FC5D7BCF5AE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6" name="Line 3446">
          <a:extLst>
            <a:ext uri="{FF2B5EF4-FFF2-40B4-BE49-F238E27FC236}">
              <a16:creationId xmlns:a16="http://schemas.microsoft.com/office/drawing/2014/main" id="{2205DD5D-44DD-495F-819B-D4DB687EDA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7" name="Line 3447">
          <a:extLst>
            <a:ext uri="{FF2B5EF4-FFF2-40B4-BE49-F238E27FC236}">
              <a16:creationId xmlns:a16="http://schemas.microsoft.com/office/drawing/2014/main" id="{85ECE025-E98D-4054-8F4E-FAC663AC33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8" name="Line 3448">
          <a:extLst>
            <a:ext uri="{FF2B5EF4-FFF2-40B4-BE49-F238E27FC236}">
              <a16:creationId xmlns:a16="http://schemas.microsoft.com/office/drawing/2014/main" id="{DDB7F06B-357B-407E-8126-C90BA8D665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49" name="Line 3449">
          <a:extLst>
            <a:ext uri="{FF2B5EF4-FFF2-40B4-BE49-F238E27FC236}">
              <a16:creationId xmlns:a16="http://schemas.microsoft.com/office/drawing/2014/main" id="{FB3D35CC-9FF9-4159-894E-A6750A1181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0" name="Line 3450">
          <a:extLst>
            <a:ext uri="{FF2B5EF4-FFF2-40B4-BE49-F238E27FC236}">
              <a16:creationId xmlns:a16="http://schemas.microsoft.com/office/drawing/2014/main" id="{C9F25A4E-1349-4DDB-ACD8-568072FEEB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1" name="Line 3451">
          <a:extLst>
            <a:ext uri="{FF2B5EF4-FFF2-40B4-BE49-F238E27FC236}">
              <a16:creationId xmlns:a16="http://schemas.microsoft.com/office/drawing/2014/main" id="{684B9043-7D97-42B2-AF72-31A17DA778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2" name="Line 3452">
          <a:extLst>
            <a:ext uri="{FF2B5EF4-FFF2-40B4-BE49-F238E27FC236}">
              <a16:creationId xmlns:a16="http://schemas.microsoft.com/office/drawing/2014/main" id="{171FD5A3-D108-4670-BE58-19669BDE46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3" name="Line 3453">
          <a:extLst>
            <a:ext uri="{FF2B5EF4-FFF2-40B4-BE49-F238E27FC236}">
              <a16:creationId xmlns:a16="http://schemas.microsoft.com/office/drawing/2014/main" id="{27489BE1-9956-46D8-920A-1E131240E05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4" name="Line 3454">
          <a:extLst>
            <a:ext uri="{FF2B5EF4-FFF2-40B4-BE49-F238E27FC236}">
              <a16:creationId xmlns:a16="http://schemas.microsoft.com/office/drawing/2014/main" id="{94F95ACB-1A11-4407-9CEA-1753CF8025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5" name="Line 3420">
          <a:extLst>
            <a:ext uri="{FF2B5EF4-FFF2-40B4-BE49-F238E27FC236}">
              <a16:creationId xmlns:a16="http://schemas.microsoft.com/office/drawing/2014/main" id="{7D06393B-9F85-40AD-9ABE-5E28962887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6" name="Line 3421">
          <a:extLst>
            <a:ext uri="{FF2B5EF4-FFF2-40B4-BE49-F238E27FC236}">
              <a16:creationId xmlns:a16="http://schemas.microsoft.com/office/drawing/2014/main" id="{6A93D8BA-D835-4703-A206-301E596B21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7" name="Line 3422">
          <a:extLst>
            <a:ext uri="{FF2B5EF4-FFF2-40B4-BE49-F238E27FC236}">
              <a16:creationId xmlns:a16="http://schemas.microsoft.com/office/drawing/2014/main" id="{03B39768-757E-40F0-AB58-7DFA355FA5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8" name="Line 3423">
          <a:extLst>
            <a:ext uri="{FF2B5EF4-FFF2-40B4-BE49-F238E27FC236}">
              <a16:creationId xmlns:a16="http://schemas.microsoft.com/office/drawing/2014/main" id="{003195D9-85C5-4133-B683-015F80F145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59" name="Line 3424">
          <a:extLst>
            <a:ext uri="{FF2B5EF4-FFF2-40B4-BE49-F238E27FC236}">
              <a16:creationId xmlns:a16="http://schemas.microsoft.com/office/drawing/2014/main" id="{0B5A39C1-6474-4C44-A277-DDD68911974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0" name="Line 3425">
          <a:extLst>
            <a:ext uri="{FF2B5EF4-FFF2-40B4-BE49-F238E27FC236}">
              <a16:creationId xmlns:a16="http://schemas.microsoft.com/office/drawing/2014/main" id="{B347B781-7B45-4EC7-B3DA-F06E223194A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1" name="Line 3426">
          <a:extLst>
            <a:ext uri="{FF2B5EF4-FFF2-40B4-BE49-F238E27FC236}">
              <a16:creationId xmlns:a16="http://schemas.microsoft.com/office/drawing/2014/main" id="{A6795600-8C10-47F3-8F10-B1CB8E9796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2" name="Line 3427">
          <a:extLst>
            <a:ext uri="{FF2B5EF4-FFF2-40B4-BE49-F238E27FC236}">
              <a16:creationId xmlns:a16="http://schemas.microsoft.com/office/drawing/2014/main" id="{16D1D0BB-8C2B-4A19-8CAA-FC98DDB97F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3" name="Line 3428">
          <a:extLst>
            <a:ext uri="{FF2B5EF4-FFF2-40B4-BE49-F238E27FC236}">
              <a16:creationId xmlns:a16="http://schemas.microsoft.com/office/drawing/2014/main" id="{3ECDD3CA-0973-4A02-B275-647CDCE52A8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4" name="Line 3429">
          <a:extLst>
            <a:ext uri="{FF2B5EF4-FFF2-40B4-BE49-F238E27FC236}">
              <a16:creationId xmlns:a16="http://schemas.microsoft.com/office/drawing/2014/main" id="{FC039E8D-730D-4909-9966-0A0E6598D4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5" name="Line 3430">
          <a:extLst>
            <a:ext uri="{FF2B5EF4-FFF2-40B4-BE49-F238E27FC236}">
              <a16:creationId xmlns:a16="http://schemas.microsoft.com/office/drawing/2014/main" id="{D158658C-512A-45D7-B613-58288152CE8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6" name="Line 3431">
          <a:extLst>
            <a:ext uri="{FF2B5EF4-FFF2-40B4-BE49-F238E27FC236}">
              <a16:creationId xmlns:a16="http://schemas.microsoft.com/office/drawing/2014/main" id="{5D6CEE9E-93D2-46FB-A458-B87EC79BFB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7" name="Line 3432">
          <a:extLst>
            <a:ext uri="{FF2B5EF4-FFF2-40B4-BE49-F238E27FC236}">
              <a16:creationId xmlns:a16="http://schemas.microsoft.com/office/drawing/2014/main" id="{D2E8ADF7-6621-46C0-83D0-0AE52C6780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8" name="Line 3433">
          <a:extLst>
            <a:ext uri="{FF2B5EF4-FFF2-40B4-BE49-F238E27FC236}">
              <a16:creationId xmlns:a16="http://schemas.microsoft.com/office/drawing/2014/main" id="{A37FD36A-1BF3-4315-85D0-CC5990521E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69" name="Line 3434">
          <a:extLst>
            <a:ext uri="{FF2B5EF4-FFF2-40B4-BE49-F238E27FC236}">
              <a16:creationId xmlns:a16="http://schemas.microsoft.com/office/drawing/2014/main" id="{3FB37622-AA7F-461F-9EE0-B6D3F34F54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0" name="Line 3435">
          <a:extLst>
            <a:ext uri="{FF2B5EF4-FFF2-40B4-BE49-F238E27FC236}">
              <a16:creationId xmlns:a16="http://schemas.microsoft.com/office/drawing/2014/main" id="{130B97D2-4E1F-4934-835B-C4029B6D55A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1" name="Line 3436">
          <a:extLst>
            <a:ext uri="{FF2B5EF4-FFF2-40B4-BE49-F238E27FC236}">
              <a16:creationId xmlns:a16="http://schemas.microsoft.com/office/drawing/2014/main" id="{7BDF8A61-999F-47F5-B7D2-E75AC7C00B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2" name="Line 3437">
          <a:extLst>
            <a:ext uri="{FF2B5EF4-FFF2-40B4-BE49-F238E27FC236}">
              <a16:creationId xmlns:a16="http://schemas.microsoft.com/office/drawing/2014/main" id="{E52C5B2F-089C-4F21-9AF5-74DB8F1885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3" name="Line 3438">
          <a:extLst>
            <a:ext uri="{FF2B5EF4-FFF2-40B4-BE49-F238E27FC236}">
              <a16:creationId xmlns:a16="http://schemas.microsoft.com/office/drawing/2014/main" id="{E031D396-4337-422C-8087-820120EA81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4" name="Line 3439">
          <a:extLst>
            <a:ext uri="{FF2B5EF4-FFF2-40B4-BE49-F238E27FC236}">
              <a16:creationId xmlns:a16="http://schemas.microsoft.com/office/drawing/2014/main" id="{F13BC8A5-1ABC-478D-8804-DC52D51317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5" name="Line 3440">
          <a:extLst>
            <a:ext uri="{FF2B5EF4-FFF2-40B4-BE49-F238E27FC236}">
              <a16:creationId xmlns:a16="http://schemas.microsoft.com/office/drawing/2014/main" id="{4DBDF55C-81C1-4B88-AA69-0600D4B8D9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6" name="Line 3441">
          <a:extLst>
            <a:ext uri="{FF2B5EF4-FFF2-40B4-BE49-F238E27FC236}">
              <a16:creationId xmlns:a16="http://schemas.microsoft.com/office/drawing/2014/main" id="{8EA3B6DE-286D-449B-B155-5A1622A4C6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7" name="Line 3442">
          <a:extLst>
            <a:ext uri="{FF2B5EF4-FFF2-40B4-BE49-F238E27FC236}">
              <a16:creationId xmlns:a16="http://schemas.microsoft.com/office/drawing/2014/main" id="{C0E913AC-FBC3-448E-A810-2A8BFA95A7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8" name="Line 3443">
          <a:extLst>
            <a:ext uri="{FF2B5EF4-FFF2-40B4-BE49-F238E27FC236}">
              <a16:creationId xmlns:a16="http://schemas.microsoft.com/office/drawing/2014/main" id="{C4538D4C-ED7B-47E3-8D74-337485F260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79" name="Line 3444">
          <a:extLst>
            <a:ext uri="{FF2B5EF4-FFF2-40B4-BE49-F238E27FC236}">
              <a16:creationId xmlns:a16="http://schemas.microsoft.com/office/drawing/2014/main" id="{A66F15EA-CF86-4D8B-90B2-FF30FD04CF4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0" name="Line 3445">
          <a:extLst>
            <a:ext uri="{FF2B5EF4-FFF2-40B4-BE49-F238E27FC236}">
              <a16:creationId xmlns:a16="http://schemas.microsoft.com/office/drawing/2014/main" id="{1D07F646-ACBD-455A-B8F5-914909DBC80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1" name="Line 3446">
          <a:extLst>
            <a:ext uri="{FF2B5EF4-FFF2-40B4-BE49-F238E27FC236}">
              <a16:creationId xmlns:a16="http://schemas.microsoft.com/office/drawing/2014/main" id="{8B7E7AA3-4980-4E24-9508-A27F363EE6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2" name="Line 3447">
          <a:extLst>
            <a:ext uri="{FF2B5EF4-FFF2-40B4-BE49-F238E27FC236}">
              <a16:creationId xmlns:a16="http://schemas.microsoft.com/office/drawing/2014/main" id="{33C1BFE1-BAB6-491D-9B23-EE3DF6F41B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3" name="Line 3448">
          <a:extLst>
            <a:ext uri="{FF2B5EF4-FFF2-40B4-BE49-F238E27FC236}">
              <a16:creationId xmlns:a16="http://schemas.microsoft.com/office/drawing/2014/main" id="{7ABF7B04-4233-45C3-9B73-F01E8A85EF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4" name="Line 3449">
          <a:extLst>
            <a:ext uri="{FF2B5EF4-FFF2-40B4-BE49-F238E27FC236}">
              <a16:creationId xmlns:a16="http://schemas.microsoft.com/office/drawing/2014/main" id="{21C83A6A-D520-4AF8-9851-4B4FF60D52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5" name="Line 3450">
          <a:extLst>
            <a:ext uri="{FF2B5EF4-FFF2-40B4-BE49-F238E27FC236}">
              <a16:creationId xmlns:a16="http://schemas.microsoft.com/office/drawing/2014/main" id="{EDA218A6-9AFC-443E-B121-21F45DAB4E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6" name="Line 3451">
          <a:extLst>
            <a:ext uri="{FF2B5EF4-FFF2-40B4-BE49-F238E27FC236}">
              <a16:creationId xmlns:a16="http://schemas.microsoft.com/office/drawing/2014/main" id="{03D127C4-C83F-40CE-B5EF-46C7A76691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7" name="Line 3452">
          <a:extLst>
            <a:ext uri="{FF2B5EF4-FFF2-40B4-BE49-F238E27FC236}">
              <a16:creationId xmlns:a16="http://schemas.microsoft.com/office/drawing/2014/main" id="{CE257A61-7D15-42A2-B598-2C12E60561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8" name="Line 3453">
          <a:extLst>
            <a:ext uri="{FF2B5EF4-FFF2-40B4-BE49-F238E27FC236}">
              <a16:creationId xmlns:a16="http://schemas.microsoft.com/office/drawing/2014/main" id="{940AF2FA-3EFD-496B-9772-D669D7B30B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89" name="Line 3454">
          <a:extLst>
            <a:ext uri="{FF2B5EF4-FFF2-40B4-BE49-F238E27FC236}">
              <a16:creationId xmlns:a16="http://schemas.microsoft.com/office/drawing/2014/main" id="{56E143CA-2048-42C4-9463-EA4323FB367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0" name="Line 1743">
          <a:extLst>
            <a:ext uri="{FF2B5EF4-FFF2-40B4-BE49-F238E27FC236}">
              <a16:creationId xmlns:a16="http://schemas.microsoft.com/office/drawing/2014/main" id="{F4E27EAA-2E11-44DB-ACAF-6FC366C973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1" name="Line 1744">
          <a:extLst>
            <a:ext uri="{FF2B5EF4-FFF2-40B4-BE49-F238E27FC236}">
              <a16:creationId xmlns:a16="http://schemas.microsoft.com/office/drawing/2014/main" id="{89B7647A-FEB1-41C2-B4DB-5049B4C869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2" name="Line 1745">
          <a:extLst>
            <a:ext uri="{FF2B5EF4-FFF2-40B4-BE49-F238E27FC236}">
              <a16:creationId xmlns:a16="http://schemas.microsoft.com/office/drawing/2014/main" id="{36693D9A-9C74-46DB-BE00-1A9F80BA0C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3" name="Line 1746">
          <a:extLst>
            <a:ext uri="{FF2B5EF4-FFF2-40B4-BE49-F238E27FC236}">
              <a16:creationId xmlns:a16="http://schemas.microsoft.com/office/drawing/2014/main" id="{34B4081B-626A-4544-BB23-335D1867B52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4" name="Line 1747">
          <a:extLst>
            <a:ext uri="{FF2B5EF4-FFF2-40B4-BE49-F238E27FC236}">
              <a16:creationId xmlns:a16="http://schemas.microsoft.com/office/drawing/2014/main" id="{1AA419C9-8B99-4C02-A994-B3326591E79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5" name="Line 1748">
          <a:extLst>
            <a:ext uri="{FF2B5EF4-FFF2-40B4-BE49-F238E27FC236}">
              <a16:creationId xmlns:a16="http://schemas.microsoft.com/office/drawing/2014/main" id="{EB792BA1-BD01-490D-A8EB-E001413FE28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6" name="Line 1749">
          <a:extLst>
            <a:ext uri="{FF2B5EF4-FFF2-40B4-BE49-F238E27FC236}">
              <a16:creationId xmlns:a16="http://schemas.microsoft.com/office/drawing/2014/main" id="{C041A82D-6B46-4D73-BDE8-0F6B32D11B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7" name="Line 1750">
          <a:extLst>
            <a:ext uri="{FF2B5EF4-FFF2-40B4-BE49-F238E27FC236}">
              <a16:creationId xmlns:a16="http://schemas.microsoft.com/office/drawing/2014/main" id="{8DC42379-95E7-4B8C-9470-87DD17F89A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8" name="Line 1751">
          <a:extLst>
            <a:ext uri="{FF2B5EF4-FFF2-40B4-BE49-F238E27FC236}">
              <a16:creationId xmlns:a16="http://schemas.microsoft.com/office/drawing/2014/main" id="{958D46D5-5792-4AD2-A2A4-3794F97A15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399" name="Line 1752">
          <a:extLst>
            <a:ext uri="{FF2B5EF4-FFF2-40B4-BE49-F238E27FC236}">
              <a16:creationId xmlns:a16="http://schemas.microsoft.com/office/drawing/2014/main" id="{AD82A000-9E28-474A-923F-C8F2060B99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0" name="Line 1753">
          <a:extLst>
            <a:ext uri="{FF2B5EF4-FFF2-40B4-BE49-F238E27FC236}">
              <a16:creationId xmlns:a16="http://schemas.microsoft.com/office/drawing/2014/main" id="{52B769AB-7EAF-4D23-9B7E-ED987AC10F6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1" name="Line 1754">
          <a:extLst>
            <a:ext uri="{FF2B5EF4-FFF2-40B4-BE49-F238E27FC236}">
              <a16:creationId xmlns:a16="http://schemas.microsoft.com/office/drawing/2014/main" id="{56CB00CA-1A13-4113-AB2A-FAF022F243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2" name="Line 1755">
          <a:extLst>
            <a:ext uri="{FF2B5EF4-FFF2-40B4-BE49-F238E27FC236}">
              <a16:creationId xmlns:a16="http://schemas.microsoft.com/office/drawing/2014/main" id="{0BE75939-31A4-4F70-A4D7-51BDC3076B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3" name="Line 1756">
          <a:extLst>
            <a:ext uri="{FF2B5EF4-FFF2-40B4-BE49-F238E27FC236}">
              <a16:creationId xmlns:a16="http://schemas.microsoft.com/office/drawing/2014/main" id="{086B5957-C710-41CB-9440-CAA1698799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4" name="Line 1743">
          <a:extLst>
            <a:ext uri="{FF2B5EF4-FFF2-40B4-BE49-F238E27FC236}">
              <a16:creationId xmlns:a16="http://schemas.microsoft.com/office/drawing/2014/main" id="{DEF8BED3-41A9-40F3-B563-2689C27AA6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5" name="Line 1744">
          <a:extLst>
            <a:ext uri="{FF2B5EF4-FFF2-40B4-BE49-F238E27FC236}">
              <a16:creationId xmlns:a16="http://schemas.microsoft.com/office/drawing/2014/main" id="{61E28895-DFCD-40A8-9E47-64F6E235D6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6" name="Line 1745">
          <a:extLst>
            <a:ext uri="{FF2B5EF4-FFF2-40B4-BE49-F238E27FC236}">
              <a16:creationId xmlns:a16="http://schemas.microsoft.com/office/drawing/2014/main" id="{70E55692-8CCD-408B-990C-1A6CFC9EA0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7" name="Line 1746">
          <a:extLst>
            <a:ext uri="{FF2B5EF4-FFF2-40B4-BE49-F238E27FC236}">
              <a16:creationId xmlns:a16="http://schemas.microsoft.com/office/drawing/2014/main" id="{A8AE1CD1-0A0A-4E9B-BA75-08A360CBD68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8" name="Line 1747">
          <a:extLst>
            <a:ext uri="{FF2B5EF4-FFF2-40B4-BE49-F238E27FC236}">
              <a16:creationId xmlns:a16="http://schemas.microsoft.com/office/drawing/2014/main" id="{093C516E-EBCE-4924-B47C-49F8C8F42B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09" name="Line 1748">
          <a:extLst>
            <a:ext uri="{FF2B5EF4-FFF2-40B4-BE49-F238E27FC236}">
              <a16:creationId xmlns:a16="http://schemas.microsoft.com/office/drawing/2014/main" id="{4C949E98-AA4A-4E54-B547-E2DFB69BD3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0" name="Line 1749">
          <a:extLst>
            <a:ext uri="{FF2B5EF4-FFF2-40B4-BE49-F238E27FC236}">
              <a16:creationId xmlns:a16="http://schemas.microsoft.com/office/drawing/2014/main" id="{790B29B5-CD0F-468E-8E84-F56242B697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1" name="Line 1750">
          <a:extLst>
            <a:ext uri="{FF2B5EF4-FFF2-40B4-BE49-F238E27FC236}">
              <a16:creationId xmlns:a16="http://schemas.microsoft.com/office/drawing/2014/main" id="{7501C50B-B801-4684-91B2-49F071E074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2" name="Line 1751">
          <a:extLst>
            <a:ext uri="{FF2B5EF4-FFF2-40B4-BE49-F238E27FC236}">
              <a16:creationId xmlns:a16="http://schemas.microsoft.com/office/drawing/2014/main" id="{79C38090-81D2-4CF1-B91F-DD24B470C8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3" name="Line 1752">
          <a:extLst>
            <a:ext uri="{FF2B5EF4-FFF2-40B4-BE49-F238E27FC236}">
              <a16:creationId xmlns:a16="http://schemas.microsoft.com/office/drawing/2014/main" id="{02E7BD61-69D2-49FA-AC4D-012231BEFD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4" name="Line 1753">
          <a:extLst>
            <a:ext uri="{FF2B5EF4-FFF2-40B4-BE49-F238E27FC236}">
              <a16:creationId xmlns:a16="http://schemas.microsoft.com/office/drawing/2014/main" id="{25BF3C30-D2F2-43AA-A013-9B67BCC878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5" name="Line 1754">
          <a:extLst>
            <a:ext uri="{FF2B5EF4-FFF2-40B4-BE49-F238E27FC236}">
              <a16:creationId xmlns:a16="http://schemas.microsoft.com/office/drawing/2014/main" id="{FD892454-0BF0-4C07-9EF3-91CC305527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6" name="Line 1755">
          <a:extLst>
            <a:ext uri="{FF2B5EF4-FFF2-40B4-BE49-F238E27FC236}">
              <a16:creationId xmlns:a16="http://schemas.microsoft.com/office/drawing/2014/main" id="{4D9530D8-CFA0-43ED-BEA4-D760DDB749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7" name="Line 1756">
          <a:extLst>
            <a:ext uri="{FF2B5EF4-FFF2-40B4-BE49-F238E27FC236}">
              <a16:creationId xmlns:a16="http://schemas.microsoft.com/office/drawing/2014/main" id="{4D1E7664-B52C-4DD4-BA94-597204F12F5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8" name="Line 1743">
          <a:extLst>
            <a:ext uri="{FF2B5EF4-FFF2-40B4-BE49-F238E27FC236}">
              <a16:creationId xmlns:a16="http://schemas.microsoft.com/office/drawing/2014/main" id="{D00C9E5F-B631-4168-B029-3D19D71795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19" name="Line 1744">
          <a:extLst>
            <a:ext uri="{FF2B5EF4-FFF2-40B4-BE49-F238E27FC236}">
              <a16:creationId xmlns:a16="http://schemas.microsoft.com/office/drawing/2014/main" id="{822C4198-0218-47FA-9ACD-1A5E823D40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0" name="Line 1745">
          <a:extLst>
            <a:ext uri="{FF2B5EF4-FFF2-40B4-BE49-F238E27FC236}">
              <a16:creationId xmlns:a16="http://schemas.microsoft.com/office/drawing/2014/main" id="{AF109703-895A-4DE8-A60E-EB544BAD0F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1" name="Line 1746">
          <a:extLst>
            <a:ext uri="{FF2B5EF4-FFF2-40B4-BE49-F238E27FC236}">
              <a16:creationId xmlns:a16="http://schemas.microsoft.com/office/drawing/2014/main" id="{7B92F1F2-323E-458F-8386-E1E5D75C369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2" name="Line 1747">
          <a:extLst>
            <a:ext uri="{FF2B5EF4-FFF2-40B4-BE49-F238E27FC236}">
              <a16:creationId xmlns:a16="http://schemas.microsoft.com/office/drawing/2014/main" id="{BCBD23D3-676F-461D-BAD5-B81ADA700C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3" name="Line 1748">
          <a:extLst>
            <a:ext uri="{FF2B5EF4-FFF2-40B4-BE49-F238E27FC236}">
              <a16:creationId xmlns:a16="http://schemas.microsoft.com/office/drawing/2014/main" id="{E9544403-D324-4077-B362-1141373329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4" name="Line 1749">
          <a:extLst>
            <a:ext uri="{FF2B5EF4-FFF2-40B4-BE49-F238E27FC236}">
              <a16:creationId xmlns:a16="http://schemas.microsoft.com/office/drawing/2014/main" id="{923CF181-1A4F-4192-ABEA-0523B4B020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5" name="Line 1750">
          <a:extLst>
            <a:ext uri="{FF2B5EF4-FFF2-40B4-BE49-F238E27FC236}">
              <a16:creationId xmlns:a16="http://schemas.microsoft.com/office/drawing/2014/main" id="{83627F3B-D851-4A31-8692-29DAD63F1B5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6" name="Line 1751">
          <a:extLst>
            <a:ext uri="{FF2B5EF4-FFF2-40B4-BE49-F238E27FC236}">
              <a16:creationId xmlns:a16="http://schemas.microsoft.com/office/drawing/2014/main" id="{0BE78FA6-CAF6-4052-9147-4922A1EF845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7" name="Line 1752">
          <a:extLst>
            <a:ext uri="{FF2B5EF4-FFF2-40B4-BE49-F238E27FC236}">
              <a16:creationId xmlns:a16="http://schemas.microsoft.com/office/drawing/2014/main" id="{406EA2F3-4333-448B-8122-D1E31CFDF1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8" name="Line 1753">
          <a:extLst>
            <a:ext uri="{FF2B5EF4-FFF2-40B4-BE49-F238E27FC236}">
              <a16:creationId xmlns:a16="http://schemas.microsoft.com/office/drawing/2014/main" id="{6197B948-F67A-42F9-9262-557EE7D9B01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29" name="Line 1754">
          <a:extLst>
            <a:ext uri="{FF2B5EF4-FFF2-40B4-BE49-F238E27FC236}">
              <a16:creationId xmlns:a16="http://schemas.microsoft.com/office/drawing/2014/main" id="{53D2A81C-3746-4C0D-868F-5F59618493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0" name="Line 1755">
          <a:extLst>
            <a:ext uri="{FF2B5EF4-FFF2-40B4-BE49-F238E27FC236}">
              <a16:creationId xmlns:a16="http://schemas.microsoft.com/office/drawing/2014/main" id="{2A6E9ED4-F5C3-4D71-884E-C25DA7B998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1" name="Line 1756">
          <a:extLst>
            <a:ext uri="{FF2B5EF4-FFF2-40B4-BE49-F238E27FC236}">
              <a16:creationId xmlns:a16="http://schemas.microsoft.com/office/drawing/2014/main" id="{3D1C8104-31FC-408F-A12C-24E78F9803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2" name="Line 1743">
          <a:extLst>
            <a:ext uri="{FF2B5EF4-FFF2-40B4-BE49-F238E27FC236}">
              <a16:creationId xmlns:a16="http://schemas.microsoft.com/office/drawing/2014/main" id="{9002E9BF-3BDE-4BF3-B4A2-0E95438A5EE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3" name="Line 1744">
          <a:extLst>
            <a:ext uri="{FF2B5EF4-FFF2-40B4-BE49-F238E27FC236}">
              <a16:creationId xmlns:a16="http://schemas.microsoft.com/office/drawing/2014/main" id="{617ECBF7-5CA3-4B5C-A8E6-F756620843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4" name="Line 1745">
          <a:extLst>
            <a:ext uri="{FF2B5EF4-FFF2-40B4-BE49-F238E27FC236}">
              <a16:creationId xmlns:a16="http://schemas.microsoft.com/office/drawing/2014/main" id="{E8648FF0-05EE-4B5D-89DC-F272A6971A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5" name="Line 1746">
          <a:extLst>
            <a:ext uri="{FF2B5EF4-FFF2-40B4-BE49-F238E27FC236}">
              <a16:creationId xmlns:a16="http://schemas.microsoft.com/office/drawing/2014/main" id="{CC46D750-3557-44CA-87DB-CC4923BD5B0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6" name="Line 1747">
          <a:extLst>
            <a:ext uri="{FF2B5EF4-FFF2-40B4-BE49-F238E27FC236}">
              <a16:creationId xmlns:a16="http://schemas.microsoft.com/office/drawing/2014/main" id="{2D4B7989-FF1D-4359-AD2B-815AC9CF54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7" name="Line 1748">
          <a:extLst>
            <a:ext uri="{FF2B5EF4-FFF2-40B4-BE49-F238E27FC236}">
              <a16:creationId xmlns:a16="http://schemas.microsoft.com/office/drawing/2014/main" id="{91D1919F-8E55-475C-8AEB-7F2DEAE125D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8" name="Line 1749">
          <a:extLst>
            <a:ext uri="{FF2B5EF4-FFF2-40B4-BE49-F238E27FC236}">
              <a16:creationId xmlns:a16="http://schemas.microsoft.com/office/drawing/2014/main" id="{4B50A861-A7F3-4CE0-BFF8-E8A6B96FB0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39" name="Line 1750">
          <a:extLst>
            <a:ext uri="{FF2B5EF4-FFF2-40B4-BE49-F238E27FC236}">
              <a16:creationId xmlns:a16="http://schemas.microsoft.com/office/drawing/2014/main" id="{FF0353DE-1C58-4F69-8117-9ACD2570C6D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0" name="Line 1751">
          <a:extLst>
            <a:ext uri="{FF2B5EF4-FFF2-40B4-BE49-F238E27FC236}">
              <a16:creationId xmlns:a16="http://schemas.microsoft.com/office/drawing/2014/main" id="{39228833-19DA-4411-9660-1A82144AC3E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1" name="Line 1752">
          <a:extLst>
            <a:ext uri="{FF2B5EF4-FFF2-40B4-BE49-F238E27FC236}">
              <a16:creationId xmlns:a16="http://schemas.microsoft.com/office/drawing/2014/main" id="{752946EA-23DF-4B2D-BAE2-C6C95802EC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2" name="Line 1753">
          <a:extLst>
            <a:ext uri="{FF2B5EF4-FFF2-40B4-BE49-F238E27FC236}">
              <a16:creationId xmlns:a16="http://schemas.microsoft.com/office/drawing/2014/main" id="{70D77587-CB55-444B-A351-14F313847B6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3" name="Line 1754">
          <a:extLst>
            <a:ext uri="{FF2B5EF4-FFF2-40B4-BE49-F238E27FC236}">
              <a16:creationId xmlns:a16="http://schemas.microsoft.com/office/drawing/2014/main" id="{1D579EB2-D7B5-4650-80F2-5115859615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4" name="Line 1755">
          <a:extLst>
            <a:ext uri="{FF2B5EF4-FFF2-40B4-BE49-F238E27FC236}">
              <a16:creationId xmlns:a16="http://schemas.microsoft.com/office/drawing/2014/main" id="{FB3040C5-CCB9-4EAE-B06C-6F3022BC6D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5" name="Line 1756">
          <a:extLst>
            <a:ext uri="{FF2B5EF4-FFF2-40B4-BE49-F238E27FC236}">
              <a16:creationId xmlns:a16="http://schemas.microsoft.com/office/drawing/2014/main" id="{1962DE24-DE3C-4C3C-A7EA-9311421A18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6" name="Line 1743">
          <a:extLst>
            <a:ext uri="{FF2B5EF4-FFF2-40B4-BE49-F238E27FC236}">
              <a16:creationId xmlns:a16="http://schemas.microsoft.com/office/drawing/2014/main" id="{8C8417B8-AC46-4C30-AD3B-4D82E2B7DD4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7" name="Line 1744">
          <a:extLst>
            <a:ext uri="{FF2B5EF4-FFF2-40B4-BE49-F238E27FC236}">
              <a16:creationId xmlns:a16="http://schemas.microsoft.com/office/drawing/2014/main" id="{4EB8461A-F363-4EE0-B38A-6AA1C3E3C5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8" name="Line 1745">
          <a:extLst>
            <a:ext uri="{FF2B5EF4-FFF2-40B4-BE49-F238E27FC236}">
              <a16:creationId xmlns:a16="http://schemas.microsoft.com/office/drawing/2014/main" id="{A28C2B79-30DA-4AF3-8626-54D2D3BA8C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49" name="Line 1746">
          <a:extLst>
            <a:ext uri="{FF2B5EF4-FFF2-40B4-BE49-F238E27FC236}">
              <a16:creationId xmlns:a16="http://schemas.microsoft.com/office/drawing/2014/main" id="{A459DCA5-24EE-4D62-8342-7805F12A49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0" name="Line 1747">
          <a:extLst>
            <a:ext uri="{FF2B5EF4-FFF2-40B4-BE49-F238E27FC236}">
              <a16:creationId xmlns:a16="http://schemas.microsoft.com/office/drawing/2014/main" id="{F431EBF7-86A5-43FA-B66F-B78152AD1E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1" name="Line 1748">
          <a:extLst>
            <a:ext uri="{FF2B5EF4-FFF2-40B4-BE49-F238E27FC236}">
              <a16:creationId xmlns:a16="http://schemas.microsoft.com/office/drawing/2014/main" id="{87F2A037-CF2F-464A-80DD-89F2E6AB9E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2" name="Line 1749">
          <a:extLst>
            <a:ext uri="{FF2B5EF4-FFF2-40B4-BE49-F238E27FC236}">
              <a16:creationId xmlns:a16="http://schemas.microsoft.com/office/drawing/2014/main" id="{059308F1-336D-4943-95B0-46B206F97C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3" name="Line 1750">
          <a:extLst>
            <a:ext uri="{FF2B5EF4-FFF2-40B4-BE49-F238E27FC236}">
              <a16:creationId xmlns:a16="http://schemas.microsoft.com/office/drawing/2014/main" id="{B39FC050-DC14-4277-9C2E-5AC9D70C095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4" name="Line 1751">
          <a:extLst>
            <a:ext uri="{FF2B5EF4-FFF2-40B4-BE49-F238E27FC236}">
              <a16:creationId xmlns:a16="http://schemas.microsoft.com/office/drawing/2014/main" id="{080749C0-D61C-49B6-A440-2ABABE724EC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5" name="Line 1752">
          <a:extLst>
            <a:ext uri="{FF2B5EF4-FFF2-40B4-BE49-F238E27FC236}">
              <a16:creationId xmlns:a16="http://schemas.microsoft.com/office/drawing/2014/main" id="{D6E4E293-9305-4D24-BB37-D77B7C3B68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6" name="Line 1753">
          <a:extLst>
            <a:ext uri="{FF2B5EF4-FFF2-40B4-BE49-F238E27FC236}">
              <a16:creationId xmlns:a16="http://schemas.microsoft.com/office/drawing/2014/main" id="{EE855AE7-9869-4D2B-AE88-A058F9672B3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7" name="Line 1754">
          <a:extLst>
            <a:ext uri="{FF2B5EF4-FFF2-40B4-BE49-F238E27FC236}">
              <a16:creationId xmlns:a16="http://schemas.microsoft.com/office/drawing/2014/main" id="{9163EC7D-F202-40F5-A9BE-0D917E7EA3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8" name="Line 1755">
          <a:extLst>
            <a:ext uri="{FF2B5EF4-FFF2-40B4-BE49-F238E27FC236}">
              <a16:creationId xmlns:a16="http://schemas.microsoft.com/office/drawing/2014/main" id="{451377F3-77D9-4C58-8C79-D5130C39C6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59" name="Line 1756">
          <a:extLst>
            <a:ext uri="{FF2B5EF4-FFF2-40B4-BE49-F238E27FC236}">
              <a16:creationId xmlns:a16="http://schemas.microsoft.com/office/drawing/2014/main" id="{480B9CFC-66C4-41FB-959F-BA10A376E0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0" name="Line 1743">
          <a:extLst>
            <a:ext uri="{FF2B5EF4-FFF2-40B4-BE49-F238E27FC236}">
              <a16:creationId xmlns:a16="http://schemas.microsoft.com/office/drawing/2014/main" id="{38F8CC4A-B099-46BD-8DBB-6CEBC0A43EE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1" name="Line 1744">
          <a:extLst>
            <a:ext uri="{FF2B5EF4-FFF2-40B4-BE49-F238E27FC236}">
              <a16:creationId xmlns:a16="http://schemas.microsoft.com/office/drawing/2014/main" id="{335AA6D1-C72F-4735-A12B-A593ED300D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2" name="Line 1745">
          <a:extLst>
            <a:ext uri="{FF2B5EF4-FFF2-40B4-BE49-F238E27FC236}">
              <a16:creationId xmlns:a16="http://schemas.microsoft.com/office/drawing/2014/main" id="{F33CD4EC-B1C3-4903-AE70-2953AEE3BB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3" name="Line 1746">
          <a:extLst>
            <a:ext uri="{FF2B5EF4-FFF2-40B4-BE49-F238E27FC236}">
              <a16:creationId xmlns:a16="http://schemas.microsoft.com/office/drawing/2014/main" id="{1B09B915-FBB4-44C8-89AD-4890F17F84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4" name="Line 1747">
          <a:extLst>
            <a:ext uri="{FF2B5EF4-FFF2-40B4-BE49-F238E27FC236}">
              <a16:creationId xmlns:a16="http://schemas.microsoft.com/office/drawing/2014/main" id="{6A516850-7734-41DC-A197-0661E9EB426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5" name="Line 1748">
          <a:extLst>
            <a:ext uri="{FF2B5EF4-FFF2-40B4-BE49-F238E27FC236}">
              <a16:creationId xmlns:a16="http://schemas.microsoft.com/office/drawing/2014/main" id="{30D04123-5D16-4861-AC32-D5640C1483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6" name="Line 1749">
          <a:extLst>
            <a:ext uri="{FF2B5EF4-FFF2-40B4-BE49-F238E27FC236}">
              <a16:creationId xmlns:a16="http://schemas.microsoft.com/office/drawing/2014/main" id="{F0F7219B-BAF0-4D2F-95C4-67D6176EB7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7" name="Line 1750">
          <a:extLst>
            <a:ext uri="{FF2B5EF4-FFF2-40B4-BE49-F238E27FC236}">
              <a16:creationId xmlns:a16="http://schemas.microsoft.com/office/drawing/2014/main" id="{ED2F2832-E159-4D27-BF8D-D5337C14C98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8" name="Line 1751">
          <a:extLst>
            <a:ext uri="{FF2B5EF4-FFF2-40B4-BE49-F238E27FC236}">
              <a16:creationId xmlns:a16="http://schemas.microsoft.com/office/drawing/2014/main" id="{9026780C-9D15-4861-B56E-16BD09598BC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69" name="Line 1752">
          <a:extLst>
            <a:ext uri="{FF2B5EF4-FFF2-40B4-BE49-F238E27FC236}">
              <a16:creationId xmlns:a16="http://schemas.microsoft.com/office/drawing/2014/main" id="{AC92874E-CB50-4CDA-8E60-476611280B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0" name="Line 1753">
          <a:extLst>
            <a:ext uri="{FF2B5EF4-FFF2-40B4-BE49-F238E27FC236}">
              <a16:creationId xmlns:a16="http://schemas.microsoft.com/office/drawing/2014/main" id="{193A54C0-06A2-46E9-B442-434D92A8075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1" name="Line 1754">
          <a:extLst>
            <a:ext uri="{FF2B5EF4-FFF2-40B4-BE49-F238E27FC236}">
              <a16:creationId xmlns:a16="http://schemas.microsoft.com/office/drawing/2014/main" id="{624A85C1-DC4C-42F4-8A92-564B71F739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2" name="Line 1755">
          <a:extLst>
            <a:ext uri="{FF2B5EF4-FFF2-40B4-BE49-F238E27FC236}">
              <a16:creationId xmlns:a16="http://schemas.microsoft.com/office/drawing/2014/main" id="{340BE789-27DF-463D-9808-FC746D01030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3" name="Line 1756">
          <a:extLst>
            <a:ext uri="{FF2B5EF4-FFF2-40B4-BE49-F238E27FC236}">
              <a16:creationId xmlns:a16="http://schemas.microsoft.com/office/drawing/2014/main" id="{CE4A8410-D639-40A2-857E-7979B2C8CA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4" name="Line 1743">
          <a:extLst>
            <a:ext uri="{FF2B5EF4-FFF2-40B4-BE49-F238E27FC236}">
              <a16:creationId xmlns:a16="http://schemas.microsoft.com/office/drawing/2014/main" id="{4373A3BB-D33E-4945-B78D-A139AAB6EA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5" name="Line 1744">
          <a:extLst>
            <a:ext uri="{FF2B5EF4-FFF2-40B4-BE49-F238E27FC236}">
              <a16:creationId xmlns:a16="http://schemas.microsoft.com/office/drawing/2014/main" id="{62BCCC7C-D34B-4831-A26A-AC159FD822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6" name="Line 1745">
          <a:extLst>
            <a:ext uri="{FF2B5EF4-FFF2-40B4-BE49-F238E27FC236}">
              <a16:creationId xmlns:a16="http://schemas.microsoft.com/office/drawing/2014/main" id="{FD446D4F-0610-4945-837F-ABA7E7212CB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7" name="Line 1746">
          <a:extLst>
            <a:ext uri="{FF2B5EF4-FFF2-40B4-BE49-F238E27FC236}">
              <a16:creationId xmlns:a16="http://schemas.microsoft.com/office/drawing/2014/main" id="{A54CF048-5953-4009-972C-BC0D4B5493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8" name="Line 1747">
          <a:extLst>
            <a:ext uri="{FF2B5EF4-FFF2-40B4-BE49-F238E27FC236}">
              <a16:creationId xmlns:a16="http://schemas.microsoft.com/office/drawing/2014/main" id="{A784064D-2B9D-4615-A959-1A69406F90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79" name="Line 1748">
          <a:extLst>
            <a:ext uri="{FF2B5EF4-FFF2-40B4-BE49-F238E27FC236}">
              <a16:creationId xmlns:a16="http://schemas.microsoft.com/office/drawing/2014/main" id="{2DC2A903-1798-4B32-85CA-60609471DE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0" name="Line 1749">
          <a:extLst>
            <a:ext uri="{FF2B5EF4-FFF2-40B4-BE49-F238E27FC236}">
              <a16:creationId xmlns:a16="http://schemas.microsoft.com/office/drawing/2014/main" id="{B829397B-9C01-49C6-8F6C-362A01B806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1" name="Line 1750">
          <a:extLst>
            <a:ext uri="{FF2B5EF4-FFF2-40B4-BE49-F238E27FC236}">
              <a16:creationId xmlns:a16="http://schemas.microsoft.com/office/drawing/2014/main" id="{03E165BC-2D4B-4F0C-BCEA-7D9033899A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2" name="Line 1751">
          <a:extLst>
            <a:ext uri="{FF2B5EF4-FFF2-40B4-BE49-F238E27FC236}">
              <a16:creationId xmlns:a16="http://schemas.microsoft.com/office/drawing/2014/main" id="{FC96A1D1-E139-45C8-BBD7-22F8A7BEE8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3" name="Line 1752">
          <a:extLst>
            <a:ext uri="{FF2B5EF4-FFF2-40B4-BE49-F238E27FC236}">
              <a16:creationId xmlns:a16="http://schemas.microsoft.com/office/drawing/2014/main" id="{B287A0CC-FBC8-4513-8836-D3A593C7D94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4" name="Line 1753">
          <a:extLst>
            <a:ext uri="{FF2B5EF4-FFF2-40B4-BE49-F238E27FC236}">
              <a16:creationId xmlns:a16="http://schemas.microsoft.com/office/drawing/2014/main" id="{AB9265E5-FE4C-43DD-BC58-D02C8B431F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5" name="Line 1754">
          <a:extLst>
            <a:ext uri="{FF2B5EF4-FFF2-40B4-BE49-F238E27FC236}">
              <a16:creationId xmlns:a16="http://schemas.microsoft.com/office/drawing/2014/main" id="{7F5A01BE-9055-41D4-84AA-F83216CA4B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6" name="Line 1755">
          <a:extLst>
            <a:ext uri="{FF2B5EF4-FFF2-40B4-BE49-F238E27FC236}">
              <a16:creationId xmlns:a16="http://schemas.microsoft.com/office/drawing/2014/main" id="{590B0351-348E-4036-B66E-F1F1B7768EA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7" name="Line 1756">
          <a:extLst>
            <a:ext uri="{FF2B5EF4-FFF2-40B4-BE49-F238E27FC236}">
              <a16:creationId xmlns:a16="http://schemas.microsoft.com/office/drawing/2014/main" id="{0C120E76-83FC-4B9E-9876-DF8A2AD27E4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8" name="Line 1743">
          <a:extLst>
            <a:ext uri="{FF2B5EF4-FFF2-40B4-BE49-F238E27FC236}">
              <a16:creationId xmlns:a16="http://schemas.microsoft.com/office/drawing/2014/main" id="{15F8D35B-1468-4CE8-AFBE-FD046E50D8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89" name="Line 1744">
          <a:extLst>
            <a:ext uri="{FF2B5EF4-FFF2-40B4-BE49-F238E27FC236}">
              <a16:creationId xmlns:a16="http://schemas.microsoft.com/office/drawing/2014/main" id="{2310F678-FBB2-4A51-BF94-23B7C64FCA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0" name="Line 1745">
          <a:extLst>
            <a:ext uri="{FF2B5EF4-FFF2-40B4-BE49-F238E27FC236}">
              <a16:creationId xmlns:a16="http://schemas.microsoft.com/office/drawing/2014/main" id="{BFFC990D-7951-4726-93DA-D6EC160585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1" name="Line 1746">
          <a:extLst>
            <a:ext uri="{FF2B5EF4-FFF2-40B4-BE49-F238E27FC236}">
              <a16:creationId xmlns:a16="http://schemas.microsoft.com/office/drawing/2014/main" id="{57FDA496-AC1C-4259-B3FD-B73467FFFB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2" name="Line 1747">
          <a:extLst>
            <a:ext uri="{FF2B5EF4-FFF2-40B4-BE49-F238E27FC236}">
              <a16:creationId xmlns:a16="http://schemas.microsoft.com/office/drawing/2014/main" id="{FBA6B12C-9EDF-4F78-ACA9-BC2688513E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3" name="Line 1748">
          <a:extLst>
            <a:ext uri="{FF2B5EF4-FFF2-40B4-BE49-F238E27FC236}">
              <a16:creationId xmlns:a16="http://schemas.microsoft.com/office/drawing/2014/main" id="{5ED6EC9F-5777-4A15-A927-83302A08AC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4" name="Line 1749">
          <a:extLst>
            <a:ext uri="{FF2B5EF4-FFF2-40B4-BE49-F238E27FC236}">
              <a16:creationId xmlns:a16="http://schemas.microsoft.com/office/drawing/2014/main" id="{79391E64-8724-48D1-A480-BB35FC64B5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5" name="Line 1750">
          <a:extLst>
            <a:ext uri="{FF2B5EF4-FFF2-40B4-BE49-F238E27FC236}">
              <a16:creationId xmlns:a16="http://schemas.microsoft.com/office/drawing/2014/main" id="{08CC5AE2-3E43-427D-AB9A-494E806043A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6" name="Line 1751">
          <a:extLst>
            <a:ext uri="{FF2B5EF4-FFF2-40B4-BE49-F238E27FC236}">
              <a16:creationId xmlns:a16="http://schemas.microsoft.com/office/drawing/2014/main" id="{54804327-2B80-43A4-803A-4DC790CE33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7" name="Line 1752">
          <a:extLst>
            <a:ext uri="{FF2B5EF4-FFF2-40B4-BE49-F238E27FC236}">
              <a16:creationId xmlns:a16="http://schemas.microsoft.com/office/drawing/2014/main" id="{648E030F-FEBA-4972-A262-131F24DBE7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8" name="Line 1753">
          <a:extLst>
            <a:ext uri="{FF2B5EF4-FFF2-40B4-BE49-F238E27FC236}">
              <a16:creationId xmlns:a16="http://schemas.microsoft.com/office/drawing/2014/main" id="{69900643-E6AC-45DC-9777-841AE48FD41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499" name="Line 1754">
          <a:extLst>
            <a:ext uri="{FF2B5EF4-FFF2-40B4-BE49-F238E27FC236}">
              <a16:creationId xmlns:a16="http://schemas.microsoft.com/office/drawing/2014/main" id="{0C0F5B2C-EFE8-4A46-84C9-2D1C31D6BA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0" name="Line 1755">
          <a:extLst>
            <a:ext uri="{FF2B5EF4-FFF2-40B4-BE49-F238E27FC236}">
              <a16:creationId xmlns:a16="http://schemas.microsoft.com/office/drawing/2014/main" id="{47041220-3F00-4CA5-A264-1FECAAC4BE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1" name="Line 1756">
          <a:extLst>
            <a:ext uri="{FF2B5EF4-FFF2-40B4-BE49-F238E27FC236}">
              <a16:creationId xmlns:a16="http://schemas.microsoft.com/office/drawing/2014/main" id="{41540BED-17FE-46B5-A40A-A867EF35AC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2" name="Line 1743">
          <a:extLst>
            <a:ext uri="{FF2B5EF4-FFF2-40B4-BE49-F238E27FC236}">
              <a16:creationId xmlns:a16="http://schemas.microsoft.com/office/drawing/2014/main" id="{7A98A038-7ABD-42F6-8CF6-33589024123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3" name="Line 1744">
          <a:extLst>
            <a:ext uri="{FF2B5EF4-FFF2-40B4-BE49-F238E27FC236}">
              <a16:creationId xmlns:a16="http://schemas.microsoft.com/office/drawing/2014/main" id="{58EAAB0F-16D9-4FAC-BA2F-D4C6FD0646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4" name="Line 1745">
          <a:extLst>
            <a:ext uri="{FF2B5EF4-FFF2-40B4-BE49-F238E27FC236}">
              <a16:creationId xmlns:a16="http://schemas.microsoft.com/office/drawing/2014/main" id="{759DEA85-B73F-4981-AB34-C72F0A8D0E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5" name="Line 1746">
          <a:extLst>
            <a:ext uri="{FF2B5EF4-FFF2-40B4-BE49-F238E27FC236}">
              <a16:creationId xmlns:a16="http://schemas.microsoft.com/office/drawing/2014/main" id="{4A84A487-9BF0-40A8-8DE3-3BDB14A236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6" name="Line 1747">
          <a:extLst>
            <a:ext uri="{FF2B5EF4-FFF2-40B4-BE49-F238E27FC236}">
              <a16:creationId xmlns:a16="http://schemas.microsoft.com/office/drawing/2014/main" id="{13389B1F-7D5A-4195-BF35-0E02853B65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7" name="Line 1748">
          <a:extLst>
            <a:ext uri="{FF2B5EF4-FFF2-40B4-BE49-F238E27FC236}">
              <a16:creationId xmlns:a16="http://schemas.microsoft.com/office/drawing/2014/main" id="{0C866002-8764-4E39-9FCD-47CC8017A9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8" name="Line 1749">
          <a:extLst>
            <a:ext uri="{FF2B5EF4-FFF2-40B4-BE49-F238E27FC236}">
              <a16:creationId xmlns:a16="http://schemas.microsoft.com/office/drawing/2014/main" id="{9C39BEF9-6452-41A9-8DFE-01D22624A41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09" name="Line 1750">
          <a:extLst>
            <a:ext uri="{FF2B5EF4-FFF2-40B4-BE49-F238E27FC236}">
              <a16:creationId xmlns:a16="http://schemas.microsoft.com/office/drawing/2014/main" id="{C6D4911E-2C43-4269-A8FA-C4AF567836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0" name="Line 1751">
          <a:extLst>
            <a:ext uri="{FF2B5EF4-FFF2-40B4-BE49-F238E27FC236}">
              <a16:creationId xmlns:a16="http://schemas.microsoft.com/office/drawing/2014/main" id="{0095A151-394B-4D51-935A-8210D71022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1" name="Line 1752">
          <a:extLst>
            <a:ext uri="{FF2B5EF4-FFF2-40B4-BE49-F238E27FC236}">
              <a16:creationId xmlns:a16="http://schemas.microsoft.com/office/drawing/2014/main" id="{3A3B948B-E4CA-4DC1-B27E-949F3AC4D58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2" name="Line 1753">
          <a:extLst>
            <a:ext uri="{FF2B5EF4-FFF2-40B4-BE49-F238E27FC236}">
              <a16:creationId xmlns:a16="http://schemas.microsoft.com/office/drawing/2014/main" id="{69E98CED-BF33-432D-8359-B822B678CE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3" name="Line 1754">
          <a:extLst>
            <a:ext uri="{FF2B5EF4-FFF2-40B4-BE49-F238E27FC236}">
              <a16:creationId xmlns:a16="http://schemas.microsoft.com/office/drawing/2014/main" id="{0F50850D-2D75-4549-8136-528F9CD2FEF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4" name="Line 1755">
          <a:extLst>
            <a:ext uri="{FF2B5EF4-FFF2-40B4-BE49-F238E27FC236}">
              <a16:creationId xmlns:a16="http://schemas.microsoft.com/office/drawing/2014/main" id="{233C5B44-84EC-41D5-B32C-BB0D3B4D06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5" name="Line 1756">
          <a:extLst>
            <a:ext uri="{FF2B5EF4-FFF2-40B4-BE49-F238E27FC236}">
              <a16:creationId xmlns:a16="http://schemas.microsoft.com/office/drawing/2014/main" id="{FF70D9BB-98B0-42E0-A9EC-15D90144798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6" name="Line 3967">
          <a:extLst>
            <a:ext uri="{FF2B5EF4-FFF2-40B4-BE49-F238E27FC236}">
              <a16:creationId xmlns:a16="http://schemas.microsoft.com/office/drawing/2014/main" id="{B8B75E63-AB6A-48D4-B7AA-FAE20051A3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7" name="Line 3968">
          <a:extLst>
            <a:ext uri="{FF2B5EF4-FFF2-40B4-BE49-F238E27FC236}">
              <a16:creationId xmlns:a16="http://schemas.microsoft.com/office/drawing/2014/main" id="{8EE7F8CC-7040-4F3B-9CD8-3030B8D4BC4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8" name="Line 3969">
          <a:extLst>
            <a:ext uri="{FF2B5EF4-FFF2-40B4-BE49-F238E27FC236}">
              <a16:creationId xmlns:a16="http://schemas.microsoft.com/office/drawing/2014/main" id="{441CB6D0-875E-40A4-95D4-AD14AAA48B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19" name="Line 3970">
          <a:extLst>
            <a:ext uri="{FF2B5EF4-FFF2-40B4-BE49-F238E27FC236}">
              <a16:creationId xmlns:a16="http://schemas.microsoft.com/office/drawing/2014/main" id="{9FB90713-E8E0-4DD1-BD34-E0B2F11FD3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0" name="Line 3971">
          <a:extLst>
            <a:ext uri="{FF2B5EF4-FFF2-40B4-BE49-F238E27FC236}">
              <a16:creationId xmlns:a16="http://schemas.microsoft.com/office/drawing/2014/main" id="{02D928E3-C7F7-47E9-B7C6-7290A8A84E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1" name="Line 3972">
          <a:extLst>
            <a:ext uri="{FF2B5EF4-FFF2-40B4-BE49-F238E27FC236}">
              <a16:creationId xmlns:a16="http://schemas.microsoft.com/office/drawing/2014/main" id="{95327A71-E3F8-4D9B-B4B1-3524EC6E2C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2" name="Line 3973">
          <a:extLst>
            <a:ext uri="{FF2B5EF4-FFF2-40B4-BE49-F238E27FC236}">
              <a16:creationId xmlns:a16="http://schemas.microsoft.com/office/drawing/2014/main" id="{627EDAF2-7526-4F30-B91D-29A56F40F2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3" name="Line 3974">
          <a:extLst>
            <a:ext uri="{FF2B5EF4-FFF2-40B4-BE49-F238E27FC236}">
              <a16:creationId xmlns:a16="http://schemas.microsoft.com/office/drawing/2014/main" id="{B6F49B24-1891-4A94-B99A-3C018821EB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4" name="Line 3975">
          <a:extLst>
            <a:ext uri="{FF2B5EF4-FFF2-40B4-BE49-F238E27FC236}">
              <a16:creationId xmlns:a16="http://schemas.microsoft.com/office/drawing/2014/main" id="{810103EE-28DB-4F60-B4A4-6D424679A9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5" name="Line 3976">
          <a:extLst>
            <a:ext uri="{FF2B5EF4-FFF2-40B4-BE49-F238E27FC236}">
              <a16:creationId xmlns:a16="http://schemas.microsoft.com/office/drawing/2014/main" id="{D017C02B-DC73-40B1-BC2A-8B8894F967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6" name="Line 3977">
          <a:extLst>
            <a:ext uri="{FF2B5EF4-FFF2-40B4-BE49-F238E27FC236}">
              <a16:creationId xmlns:a16="http://schemas.microsoft.com/office/drawing/2014/main" id="{6E177FCE-8B0F-4776-99AC-B7DD40816A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7" name="Line 3978">
          <a:extLst>
            <a:ext uri="{FF2B5EF4-FFF2-40B4-BE49-F238E27FC236}">
              <a16:creationId xmlns:a16="http://schemas.microsoft.com/office/drawing/2014/main" id="{F53AC86D-8434-47FC-8A6F-36FF5840DB8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8" name="Line 3979">
          <a:extLst>
            <a:ext uri="{FF2B5EF4-FFF2-40B4-BE49-F238E27FC236}">
              <a16:creationId xmlns:a16="http://schemas.microsoft.com/office/drawing/2014/main" id="{E5700E9D-8B27-4A7F-A0FB-B89B1D76E6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29" name="Line 3980">
          <a:extLst>
            <a:ext uri="{FF2B5EF4-FFF2-40B4-BE49-F238E27FC236}">
              <a16:creationId xmlns:a16="http://schemas.microsoft.com/office/drawing/2014/main" id="{C3152D41-6118-4793-AD52-B3388DDFFE8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0" name="Line 3981">
          <a:extLst>
            <a:ext uri="{FF2B5EF4-FFF2-40B4-BE49-F238E27FC236}">
              <a16:creationId xmlns:a16="http://schemas.microsoft.com/office/drawing/2014/main" id="{8D426D8A-DC4F-49E9-A2E1-2D82C0BED9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1" name="Line 3982">
          <a:extLst>
            <a:ext uri="{FF2B5EF4-FFF2-40B4-BE49-F238E27FC236}">
              <a16:creationId xmlns:a16="http://schemas.microsoft.com/office/drawing/2014/main" id="{7D71F765-78FC-4153-A1DD-E7E6E15B75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2" name="Line 3983">
          <a:extLst>
            <a:ext uri="{FF2B5EF4-FFF2-40B4-BE49-F238E27FC236}">
              <a16:creationId xmlns:a16="http://schemas.microsoft.com/office/drawing/2014/main" id="{0A5D9434-1FEF-4B7E-93E5-803CA77C35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3" name="Line 3984">
          <a:extLst>
            <a:ext uri="{FF2B5EF4-FFF2-40B4-BE49-F238E27FC236}">
              <a16:creationId xmlns:a16="http://schemas.microsoft.com/office/drawing/2014/main" id="{ACCF95F5-09BE-4C74-8FF6-8740B364DF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4" name="Line 3985">
          <a:extLst>
            <a:ext uri="{FF2B5EF4-FFF2-40B4-BE49-F238E27FC236}">
              <a16:creationId xmlns:a16="http://schemas.microsoft.com/office/drawing/2014/main" id="{D826AA6E-FA4D-4A5A-A7F5-EECAF87135F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5" name="Line 3986">
          <a:extLst>
            <a:ext uri="{FF2B5EF4-FFF2-40B4-BE49-F238E27FC236}">
              <a16:creationId xmlns:a16="http://schemas.microsoft.com/office/drawing/2014/main" id="{60571879-9CE9-4A27-A883-6CB092B68D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6" name="Line 3987">
          <a:extLst>
            <a:ext uri="{FF2B5EF4-FFF2-40B4-BE49-F238E27FC236}">
              <a16:creationId xmlns:a16="http://schemas.microsoft.com/office/drawing/2014/main" id="{32B1B831-061A-4136-86CC-6B0C120C4E2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7" name="Line 3988">
          <a:extLst>
            <a:ext uri="{FF2B5EF4-FFF2-40B4-BE49-F238E27FC236}">
              <a16:creationId xmlns:a16="http://schemas.microsoft.com/office/drawing/2014/main" id="{CFB90B55-F395-45F9-A3AE-0ED5FCAA33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8" name="Line 3989">
          <a:extLst>
            <a:ext uri="{FF2B5EF4-FFF2-40B4-BE49-F238E27FC236}">
              <a16:creationId xmlns:a16="http://schemas.microsoft.com/office/drawing/2014/main" id="{324B3D88-48D3-4ADE-88C8-51CDFBFB1D8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39" name="Line 3990">
          <a:extLst>
            <a:ext uri="{FF2B5EF4-FFF2-40B4-BE49-F238E27FC236}">
              <a16:creationId xmlns:a16="http://schemas.microsoft.com/office/drawing/2014/main" id="{E196473D-1E17-40F0-B77D-2C2A2DB96B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0" name="Line 3991">
          <a:extLst>
            <a:ext uri="{FF2B5EF4-FFF2-40B4-BE49-F238E27FC236}">
              <a16:creationId xmlns:a16="http://schemas.microsoft.com/office/drawing/2014/main" id="{FF01F1CE-E27F-4031-B04A-2D5D354D09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1" name="Line 3992">
          <a:extLst>
            <a:ext uri="{FF2B5EF4-FFF2-40B4-BE49-F238E27FC236}">
              <a16:creationId xmlns:a16="http://schemas.microsoft.com/office/drawing/2014/main" id="{B70A64D5-1A17-4C1D-A668-EFFD41BE0A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2" name="Line 3993">
          <a:extLst>
            <a:ext uri="{FF2B5EF4-FFF2-40B4-BE49-F238E27FC236}">
              <a16:creationId xmlns:a16="http://schemas.microsoft.com/office/drawing/2014/main" id="{1933FFB5-96FF-4AA6-BB86-3CF2AA88679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3" name="Line 3994">
          <a:extLst>
            <a:ext uri="{FF2B5EF4-FFF2-40B4-BE49-F238E27FC236}">
              <a16:creationId xmlns:a16="http://schemas.microsoft.com/office/drawing/2014/main" id="{A07E13D6-9722-4B39-950C-F49EF7501CA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4" name="Line 3995">
          <a:extLst>
            <a:ext uri="{FF2B5EF4-FFF2-40B4-BE49-F238E27FC236}">
              <a16:creationId xmlns:a16="http://schemas.microsoft.com/office/drawing/2014/main" id="{0568FF58-54D0-4BDA-BE9C-FD763D0F9A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5" name="Line 3996">
          <a:extLst>
            <a:ext uri="{FF2B5EF4-FFF2-40B4-BE49-F238E27FC236}">
              <a16:creationId xmlns:a16="http://schemas.microsoft.com/office/drawing/2014/main" id="{85A6AB38-111F-476D-9D23-8613F99286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6" name="Line 3997">
          <a:extLst>
            <a:ext uri="{FF2B5EF4-FFF2-40B4-BE49-F238E27FC236}">
              <a16:creationId xmlns:a16="http://schemas.microsoft.com/office/drawing/2014/main" id="{6D1E218D-CDE0-4815-AAC3-C34B711988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7" name="Line 3998">
          <a:extLst>
            <a:ext uri="{FF2B5EF4-FFF2-40B4-BE49-F238E27FC236}">
              <a16:creationId xmlns:a16="http://schemas.microsoft.com/office/drawing/2014/main" id="{8E083EAF-F21B-4311-A93B-4C0886C940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8" name="Line 3999">
          <a:extLst>
            <a:ext uri="{FF2B5EF4-FFF2-40B4-BE49-F238E27FC236}">
              <a16:creationId xmlns:a16="http://schemas.microsoft.com/office/drawing/2014/main" id="{5AD74DF7-62C7-4FB3-828C-4D5C003B8E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49" name="Line 4000">
          <a:extLst>
            <a:ext uri="{FF2B5EF4-FFF2-40B4-BE49-F238E27FC236}">
              <a16:creationId xmlns:a16="http://schemas.microsoft.com/office/drawing/2014/main" id="{3AC3FD0F-1135-4F15-BAE1-C91D8873932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0" name="Line 4001">
          <a:extLst>
            <a:ext uri="{FF2B5EF4-FFF2-40B4-BE49-F238E27FC236}">
              <a16:creationId xmlns:a16="http://schemas.microsoft.com/office/drawing/2014/main" id="{30180896-AAEB-4E6D-860E-D764E26018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1" name="Line 4002">
          <a:extLst>
            <a:ext uri="{FF2B5EF4-FFF2-40B4-BE49-F238E27FC236}">
              <a16:creationId xmlns:a16="http://schemas.microsoft.com/office/drawing/2014/main" id="{4CA9CEB1-6A4E-49FA-A19F-DE61108B778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2" name="Line 4003">
          <a:extLst>
            <a:ext uri="{FF2B5EF4-FFF2-40B4-BE49-F238E27FC236}">
              <a16:creationId xmlns:a16="http://schemas.microsoft.com/office/drawing/2014/main" id="{81234216-2E74-462E-8631-C3CDE53208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3" name="Line 4004">
          <a:extLst>
            <a:ext uri="{FF2B5EF4-FFF2-40B4-BE49-F238E27FC236}">
              <a16:creationId xmlns:a16="http://schemas.microsoft.com/office/drawing/2014/main" id="{1BD65BD5-C14D-4D28-8C61-ADB2CE9411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4" name="Line 4005">
          <a:extLst>
            <a:ext uri="{FF2B5EF4-FFF2-40B4-BE49-F238E27FC236}">
              <a16:creationId xmlns:a16="http://schemas.microsoft.com/office/drawing/2014/main" id="{DD4BD25C-EBB2-4F7A-A6B7-7013201C1A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5" name="Line 4006">
          <a:extLst>
            <a:ext uri="{FF2B5EF4-FFF2-40B4-BE49-F238E27FC236}">
              <a16:creationId xmlns:a16="http://schemas.microsoft.com/office/drawing/2014/main" id="{64296D93-0505-4546-BBDA-9E9DD0BDC8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6" name="Line 4007">
          <a:extLst>
            <a:ext uri="{FF2B5EF4-FFF2-40B4-BE49-F238E27FC236}">
              <a16:creationId xmlns:a16="http://schemas.microsoft.com/office/drawing/2014/main" id="{BD0738B7-9988-426F-8156-7D0063EC27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7" name="Line 4008">
          <a:extLst>
            <a:ext uri="{FF2B5EF4-FFF2-40B4-BE49-F238E27FC236}">
              <a16:creationId xmlns:a16="http://schemas.microsoft.com/office/drawing/2014/main" id="{6A883F6D-9FF2-46E9-BC40-5EB4B4E135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8" name="Line 1743">
          <a:extLst>
            <a:ext uri="{FF2B5EF4-FFF2-40B4-BE49-F238E27FC236}">
              <a16:creationId xmlns:a16="http://schemas.microsoft.com/office/drawing/2014/main" id="{E6D47C2A-6F7B-4360-8DBF-A8330CA0C20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59" name="Line 1744">
          <a:extLst>
            <a:ext uri="{FF2B5EF4-FFF2-40B4-BE49-F238E27FC236}">
              <a16:creationId xmlns:a16="http://schemas.microsoft.com/office/drawing/2014/main" id="{A92A8D39-0074-4DAD-8021-43BBBD78FE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0" name="Line 1745">
          <a:extLst>
            <a:ext uri="{FF2B5EF4-FFF2-40B4-BE49-F238E27FC236}">
              <a16:creationId xmlns:a16="http://schemas.microsoft.com/office/drawing/2014/main" id="{98B12BB4-BA54-44AF-A971-8EA09C2AA1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1" name="Line 1746">
          <a:extLst>
            <a:ext uri="{FF2B5EF4-FFF2-40B4-BE49-F238E27FC236}">
              <a16:creationId xmlns:a16="http://schemas.microsoft.com/office/drawing/2014/main" id="{4ED2902E-D2F5-4EA8-9C51-C63D2BE771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2" name="Line 1747">
          <a:extLst>
            <a:ext uri="{FF2B5EF4-FFF2-40B4-BE49-F238E27FC236}">
              <a16:creationId xmlns:a16="http://schemas.microsoft.com/office/drawing/2014/main" id="{F487C014-3FB9-4B63-ADE6-D915245C8B4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3" name="Line 1748">
          <a:extLst>
            <a:ext uri="{FF2B5EF4-FFF2-40B4-BE49-F238E27FC236}">
              <a16:creationId xmlns:a16="http://schemas.microsoft.com/office/drawing/2014/main" id="{B50C0A90-712D-4790-9685-0A34771476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4" name="Line 1749">
          <a:extLst>
            <a:ext uri="{FF2B5EF4-FFF2-40B4-BE49-F238E27FC236}">
              <a16:creationId xmlns:a16="http://schemas.microsoft.com/office/drawing/2014/main" id="{5E2F0EBE-FFAE-439E-9771-A3A61E6AB5D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5" name="Line 1750">
          <a:extLst>
            <a:ext uri="{FF2B5EF4-FFF2-40B4-BE49-F238E27FC236}">
              <a16:creationId xmlns:a16="http://schemas.microsoft.com/office/drawing/2014/main" id="{76F80EE6-07D1-4981-B539-06571AC88F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6" name="Line 1751">
          <a:extLst>
            <a:ext uri="{FF2B5EF4-FFF2-40B4-BE49-F238E27FC236}">
              <a16:creationId xmlns:a16="http://schemas.microsoft.com/office/drawing/2014/main" id="{0F5B40B0-94EF-40DC-BD3B-2C0BADD60C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7" name="Line 1752">
          <a:extLst>
            <a:ext uri="{FF2B5EF4-FFF2-40B4-BE49-F238E27FC236}">
              <a16:creationId xmlns:a16="http://schemas.microsoft.com/office/drawing/2014/main" id="{57457FCC-EDA4-402D-8352-7DBBCBE52D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8" name="Line 1753">
          <a:extLst>
            <a:ext uri="{FF2B5EF4-FFF2-40B4-BE49-F238E27FC236}">
              <a16:creationId xmlns:a16="http://schemas.microsoft.com/office/drawing/2014/main" id="{B0A55257-893F-4B6D-9BF4-4356902C80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69" name="Line 1754">
          <a:extLst>
            <a:ext uri="{FF2B5EF4-FFF2-40B4-BE49-F238E27FC236}">
              <a16:creationId xmlns:a16="http://schemas.microsoft.com/office/drawing/2014/main" id="{D80A5A13-34C1-4F7D-8722-635BE2721F7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0" name="Line 1755">
          <a:extLst>
            <a:ext uri="{FF2B5EF4-FFF2-40B4-BE49-F238E27FC236}">
              <a16:creationId xmlns:a16="http://schemas.microsoft.com/office/drawing/2014/main" id="{F7E460EE-06A7-42A1-83F2-B1AE60E0F8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1" name="Line 1756">
          <a:extLst>
            <a:ext uri="{FF2B5EF4-FFF2-40B4-BE49-F238E27FC236}">
              <a16:creationId xmlns:a16="http://schemas.microsoft.com/office/drawing/2014/main" id="{239785A3-4B6A-4375-9401-3BF9645F97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2" name="Line 1743">
          <a:extLst>
            <a:ext uri="{FF2B5EF4-FFF2-40B4-BE49-F238E27FC236}">
              <a16:creationId xmlns:a16="http://schemas.microsoft.com/office/drawing/2014/main" id="{BD30E10E-11FE-451E-923E-C790E27D76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3" name="Line 1744">
          <a:extLst>
            <a:ext uri="{FF2B5EF4-FFF2-40B4-BE49-F238E27FC236}">
              <a16:creationId xmlns:a16="http://schemas.microsoft.com/office/drawing/2014/main" id="{BE2D5DE5-F6AA-4ED4-94FE-0C54C71FBE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4" name="Line 1745">
          <a:extLst>
            <a:ext uri="{FF2B5EF4-FFF2-40B4-BE49-F238E27FC236}">
              <a16:creationId xmlns:a16="http://schemas.microsoft.com/office/drawing/2014/main" id="{0C75DF62-F7AC-49E3-9112-BB0234F765C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5" name="Line 1746">
          <a:extLst>
            <a:ext uri="{FF2B5EF4-FFF2-40B4-BE49-F238E27FC236}">
              <a16:creationId xmlns:a16="http://schemas.microsoft.com/office/drawing/2014/main" id="{7060E8D7-469A-4193-9932-0BD2F27DE9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6" name="Line 1747">
          <a:extLst>
            <a:ext uri="{FF2B5EF4-FFF2-40B4-BE49-F238E27FC236}">
              <a16:creationId xmlns:a16="http://schemas.microsoft.com/office/drawing/2014/main" id="{66716210-FDB5-48DE-AEF8-F13D0BB2D1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7" name="Line 1748">
          <a:extLst>
            <a:ext uri="{FF2B5EF4-FFF2-40B4-BE49-F238E27FC236}">
              <a16:creationId xmlns:a16="http://schemas.microsoft.com/office/drawing/2014/main" id="{22B319C7-A327-4426-BC16-C3EF76BC09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8" name="Line 1749">
          <a:extLst>
            <a:ext uri="{FF2B5EF4-FFF2-40B4-BE49-F238E27FC236}">
              <a16:creationId xmlns:a16="http://schemas.microsoft.com/office/drawing/2014/main" id="{9AEC2326-D1F5-4340-B37E-7AA36A92CE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79" name="Line 1750">
          <a:extLst>
            <a:ext uri="{FF2B5EF4-FFF2-40B4-BE49-F238E27FC236}">
              <a16:creationId xmlns:a16="http://schemas.microsoft.com/office/drawing/2014/main" id="{7F453F14-51DD-4438-ACD9-119ABBB85A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0" name="Line 1751">
          <a:extLst>
            <a:ext uri="{FF2B5EF4-FFF2-40B4-BE49-F238E27FC236}">
              <a16:creationId xmlns:a16="http://schemas.microsoft.com/office/drawing/2014/main" id="{788A778C-4236-49D6-A7D6-68C62E243F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1" name="Line 1752">
          <a:extLst>
            <a:ext uri="{FF2B5EF4-FFF2-40B4-BE49-F238E27FC236}">
              <a16:creationId xmlns:a16="http://schemas.microsoft.com/office/drawing/2014/main" id="{655990AF-CE98-4825-A33F-DEE388F416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2" name="Line 1753">
          <a:extLst>
            <a:ext uri="{FF2B5EF4-FFF2-40B4-BE49-F238E27FC236}">
              <a16:creationId xmlns:a16="http://schemas.microsoft.com/office/drawing/2014/main" id="{C62BF5B2-6EBF-4D60-A975-47CA2E18BC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3" name="Line 1754">
          <a:extLst>
            <a:ext uri="{FF2B5EF4-FFF2-40B4-BE49-F238E27FC236}">
              <a16:creationId xmlns:a16="http://schemas.microsoft.com/office/drawing/2014/main" id="{31ED4F8D-8727-4ADC-85FF-2E75217BB33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4" name="Line 1755">
          <a:extLst>
            <a:ext uri="{FF2B5EF4-FFF2-40B4-BE49-F238E27FC236}">
              <a16:creationId xmlns:a16="http://schemas.microsoft.com/office/drawing/2014/main" id="{2C0490E3-2444-4F43-B816-9B2CBB9A99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5" name="Line 1756">
          <a:extLst>
            <a:ext uri="{FF2B5EF4-FFF2-40B4-BE49-F238E27FC236}">
              <a16:creationId xmlns:a16="http://schemas.microsoft.com/office/drawing/2014/main" id="{0EF2B63A-F22E-4705-967C-415A5ABABE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6" name="Line 1743">
          <a:extLst>
            <a:ext uri="{FF2B5EF4-FFF2-40B4-BE49-F238E27FC236}">
              <a16:creationId xmlns:a16="http://schemas.microsoft.com/office/drawing/2014/main" id="{497558C6-6095-46EC-BCC8-A7C428A31D7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7" name="Line 1744">
          <a:extLst>
            <a:ext uri="{FF2B5EF4-FFF2-40B4-BE49-F238E27FC236}">
              <a16:creationId xmlns:a16="http://schemas.microsoft.com/office/drawing/2014/main" id="{2A542488-511E-43FC-99DD-9B4F65CADD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8" name="Line 1745">
          <a:extLst>
            <a:ext uri="{FF2B5EF4-FFF2-40B4-BE49-F238E27FC236}">
              <a16:creationId xmlns:a16="http://schemas.microsoft.com/office/drawing/2014/main" id="{ECEB8A06-789D-4C25-8B37-640B6EA6B0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89" name="Line 1746">
          <a:extLst>
            <a:ext uri="{FF2B5EF4-FFF2-40B4-BE49-F238E27FC236}">
              <a16:creationId xmlns:a16="http://schemas.microsoft.com/office/drawing/2014/main" id="{B84DBF0E-040D-4C86-9996-0605841224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0" name="Line 1747">
          <a:extLst>
            <a:ext uri="{FF2B5EF4-FFF2-40B4-BE49-F238E27FC236}">
              <a16:creationId xmlns:a16="http://schemas.microsoft.com/office/drawing/2014/main" id="{73F0E9F5-4DCA-4E7D-96FF-3F024683AB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1" name="Line 1748">
          <a:extLst>
            <a:ext uri="{FF2B5EF4-FFF2-40B4-BE49-F238E27FC236}">
              <a16:creationId xmlns:a16="http://schemas.microsoft.com/office/drawing/2014/main" id="{A3234080-98CF-402B-96D5-4C3F60D269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2" name="Line 1749">
          <a:extLst>
            <a:ext uri="{FF2B5EF4-FFF2-40B4-BE49-F238E27FC236}">
              <a16:creationId xmlns:a16="http://schemas.microsoft.com/office/drawing/2014/main" id="{E0B0DE6D-0CB0-4FC0-A90F-C777D5F8D0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3" name="Line 1750">
          <a:extLst>
            <a:ext uri="{FF2B5EF4-FFF2-40B4-BE49-F238E27FC236}">
              <a16:creationId xmlns:a16="http://schemas.microsoft.com/office/drawing/2014/main" id="{A564A399-CBD4-4BE7-8EE8-F9785D3554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4" name="Line 1751">
          <a:extLst>
            <a:ext uri="{FF2B5EF4-FFF2-40B4-BE49-F238E27FC236}">
              <a16:creationId xmlns:a16="http://schemas.microsoft.com/office/drawing/2014/main" id="{823B1723-0395-4E31-A584-5F700D3C5A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5" name="Line 1752">
          <a:extLst>
            <a:ext uri="{FF2B5EF4-FFF2-40B4-BE49-F238E27FC236}">
              <a16:creationId xmlns:a16="http://schemas.microsoft.com/office/drawing/2014/main" id="{94D77509-6235-4CBE-B88C-A901B68704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6" name="Line 1753">
          <a:extLst>
            <a:ext uri="{FF2B5EF4-FFF2-40B4-BE49-F238E27FC236}">
              <a16:creationId xmlns:a16="http://schemas.microsoft.com/office/drawing/2014/main" id="{43ED9E9B-E9CC-445A-81E5-57D875AEEC4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7" name="Line 1754">
          <a:extLst>
            <a:ext uri="{FF2B5EF4-FFF2-40B4-BE49-F238E27FC236}">
              <a16:creationId xmlns:a16="http://schemas.microsoft.com/office/drawing/2014/main" id="{2FFEB21C-96F3-4804-92A8-CF9EB13E28D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8" name="Line 1755">
          <a:extLst>
            <a:ext uri="{FF2B5EF4-FFF2-40B4-BE49-F238E27FC236}">
              <a16:creationId xmlns:a16="http://schemas.microsoft.com/office/drawing/2014/main" id="{9D97BF1E-B7F1-4561-9687-4CF6D2D7A08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599" name="Line 1756">
          <a:extLst>
            <a:ext uri="{FF2B5EF4-FFF2-40B4-BE49-F238E27FC236}">
              <a16:creationId xmlns:a16="http://schemas.microsoft.com/office/drawing/2014/main" id="{F7F3673B-B532-453B-8493-86E117A20B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0" name="Line 1743">
          <a:extLst>
            <a:ext uri="{FF2B5EF4-FFF2-40B4-BE49-F238E27FC236}">
              <a16:creationId xmlns:a16="http://schemas.microsoft.com/office/drawing/2014/main" id="{A8F5AEA2-92FC-4144-B963-92E3EA793B7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1" name="Line 1744">
          <a:extLst>
            <a:ext uri="{FF2B5EF4-FFF2-40B4-BE49-F238E27FC236}">
              <a16:creationId xmlns:a16="http://schemas.microsoft.com/office/drawing/2014/main" id="{6273AD36-1DF7-4747-96D8-D772342562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2" name="Line 1745">
          <a:extLst>
            <a:ext uri="{FF2B5EF4-FFF2-40B4-BE49-F238E27FC236}">
              <a16:creationId xmlns:a16="http://schemas.microsoft.com/office/drawing/2014/main" id="{F8A7D764-F186-4B56-AEA3-DE51A521E3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3" name="Line 1746">
          <a:extLst>
            <a:ext uri="{FF2B5EF4-FFF2-40B4-BE49-F238E27FC236}">
              <a16:creationId xmlns:a16="http://schemas.microsoft.com/office/drawing/2014/main" id="{A44ED66F-1FA3-4DA6-8A2B-4B32D59E9AF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4" name="Line 1747">
          <a:extLst>
            <a:ext uri="{FF2B5EF4-FFF2-40B4-BE49-F238E27FC236}">
              <a16:creationId xmlns:a16="http://schemas.microsoft.com/office/drawing/2014/main" id="{EA565941-5BDC-41C4-8130-205A2628B6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5" name="Line 1748">
          <a:extLst>
            <a:ext uri="{FF2B5EF4-FFF2-40B4-BE49-F238E27FC236}">
              <a16:creationId xmlns:a16="http://schemas.microsoft.com/office/drawing/2014/main" id="{2ACD5042-0A2E-4BF3-B63D-E8DF3372BA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6" name="Line 1749">
          <a:extLst>
            <a:ext uri="{FF2B5EF4-FFF2-40B4-BE49-F238E27FC236}">
              <a16:creationId xmlns:a16="http://schemas.microsoft.com/office/drawing/2014/main" id="{4F73BBD9-5533-408D-92AB-F2F6838DFA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7" name="Line 1750">
          <a:extLst>
            <a:ext uri="{FF2B5EF4-FFF2-40B4-BE49-F238E27FC236}">
              <a16:creationId xmlns:a16="http://schemas.microsoft.com/office/drawing/2014/main" id="{C728E1B8-1CE6-428B-8F80-C2079F13F7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8" name="Line 1751">
          <a:extLst>
            <a:ext uri="{FF2B5EF4-FFF2-40B4-BE49-F238E27FC236}">
              <a16:creationId xmlns:a16="http://schemas.microsoft.com/office/drawing/2014/main" id="{919979E0-A18F-4167-8938-4572996402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09" name="Line 1752">
          <a:extLst>
            <a:ext uri="{FF2B5EF4-FFF2-40B4-BE49-F238E27FC236}">
              <a16:creationId xmlns:a16="http://schemas.microsoft.com/office/drawing/2014/main" id="{5756063B-CDCF-4300-853D-CF0216AF7D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0" name="Line 1753">
          <a:extLst>
            <a:ext uri="{FF2B5EF4-FFF2-40B4-BE49-F238E27FC236}">
              <a16:creationId xmlns:a16="http://schemas.microsoft.com/office/drawing/2014/main" id="{40F190CB-BFF7-4034-907E-682133391D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1" name="Line 1754">
          <a:extLst>
            <a:ext uri="{FF2B5EF4-FFF2-40B4-BE49-F238E27FC236}">
              <a16:creationId xmlns:a16="http://schemas.microsoft.com/office/drawing/2014/main" id="{9DE37D6F-FFE4-4290-8A7A-CA97A1C52C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2" name="Line 1755">
          <a:extLst>
            <a:ext uri="{FF2B5EF4-FFF2-40B4-BE49-F238E27FC236}">
              <a16:creationId xmlns:a16="http://schemas.microsoft.com/office/drawing/2014/main" id="{046ABC39-F8F5-400B-84F7-C1B0C97C2A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3" name="Line 1756">
          <a:extLst>
            <a:ext uri="{FF2B5EF4-FFF2-40B4-BE49-F238E27FC236}">
              <a16:creationId xmlns:a16="http://schemas.microsoft.com/office/drawing/2014/main" id="{4217D6E4-08BE-4623-8203-6A984B4B2B5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4" name="Line 1743">
          <a:extLst>
            <a:ext uri="{FF2B5EF4-FFF2-40B4-BE49-F238E27FC236}">
              <a16:creationId xmlns:a16="http://schemas.microsoft.com/office/drawing/2014/main" id="{29D8F885-B22E-4D26-95E4-37EC4E9AA7D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5" name="Line 1744">
          <a:extLst>
            <a:ext uri="{FF2B5EF4-FFF2-40B4-BE49-F238E27FC236}">
              <a16:creationId xmlns:a16="http://schemas.microsoft.com/office/drawing/2014/main" id="{487A8A27-53D9-4CC4-BF73-6BEE8BDFD94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6" name="Line 1745">
          <a:extLst>
            <a:ext uri="{FF2B5EF4-FFF2-40B4-BE49-F238E27FC236}">
              <a16:creationId xmlns:a16="http://schemas.microsoft.com/office/drawing/2014/main" id="{EF8EAC6D-05FE-4CAC-9252-E535DA480E5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7" name="Line 1746">
          <a:extLst>
            <a:ext uri="{FF2B5EF4-FFF2-40B4-BE49-F238E27FC236}">
              <a16:creationId xmlns:a16="http://schemas.microsoft.com/office/drawing/2014/main" id="{21693888-E589-489B-A136-0FD9FC97D9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8" name="Line 1747">
          <a:extLst>
            <a:ext uri="{FF2B5EF4-FFF2-40B4-BE49-F238E27FC236}">
              <a16:creationId xmlns:a16="http://schemas.microsoft.com/office/drawing/2014/main" id="{4FC6D05B-6E0D-4990-BBA7-B7015AE6EA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19" name="Line 1748">
          <a:extLst>
            <a:ext uri="{FF2B5EF4-FFF2-40B4-BE49-F238E27FC236}">
              <a16:creationId xmlns:a16="http://schemas.microsoft.com/office/drawing/2014/main" id="{3DC23427-465E-4BD5-8E7F-472D6405BC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0" name="Line 1749">
          <a:extLst>
            <a:ext uri="{FF2B5EF4-FFF2-40B4-BE49-F238E27FC236}">
              <a16:creationId xmlns:a16="http://schemas.microsoft.com/office/drawing/2014/main" id="{3395DD06-D4BA-458E-841C-5786CDBCAD1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1" name="Line 1750">
          <a:extLst>
            <a:ext uri="{FF2B5EF4-FFF2-40B4-BE49-F238E27FC236}">
              <a16:creationId xmlns:a16="http://schemas.microsoft.com/office/drawing/2014/main" id="{1F33C280-CF3B-441F-A557-484B50C39C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2" name="Line 1751">
          <a:extLst>
            <a:ext uri="{FF2B5EF4-FFF2-40B4-BE49-F238E27FC236}">
              <a16:creationId xmlns:a16="http://schemas.microsoft.com/office/drawing/2014/main" id="{80AB2A09-F887-4AE9-AB64-BBE53C3E274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3" name="Line 1752">
          <a:extLst>
            <a:ext uri="{FF2B5EF4-FFF2-40B4-BE49-F238E27FC236}">
              <a16:creationId xmlns:a16="http://schemas.microsoft.com/office/drawing/2014/main" id="{963F4D20-EE77-470D-9CF8-F9CFA0B068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4" name="Line 1753">
          <a:extLst>
            <a:ext uri="{FF2B5EF4-FFF2-40B4-BE49-F238E27FC236}">
              <a16:creationId xmlns:a16="http://schemas.microsoft.com/office/drawing/2014/main" id="{0932394F-F8AB-4BC2-940F-926D606DA3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5" name="Line 1754">
          <a:extLst>
            <a:ext uri="{FF2B5EF4-FFF2-40B4-BE49-F238E27FC236}">
              <a16:creationId xmlns:a16="http://schemas.microsoft.com/office/drawing/2014/main" id="{F07F4C8B-0B8B-494C-A6B6-E30CC6D0AE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6" name="Line 1755">
          <a:extLst>
            <a:ext uri="{FF2B5EF4-FFF2-40B4-BE49-F238E27FC236}">
              <a16:creationId xmlns:a16="http://schemas.microsoft.com/office/drawing/2014/main" id="{FAFE0CD1-F155-4E81-8BB9-B482F734AE6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7" name="Line 1756">
          <a:extLst>
            <a:ext uri="{FF2B5EF4-FFF2-40B4-BE49-F238E27FC236}">
              <a16:creationId xmlns:a16="http://schemas.microsoft.com/office/drawing/2014/main" id="{D5BE347A-B76F-42F8-BE2F-CA68C0E8692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8" name="Line 3420">
          <a:extLst>
            <a:ext uri="{FF2B5EF4-FFF2-40B4-BE49-F238E27FC236}">
              <a16:creationId xmlns:a16="http://schemas.microsoft.com/office/drawing/2014/main" id="{B76F60FA-499E-4D6D-AB6F-70CF1B743B5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29" name="Line 3421">
          <a:extLst>
            <a:ext uri="{FF2B5EF4-FFF2-40B4-BE49-F238E27FC236}">
              <a16:creationId xmlns:a16="http://schemas.microsoft.com/office/drawing/2014/main" id="{01A05174-A8C1-445B-A14D-B1BA6D8FF6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0" name="Line 3422">
          <a:extLst>
            <a:ext uri="{FF2B5EF4-FFF2-40B4-BE49-F238E27FC236}">
              <a16:creationId xmlns:a16="http://schemas.microsoft.com/office/drawing/2014/main" id="{D8D1089F-7350-4E4E-B98A-0A05FB5038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1" name="Line 3423">
          <a:extLst>
            <a:ext uri="{FF2B5EF4-FFF2-40B4-BE49-F238E27FC236}">
              <a16:creationId xmlns:a16="http://schemas.microsoft.com/office/drawing/2014/main" id="{284166F4-1BBC-462E-9311-E3E4BCBB5D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2" name="Line 3424">
          <a:extLst>
            <a:ext uri="{FF2B5EF4-FFF2-40B4-BE49-F238E27FC236}">
              <a16:creationId xmlns:a16="http://schemas.microsoft.com/office/drawing/2014/main" id="{21B5150F-0C79-4819-88E9-C7C63016A7C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3" name="Line 3425">
          <a:extLst>
            <a:ext uri="{FF2B5EF4-FFF2-40B4-BE49-F238E27FC236}">
              <a16:creationId xmlns:a16="http://schemas.microsoft.com/office/drawing/2014/main" id="{35484289-3707-45C9-9A52-807E758CCBF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4" name="Line 3426">
          <a:extLst>
            <a:ext uri="{FF2B5EF4-FFF2-40B4-BE49-F238E27FC236}">
              <a16:creationId xmlns:a16="http://schemas.microsoft.com/office/drawing/2014/main" id="{E5FF7559-8ED4-4E3B-9649-63AFB0BB9E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5" name="Line 3427">
          <a:extLst>
            <a:ext uri="{FF2B5EF4-FFF2-40B4-BE49-F238E27FC236}">
              <a16:creationId xmlns:a16="http://schemas.microsoft.com/office/drawing/2014/main" id="{BECF1EEE-448A-4D90-AD3F-62BE64A182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6" name="Line 3428">
          <a:extLst>
            <a:ext uri="{FF2B5EF4-FFF2-40B4-BE49-F238E27FC236}">
              <a16:creationId xmlns:a16="http://schemas.microsoft.com/office/drawing/2014/main" id="{7134BA63-4FCD-40D0-B484-C7CC6A6CAF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7" name="Line 3429">
          <a:extLst>
            <a:ext uri="{FF2B5EF4-FFF2-40B4-BE49-F238E27FC236}">
              <a16:creationId xmlns:a16="http://schemas.microsoft.com/office/drawing/2014/main" id="{6C769A06-A14E-4195-A968-73779836AB7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8" name="Line 3430">
          <a:extLst>
            <a:ext uri="{FF2B5EF4-FFF2-40B4-BE49-F238E27FC236}">
              <a16:creationId xmlns:a16="http://schemas.microsoft.com/office/drawing/2014/main" id="{02853410-D5ED-42A9-A5DA-4F062F418DF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39" name="Line 3431">
          <a:extLst>
            <a:ext uri="{FF2B5EF4-FFF2-40B4-BE49-F238E27FC236}">
              <a16:creationId xmlns:a16="http://schemas.microsoft.com/office/drawing/2014/main" id="{1D0267D9-3BF3-4879-A955-73D5EEF9F8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0" name="Line 3432">
          <a:extLst>
            <a:ext uri="{FF2B5EF4-FFF2-40B4-BE49-F238E27FC236}">
              <a16:creationId xmlns:a16="http://schemas.microsoft.com/office/drawing/2014/main" id="{8FD1040B-6101-4497-8FEB-98A780466E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1" name="Line 3433">
          <a:extLst>
            <a:ext uri="{FF2B5EF4-FFF2-40B4-BE49-F238E27FC236}">
              <a16:creationId xmlns:a16="http://schemas.microsoft.com/office/drawing/2014/main" id="{16676400-B7C6-4E94-8AC5-102FDB6728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2" name="Line 3434">
          <a:extLst>
            <a:ext uri="{FF2B5EF4-FFF2-40B4-BE49-F238E27FC236}">
              <a16:creationId xmlns:a16="http://schemas.microsoft.com/office/drawing/2014/main" id="{8D0C4D41-8F98-4758-9704-A2162DE36D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3" name="Line 3435">
          <a:extLst>
            <a:ext uri="{FF2B5EF4-FFF2-40B4-BE49-F238E27FC236}">
              <a16:creationId xmlns:a16="http://schemas.microsoft.com/office/drawing/2014/main" id="{BA484D36-FC29-4FC6-A386-0744FDE5C1A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4" name="Line 3436">
          <a:extLst>
            <a:ext uri="{FF2B5EF4-FFF2-40B4-BE49-F238E27FC236}">
              <a16:creationId xmlns:a16="http://schemas.microsoft.com/office/drawing/2014/main" id="{DD768D73-8979-44D8-8290-B9A3979B18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5" name="Line 3437">
          <a:extLst>
            <a:ext uri="{FF2B5EF4-FFF2-40B4-BE49-F238E27FC236}">
              <a16:creationId xmlns:a16="http://schemas.microsoft.com/office/drawing/2014/main" id="{6107D644-0FC0-4885-A3C5-FE5D51797C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6" name="Line 3438">
          <a:extLst>
            <a:ext uri="{FF2B5EF4-FFF2-40B4-BE49-F238E27FC236}">
              <a16:creationId xmlns:a16="http://schemas.microsoft.com/office/drawing/2014/main" id="{997848E4-F7E6-4258-B1D3-ADC69077BE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7" name="Line 3439">
          <a:extLst>
            <a:ext uri="{FF2B5EF4-FFF2-40B4-BE49-F238E27FC236}">
              <a16:creationId xmlns:a16="http://schemas.microsoft.com/office/drawing/2014/main" id="{19557D95-BE99-4390-A3AC-6D8658E061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8" name="Line 3440">
          <a:extLst>
            <a:ext uri="{FF2B5EF4-FFF2-40B4-BE49-F238E27FC236}">
              <a16:creationId xmlns:a16="http://schemas.microsoft.com/office/drawing/2014/main" id="{CE8A31C4-9F6D-46DE-A07A-68BEB46D890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49" name="Line 3441">
          <a:extLst>
            <a:ext uri="{FF2B5EF4-FFF2-40B4-BE49-F238E27FC236}">
              <a16:creationId xmlns:a16="http://schemas.microsoft.com/office/drawing/2014/main" id="{68381C99-BBAF-4EA4-84CB-5C65F3D44B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0" name="Line 3442">
          <a:extLst>
            <a:ext uri="{FF2B5EF4-FFF2-40B4-BE49-F238E27FC236}">
              <a16:creationId xmlns:a16="http://schemas.microsoft.com/office/drawing/2014/main" id="{8025E2E5-73C4-4373-8C17-5DF4C06C55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1" name="Line 3443">
          <a:extLst>
            <a:ext uri="{FF2B5EF4-FFF2-40B4-BE49-F238E27FC236}">
              <a16:creationId xmlns:a16="http://schemas.microsoft.com/office/drawing/2014/main" id="{ED7F1772-2AE5-499D-ACBA-86BB6E9D331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2" name="Line 3444">
          <a:extLst>
            <a:ext uri="{FF2B5EF4-FFF2-40B4-BE49-F238E27FC236}">
              <a16:creationId xmlns:a16="http://schemas.microsoft.com/office/drawing/2014/main" id="{7A8AB99F-A6CD-4D39-989A-8882C194C01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3" name="Line 3445">
          <a:extLst>
            <a:ext uri="{FF2B5EF4-FFF2-40B4-BE49-F238E27FC236}">
              <a16:creationId xmlns:a16="http://schemas.microsoft.com/office/drawing/2014/main" id="{0C44659C-E61B-4599-8F86-D3CC62596B5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4" name="Line 3446">
          <a:extLst>
            <a:ext uri="{FF2B5EF4-FFF2-40B4-BE49-F238E27FC236}">
              <a16:creationId xmlns:a16="http://schemas.microsoft.com/office/drawing/2014/main" id="{FE3560A1-0B55-4964-832B-1D3E3232445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5" name="Line 3447">
          <a:extLst>
            <a:ext uri="{FF2B5EF4-FFF2-40B4-BE49-F238E27FC236}">
              <a16:creationId xmlns:a16="http://schemas.microsoft.com/office/drawing/2014/main" id="{979513CB-8D85-4F0F-A36D-A47006FFD2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6" name="Line 3448">
          <a:extLst>
            <a:ext uri="{FF2B5EF4-FFF2-40B4-BE49-F238E27FC236}">
              <a16:creationId xmlns:a16="http://schemas.microsoft.com/office/drawing/2014/main" id="{EC6716EC-53C3-452A-A5AB-F9459B32FD3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7" name="Line 3449">
          <a:extLst>
            <a:ext uri="{FF2B5EF4-FFF2-40B4-BE49-F238E27FC236}">
              <a16:creationId xmlns:a16="http://schemas.microsoft.com/office/drawing/2014/main" id="{4A2B990A-0596-490B-A847-C73A31C4AEF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8" name="Line 3450">
          <a:extLst>
            <a:ext uri="{FF2B5EF4-FFF2-40B4-BE49-F238E27FC236}">
              <a16:creationId xmlns:a16="http://schemas.microsoft.com/office/drawing/2014/main" id="{D05BAB40-4423-4800-9D72-614CB3CA92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59" name="Line 3451">
          <a:extLst>
            <a:ext uri="{FF2B5EF4-FFF2-40B4-BE49-F238E27FC236}">
              <a16:creationId xmlns:a16="http://schemas.microsoft.com/office/drawing/2014/main" id="{BD7476E3-6AE4-4571-B122-8580E341C2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0" name="Line 3452">
          <a:extLst>
            <a:ext uri="{FF2B5EF4-FFF2-40B4-BE49-F238E27FC236}">
              <a16:creationId xmlns:a16="http://schemas.microsoft.com/office/drawing/2014/main" id="{F4011ADA-1BE2-4848-B99B-7669386415F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1" name="Line 3453">
          <a:extLst>
            <a:ext uri="{FF2B5EF4-FFF2-40B4-BE49-F238E27FC236}">
              <a16:creationId xmlns:a16="http://schemas.microsoft.com/office/drawing/2014/main" id="{AE63D829-B57E-4F08-8DCA-76402BE94D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2" name="Line 3454">
          <a:extLst>
            <a:ext uri="{FF2B5EF4-FFF2-40B4-BE49-F238E27FC236}">
              <a16:creationId xmlns:a16="http://schemas.microsoft.com/office/drawing/2014/main" id="{881FA7FE-C2FC-456D-9C2E-59E42E4E2C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3" name="Line 3420">
          <a:extLst>
            <a:ext uri="{FF2B5EF4-FFF2-40B4-BE49-F238E27FC236}">
              <a16:creationId xmlns:a16="http://schemas.microsoft.com/office/drawing/2014/main" id="{D2E9BE66-0E97-4F00-89E0-B9971E0F3ED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4" name="Line 3421">
          <a:extLst>
            <a:ext uri="{FF2B5EF4-FFF2-40B4-BE49-F238E27FC236}">
              <a16:creationId xmlns:a16="http://schemas.microsoft.com/office/drawing/2014/main" id="{92C7A841-9177-430F-93B0-2FB96CFB4E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5" name="Line 3422">
          <a:extLst>
            <a:ext uri="{FF2B5EF4-FFF2-40B4-BE49-F238E27FC236}">
              <a16:creationId xmlns:a16="http://schemas.microsoft.com/office/drawing/2014/main" id="{22F0671D-39F7-43C4-8163-2E52396E8F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6" name="Line 3423">
          <a:extLst>
            <a:ext uri="{FF2B5EF4-FFF2-40B4-BE49-F238E27FC236}">
              <a16:creationId xmlns:a16="http://schemas.microsoft.com/office/drawing/2014/main" id="{3F50D67D-13D9-4FF2-8FB6-7614A5B8CF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7" name="Line 3424">
          <a:extLst>
            <a:ext uri="{FF2B5EF4-FFF2-40B4-BE49-F238E27FC236}">
              <a16:creationId xmlns:a16="http://schemas.microsoft.com/office/drawing/2014/main" id="{6241EB8A-F4E5-4618-AD9D-27168D3F018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8" name="Line 3425">
          <a:extLst>
            <a:ext uri="{FF2B5EF4-FFF2-40B4-BE49-F238E27FC236}">
              <a16:creationId xmlns:a16="http://schemas.microsoft.com/office/drawing/2014/main" id="{B1707531-F6B2-417B-B842-0BA1BCE30B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69" name="Line 3426">
          <a:extLst>
            <a:ext uri="{FF2B5EF4-FFF2-40B4-BE49-F238E27FC236}">
              <a16:creationId xmlns:a16="http://schemas.microsoft.com/office/drawing/2014/main" id="{CA5B2E3F-5E14-456F-9D2F-1D77945F111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0" name="Line 3427">
          <a:extLst>
            <a:ext uri="{FF2B5EF4-FFF2-40B4-BE49-F238E27FC236}">
              <a16:creationId xmlns:a16="http://schemas.microsoft.com/office/drawing/2014/main" id="{DA92FF6E-C09A-4836-9BCE-BE36D7A409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1" name="Line 3428">
          <a:extLst>
            <a:ext uri="{FF2B5EF4-FFF2-40B4-BE49-F238E27FC236}">
              <a16:creationId xmlns:a16="http://schemas.microsoft.com/office/drawing/2014/main" id="{0DC3C46B-B0F8-4BA3-A1B5-E4E070E2CF8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2" name="Line 3429">
          <a:extLst>
            <a:ext uri="{FF2B5EF4-FFF2-40B4-BE49-F238E27FC236}">
              <a16:creationId xmlns:a16="http://schemas.microsoft.com/office/drawing/2014/main" id="{CDD9C23C-CEC4-4C37-9FC4-6021ECE065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3" name="Line 3430">
          <a:extLst>
            <a:ext uri="{FF2B5EF4-FFF2-40B4-BE49-F238E27FC236}">
              <a16:creationId xmlns:a16="http://schemas.microsoft.com/office/drawing/2014/main" id="{A5D7BF58-45D2-438F-BFAA-1EAE21BF98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4" name="Line 3431">
          <a:extLst>
            <a:ext uri="{FF2B5EF4-FFF2-40B4-BE49-F238E27FC236}">
              <a16:creationId xmlns:a16="http://schemas.microsoft.com/office/drawing/2014/main" id="{30B1B7B8-52AC-48E7-AB34-38D2B2EF4A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5" name="Line 3432">
          <a:extLst>
            <a:ext uri="{FF2B5EF4-FFF2-40B4-BE49-F238E27FC236}">
              <a16:creationId xmlns:a16="http://schemas.microsoft.com/office/drawing/2014/main" id="{DC05E944-138D-4589-84C4-141555956D7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6" name="Line 3433">
          <a:extLst>
            <a:ext uri="{FF2B5EF4-FFF2-40B4-BE49-F238E27FC236}">
              <a16:creationId xmlns:a16="http://schemas.microsoft.com/office/drawing/2014/main" id="{A9264F78-C77C-4335-AD06-49B9323DCF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7" name="Line 3434">
          <a:extLst>
            <a:ext uri="{FF2B5EF4-FFF2-40B4-BE49-F238E27FC236}">
              <a16:creationId xmlns:a16="http://schemas.microsoft.com/office/drawing/2014/main" id="{E7A6EA24-20DB-447F-9333-065BBE983D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8" name="Line 3435">
          <a:extLst>
            <a:ext uri="{FF2B5EF4-FFF2-40B4-BE49-F238E27FC236}">
              <a16:creationId xmlns:a16="http://schemas.microsoft.com/office/drawing/2014/main" id="{167B4AD0-C850-43C5-9F6C-28793D45FB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79" name="Line 3436">
          <a:extLst>
            <a:ext uri="{FF2B5EF4-FFF2-40B4-BE49-F238E27FC236}">
              <a16:creationId xmlns:a16="http://schemas.microsoft.com/office/drawing/2014/main" id="{D286F442-4AEF-4658-A15E-C6BF0DF7CE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0" name="Line 3437">
          <a:extLst>
            <a:ext uri="{FF2B5EF4-FFF2-40B4-BE49-F238E27FC236}">
              <a16:creationId xmlns:a16="http://schemas.microsoft.com/office/drawing/2014/main" id="{77CE1C30-23B2-4C68-9500-79511A755E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1" name="Line 3438">
          <a:extLst>
            <a:ext uri="{FF2B5EF4-FFF2-40B4-BE49-F238E27FC236}">
              <a16:creationId xmlns:a16="http://schemas.microsoft.com/office/drawing/2014/main" id="{CCC23EF6-E85A-45D5-B096-7768CDC8EB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2" name="Line 3439">
          <a:extLst>
            <a:ext uri="{FF2B5EF4-FFF2-40B4-BE49-F238E27FC236}">
              <a16:creationId xmlns:a16="http://schemas.microsoft.com/office/drawing/2014/main" id="{2B140B33-6FC0-4E4D-9279-FB875751D6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3" name="Line 3440">
          <a:extLst>
            <a:ext uri="{FF2B5EF4-FFF2-40B4-BE49-F238E27FC236}">
              <a16:creationId xmlns:a16="http://schemas.microsoft.com/office/drawing/2014/main" id="{F407F8F2-A72C-4DD0-BEE5-51490792C4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4" name="Line 3441">
          <a:extLst>
            <a:ext uri="{FF2B5EF4-FFF2-40B4-BE49-F238E27FC236}">
              <a16:creationId xmlns:a16="http://schemas.microsoft.com/office/drawing/2014/main" id="{8B00A9F2-8C83-41FE-9D0E-C65D03128A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5" name="Line 3442">
          <a:extLst>
            <a:ext uri="{FF2B5EF4-FFF2-40B4-BE49-F238E27FC236}">
              <a16:creationId xmlns:a16="http://schemas.microsoft.com/office/drawing/2014/main" id="{EF3DA084-AF44-447F-BE86-3C1EF035B9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6" name="Line 3443">
          <a:extLst>
            <a:ext uri="{FF2B5EF4-FFF2-40B4-BE49-F238E27FC236}">
              <a16:creationId xmlns:a16="http://schemas.microsoft.com/office/drawing/2014/main" id="{6303BEF4-E49F-4975-85BC-3293EDC8CFB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7" name="Line 3444">
          <a:extLst>
            <a:ext uri="{FF2B5EF4-FFF2-40B4-BE49-F238E27FC236}">
              <a16:creationId xmlns:a16="http://schemas.microsoft.com/office/drawing/2014/main" id="{1A506ACF-164D-4688-9793-61216B7354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8" name="Line 3445">
          <a:extLst>
            <a:ext uri="{FF2B5EF4-FFF2-40B4-BE49-F238E27FC236}">
              <a16:creationId xmlns:a16="http://schemas.microsoft.com/office/drawing/2014/main" id="{42AAB429-F927-4972-A891-69BFC962DA3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89" name="Line 3446">
          <a:extLst>
            <a:ext uri="{FF2B5EF4-FFF2-40B4-BE49-F238E27FC236}">
              <a16:creationId xmlns:a16="http://schemas.microsoft.com/office/drawing/2014/main" id="{1FAF2C3E-963B-42DA-8C74-9484189AB3B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0" name="Line 3447">
          <a:extLst>
            <a:ext uri="{FF2B5EF4-FFF2-40B4-BE49-F238E27FC236}">
              <a16:creationId xmlns:a16="http://schemas.microsoft.com/office/drawing/2014/main" id="{7D415B57-1F0D-4116-A4A7-70F82BDD48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1" name="Line 3448">
          <a:extLst>
            <a:ext uri="{FF2B5EF4-FFF2-40B4-BE49-F238E27FC236}">
              <a16:creationId xmlns:a16="http://schemas.microsoft.com/office/drawing/2014/main" id="{B2E8FCBC-B9F1-4A1A-B9A0-23834D09F5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2" name="Line 3449">
          <a:extLst>
            <a:ext uri="{FF2B5EF4-FFF2-40B4-BE49-F238E27FC236}">
              <a16:creationId xmlns:a16="http://schemas.microsoft.com/office/drawing/2014/main" id="{B2B143FB-9887-4D7C-80F0-94012DC7E7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3" name="Line 3450">
          <a:extLst>
            <a:ext uri="{FF2B5EF4-FFF2-40B4-BE49-F238E27FC236}">
              <a16:creationId xmlns:a16="http://schemas.microsoft.com/office/drawing/2014/main" id="{F296CC96-7F3D-4A29-8948-20AA195CA5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4" name="Line 3451">
          <a:extLst>
            <a:ext uri="{FF2B5EF4-FFF2-40B4-BE49-F238E27FC236}">
              <a16:creationId xmlns:a16="http://schemas.microsoft.com/office/drawing/2014/main" id="{2938685C-F332-405F-A871-E8886D3197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5" name="Line 3452">
          <a:extLst>
            <a:ext uri="{FF2B5EF4-FFF2-40B4-BE49-F238E27FC236}">
              <a16:creationId xmlns:a16="http://schemas.microsoft.com/office/drawing/2014/main" id="{687B00D4-623B-4070-8859-0509189CBAE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6" name="Line 3453">
          <a:extLst>
            <a:ext uri="{FF2B5EF4-FFF2-40B4-BE49-F238E27FC236}">
              <a16:creationId xmlns:a16="http://schemas.microsoft.com/office/drawing/2014/main" id="{4D521B13-78B6-4857-8CFD-3493F9B4D19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7" name="Line 3454">
          <a:extLst>
            <a:ext uri="{FF2B5EF4-FFF2-40B4-BE49-F238E27FC236}">
              <a16:creationId xmlns:a16="http://schemas.microsoft.com/office/drawing/2014/main" id="{91F9696D-FFB7-4D57-829D-18E424D66C4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8" name="Line 3420">
          <a:extLst>
            <a:ext uri="{FF2B5EF4-FFF2-40B4-BE49-F238E27FC236}">
              <a16:creationId xmlns:a16="http://schemas.microsoft.com/office/drawing/2014/main" id="{56C19B67-F233-4DF7-B27C-25C6EACB3C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699" name="Line 3421">
          <a:extLst>
            <a:ext uri="{FF2B5EF4-FFF2-40B4-BE49-F238E27FC236}">
              <a16:creationId xmlns:a16="http://schemas.microsoft.com/office/drawing/2014/main" id="{2E7ABA97-3B03-427A-B005-912437343AA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0" name="Line 3422">
          <a:extLst>
            <a:ext uri="{FF2B5EF4-FFF2-40B4-BE49-F238E27FC236}">
              <a16:creationId xmlns:a16="http://schemas.microsoft.com/office/drawing/2014/main" id="{9F9C7354-FC39-468F-84F1-AE8978FEBB3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1" name="Line 3423">
          <a:extLst>
            <a:ext uri="{FF2B5EF4-FFF2-40B4-BE49-F238E27FC236}">
              <a16:creationId xmlns:a16="http://schemas.microsoft.com/office/drawing/2014/main" id="{8FA4651C-B90C-42FD-93A3-003AAD6914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2" name="Line 3424">
          <a:extLst>
            <a:ext uri="{FF2B5EF4-FFF2-40B4-BE49-F238E27FC236}">
              <a16:creationId xmlns:a16="http://schemas.microsoft.com/office/drawing/2014/main" id="{8D04A858-A188-42A5-B748-10CE28D6F8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3" name="Line 3425">
          <a:extLst>
            <a:ext uri="{FF2B5EF4-FFF2-40B4-BE49-F238E27FC236}">
              <a16:creationId xmlns:a16="http://schemas.microsoft.com/office/drawing/2014/main" id="{9617375D-9C7D-4DFE-A3B8-4D32C9AA0F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4" name="Line 3426">
          <a:extLst>
            <a:ext uri="{FF2B5EF4-FFF2-40B4-BE49-F238E27FC236}">
              <a16:creationId xmlns:a16="http://schemas.microsoft.com/office/drawing/2014/main" id="{746279E6-4C33-4A2D-A273-38EB49F244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5" name="Line 3427">
          <a:extLst>
            <a:ext uri="{FF2B5EF4-FFF2-40B4-BE49-F238E27FC236}">
              <a16:creationId xmlns:a16="http://schemas.microsoft.com/office/drawing/2014/main" id="{743F84FC-BC05-47D6-8F35-E23437426D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6" name="Line 3428">
          <a:extLst>
            <a:ext uri="{FF2B5EF4-FFF2-40B4-BE49-F238E27FC236}">
              <a16:creationId xmlns:a16="http://schemas.microsoft.com/office/drawing/2014/main" id="{CE9492F3-E5B1-4099-B499-534FE1AC415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7" name="Line 3429">
          <a:extLst>
            <a:ext uri="{FF2B5EF4-FFF2-40B4-BE49-F238E27FC236}">
              <a16:creationId xmlns:a16="http://schemas.microsoft.com/office/drawing/2014/main" id="{009C97A9-24F4-4779-ABC1-0EF366E445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8" name="Line 3430">
          <a:extLst>
            <a:ext uri="{FF2B5EF4-FFF2-40B4-BE49-F238E27FC236}">
              <a16:creationId xmlns:a16="http://schemas.microsoft.com/office/drawing/2014/main" id="{E3939AAB-B91A-482C-AF8E-EF0729D195F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09" name="Line 3431">
          <a:extLst>
            <a:ext uri="{FF2B5EF4-FFF2-40B4-BE49-F238E27FC236}">
              <a16:creationId xmlns:a16="http://schemas.microsoft.com/office/drawing/2014/main" id="{35A47AE8-5347-4011-BECE-434F24DCDAB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0" name="Line 3432">
          <a:extLst>
            <a:ext uri="{FF2B5EF4-FFF2-40B4-BE49-F238E27FC236}">
              <a16:creationId xmlns:a16="http://schemas.microsoft.com/office/drawing/2014/main" id="{3993A06A-586A-4FD3-A296-1BCDA946F5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1" name="Line 3433">
          <a:extLst>
            <a:ext uri="{FF2B5EF4-FFF2-40B4-BE49-F238E27FC236}">
              <a16:creationId xmlns:a16="http://schemas.microsoft.com/office/drawing/2014/main" id="{0147B733-CE98-4FDC-A3CD-1D5A191ECEA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2" name="Line 3434">
          <a:extLst>
            <a:ext uri="{FF2B5EF4-FFF2-40B4-BE49-F238E27FC236}">
              <a16:creationId xmlns:a16="http://schemas.microsoft.com/office/drawing/2014/main" id="{C8336F32-2986-45DF-AC87-B218752031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3" name="Line 3435">
          <a:extLst>
            <a:ext uri="{FF2B5EF4-FFF2-40B4-BE49-F238E27FC236}">
              <a16:creationId xmlns:a16="http://schemas.microsoft.com/office/drawing/2014/main" id="{9BE33AEA-F99E-46EB-A143-839BE285C1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4" name="Line 3436">
          <a:extLst>
            <a:ext uri="{FF2B5EF4-FFF2-40B4-BE49-F238E27FC236}">
              <a16:creationId xmlns:a16="http://schemas.microsoft.com/office/drawing/2014/main" id="{A7F07722-3251-4249-9972-C67BDADCB09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5" name="Line 3437">
          <a:extLst>
            <a:ext uri="{FF2B5EF4-FFF2-40B4-BE49-F238E27FC236}">
              <a16:creationId xmlns:a16="http://schemas.microsoft.com/office/drawing/2014/main" id="{C7F72658-2047-4AD5-8360-53B661C0CC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6" name="Line 3438">
          <a:extLst>
            <a:ext uri="{FF2B5EF4-FFF2-40B4-BE49-F238E27FC236}">
              <a16:creationId xmlns:a16="http://schemas.microsoft.com/office/drawing/2014/main" id="{C0E07CF9-1222-4EBA-8E4A-B233B579E8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7" name="Line 3439">
          <a:extLst>
            <a:ext uri="{FF2B5EF4-FFF2-40B4-BE49-F238E27FC236}">
              <a16:creationId xmlns:a16="http://schemas.microsoft.com/office/drawing/2014/main" id="{988AF5BA-361C-4162-A5CB-7B4FA9284B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8" name="Line 3440">
          <a:extLst>
            <a:ext uri="{FF2B5EF4-FFF2-40B4-BE49-F238E27FC236}">
              <a16:creationId xmlns:a16="http://schemas.microsoft.com/office/drawing/2014/main" id="{2A58E8F6-51A0-455E-B32D-CBFE4B15F7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19" name="Line 3441">
          <a:extLst>
            <a:ext uri="{FF2B5EF4-FFF2-40B4-BE49-F238E27FC236}">
              <a16:creationId xmlns:a16="http://schemas.microsoft.com/office/drawing/2014/main" id="{9B791F4C-077C-4E5D-8B67-1A4789E0A2A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0" name="Line 3442">
          <a:extLst>
            <a:ext uri="{FF2B5EF4-FFF2-40B4-BE49-F238E27FC236}">
              <a16:creationId xmlns:a16="http://schemas.microsoft.com/office/drawing/2014/main" id="{150A8CAB-057E-4653-A5C6-D3DE93AC453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1" name="Line 3443">
          <a:extLst>
            <a:ext uri="{FF2B5EF4-FFF2-40B4-BE49-F238E27FC236}">
              <a16:creationId xmlns:a16="http://schemas.microsoft.com/office/drawing/2014/main" id="{9089611B-A8E0-43AB-B015-84E4201EAD5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2" name="Line 3444">
          <a:extLst>
            <a:ext uri="{FF2B5EF4-FFF2-40B4-BE49-F238E27FC236}">
              <a16:creationId xmlns:a16="http://schemas.microsoft.com/office/drawing/2014/main" id="{F8F21823-F033-4CC2-9819-33D56B73603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3" name="Line 3445">
          <a:extLst>
            <a:ext uri="{FF2B5EF4-FFF2-40B4-BE49-F238E27FC236}">
              <a16:creationId xmlns:a16="http://schemas.microsoft.com/office/drawing/2014/main" id="{524691A5-4E51-4354-BC1A-559B192A07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4" name="Line 3446">
          <a:extLst>
            <a:ext uri="{FF2B5EF4-FFF2-40B4-BE49-F238E27FC236}">
              <a16:creationId xmlns:a16="http://schemas.microsoft.com/office/drawing/2014/main" id="{042A0917-B463-43CA-9530-C5C130EB4C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5" name="Line 3447">
          <a:extLst>
            <a:ext uri="{FF2B5EF4-FFF2-40B4-BE49-F238E27FC236}">
              <a16:creationId xmlns:a16="http://schemas.microsoft.com/office/drawing/2014/main" id="{BEF5D809-D196-408E-A677-3A77A1A434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6" name="Line 3448">
          <a:extLst>
            <a:ext uri="{FF2B5EF4-FFF2-40B4-BE49-F238E27FC236}">
              <a16:creationId xmlns:a16="http://schemas.microsoft.com/office/drawing/2014/main" id="{91795BC6-CDA8-442D-B3F6-2F334526F9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7" name="Line 3449">
          <a:extLst>
            <a:ext uri="{FF2B5EF4-FFF2-40B4-BE49-F238E27FC236}">
              <a16:creationId xmlns:a16="http://schemas.microsoft.com/office/drawing/2014/main" id="{EFE0E95E-1317-487C-9F6B-A8DCF4F8D3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8" name="Line 3450">
          <a:extLst>
            <a:ext uri="{FF2B5EF4-FFF2-40B4-BE49-F238E27FC236}">
              <a16:creationId xmlns:a16="http://schemas.microsoft.com/office/drawing/2014/main" id="{726269F3-28BC-4D27-9E5A-77E4AF849B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29" name="Line 3451">
          <a:extLst>
            <a:ext uri="{FF2B5EF4-FFF2-40B4-BE49-F238E27FC236}">
              <a16:creationId xmlns:a16="http://schemas.microsoft.com/office/drawing/2014/main" id="{F9137659-250F-4310-BD97-E910807782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0" name="Line 3452">
          <a:extLst>
            <a:ext uri="{FF2B5EF4-FFF2-40B4-BE49-F238E27FC236}">
              <a16:creationId xmlns:a16="http://schemas.microsoft.com/office/drawing/2014/main" id="{F4E36F51-8E6F-4F03-937A-132354BE9F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1" name="Line 3453">
          <a:extLst>
            <a:ext uri="{FF2B5EF4-FFF2-40B4-BE49-F238E27FC236}">
              <a16:creationId xmlns:a16="http://schemas.microsoft.com/office/drawing/2014/main" id="{63DA6366-F7BF-450C-BF42-692BA60A08B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2" name="Line 3454">
          <a:extLst>
            <a:ext uri="{FF2B5EF4-FFF2-40B4-BE49-F238E27FC236}">
              <a16:creationId xmlns:a16="http://schemas.microsoft.com/office/drawing/2014/main" id="{BE010B16-A0FD-4CD4-B81E-0F591C3DD5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3" name="Line 3420">
          <a:extLst>
            <a:ext uri="{FF2B5EF4-FFF2-40B4-BE49-F238E27FC236}">
              <a16:creationId xmlns:a16="http://schemas.microsoft.com/office/drawing/2014/main" id="{D2A52458-E82B-4F21-B7CC-D12EE1E9C7C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4" name="Line 3421">
          <a:extLst>
            <a:ext uri="{FF2B5EF4-FFF2-40B4-BE49-F238E27FC236}">
              <a16:creationId xmlns:a16="http://schemas.microsoft.com/office/drawing/2014/main" id="{D53D664C-01D3-4780-BA43-58F53130C5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5" name="Line 3422">
          <a:extLst>
            <a:ext uri="{FF2B5EF4-FFF2-40B4-BE49-F238E27FC236}">
              <a16:creationId xmlns:a16="http://schemas.microsoft.com/office/drawing/2014/main" id="{35D0CC56-7119-4F78-91A2-E1E6069CD5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6" name="Line 3423">
          <a:extLst>
            <a:ext uri="{FF2B5EF4-FFF2-40B4-BE49-F238E27FC236}">
              <a16:creationId xmlns:a16="http://schemas.microsoft.com/office/drawing/2014/main" id="{59B14D2A-C37A-4981-A471-F172C725CB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7" name="Line 3424">
          <a:extLst>
            <a:ext uri="{FF2B5EF4-FFF2-40B4-BE49-F238E27FC236}">
              <a16:creationId xmlns:a16="http://schemas.microsoft.com/office/drawing/2014/main" id="{854D2D02-A2FD-4952-8110-E316ACA9DF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8" name="Line 3425">
          <a:extLst>
            <a:ext uri="{FF2B5EF4-FFF2-40B4-BE49-F238E27FC236}">
              <a16:creationId xmlns:a16="http://schemas.microsoft.com/office/drawing/2014/main" id="{170447D3-E5E4-4236-BC33-21B81B84770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39" name="Line 3426">
          <a:extLst>
            <a:ext uri="{FF2B5EF4-FFF2-40B4-BE49-F238E27FC236}">
              <a16:creationId xmlns:a16="http://schemas.microsoft.com/office/drawing/2014/main" id="{6E0CB9E9-5331-454D-B213-D4B11B1E74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0" name="Line 3427">
          <a:extLst>
            <a:ext uri="{FF2B5EF4-FFF2-40B4-BE49-F238E27FC236}">
              <a16:creationId xmlns:a16="http://schemas.microsoft.com/office/drawing/2014/main" id="{B3B23ACB-FC65-4343-9A25-9C63BAC6F0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1" name="Line 3428">
          <a:extLst>
            <a:ext uri="{FF2B5EF4-FFF2-40B4-BE49-F238E27FC236}">
              <a16:creationId xmlns:a16="http://schemas.microsoft.com/office/drawing/2014/main" id="{219899C1-9E6A-4FF9-9209-A3D34AABE6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2" name="Line 3429">
          <a:extLst>
            <a:ext uri="{FF2B5EF4-FFF2-40B4-BE49-F238E27FC236}">
              <a16:creationId xmlns:a16="http://schemas.microsoft.com/office/drawing/2014/main" id="{F7DBC288-A4AE-46E1-A6DE-FFC8617235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3" name="Line 3430">
          <a:extLst>
            <a:ext uri="{FF2B5EF4-FFF2-40B4-BE49-F238E27FC236}">
              <a16:creationId xmlns:a16="http://schemas.microsoft.com/office/drawing/2014/main" id="{EAEF050A-4EA3-4CF8-A2E3-5458E41401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4" name="Line 3431">
          <a:extLst>
            <a:ext uri="{FF2B5EF4-FFF2-40B4-BE49-F238E27FC236}">
              <a16:creationId xmlns:a16="http://schemas.microsoft.com/office/drawing/2014/main" id="{6256BB36-26A8-44E7-8952-754B8D6FD7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5" name="Line 3432">
          <a:extLst>
            <a:ext uri="{FF2B5EF4-FFF2-40B4-BE49-F238E27FC236}">
              <a16:creationId xmlns:a16="http://schemas.microsoft.com/office/drawing/2014/main" id="{9FAA4D67-D6FB-4F4C-86FF-450335F192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6" name="Line 3433">
          <a:extLst>
            <a:ext uri="{FF2B5EF4-FFF2-40B4-BE49-F238E27FC236}">
              <a16:creationId xmlns:a16="http://schemas.microsoft.com/office/drawing/2014/main" id="{7E346D01-C384-4A7F-B6BF-AB0D9EE7B70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7" name="Line 3434">
          <a:extLst>
            <a:ext uri="{FF2B5EF4-FFF2-40B4-BE49-F238E27FC236}">
              <a16:creationId xmlns:a16="http://schemas.microsoft.com/office/drawing/2014/main" id="{2BE64513-509F-4C24-852C-5A0CB0547F1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8" name="Line 3435">
          <a:extLst>
            <a:ext uri="{FF2B5EF4-FFF2-40B4-BE49-F238E27FC236}">
              <a16:creationId xmlns:a16="http://schemas.microsoft.com/office/drawing/2014/main" id="{7CC85FAE-2F15-4C32-BD93-70D3F72FA0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49" name="Line 3436">
          <a:extLst>
            <a:ext uri="{FF2B5EF4-FFF2-40B4-BE49-F238E27FC236}">
              <a16:creationId xmlns:a16="http://schemas.microsoft.com/office/drawing/2014/main" id="{D68236CD-460E-4998-84E2-D2F1ACCC19C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0" name="Line 3437">
          <a:extLst>
            <a:ext uri="{FF2B5EF4-FFF2-40B4-BE49-F238E27FC236}">
              <a16:creationId xmlns:a16="http://schemas.microsoft.com/office/drawing/2014/main" id="{E60C82AF-E2EA-4B15-BBE2-D4A73B1B71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1" name="Line 3438">
          <a:extLst>
            <a:ext uri="{FF2B5EF4-FFF2-40B4-BE49-F238E27FC236}">
              <a16:creationId xmlns:a16="http://schemas.microsoft.com/office/drawing/2014/main" id="{BA55636D-3FAE-4D9B-BA36-7094E91768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2" name="Line 3439">
          <a:extLst>
            <a:ext uri="{FF2B5EF4-FFF2-40B4-BE49-F238E27FC236}">
              <a16:creationId xmlns:a16="http://schemas.microsoft.com/office/drawing/2014/main" id="{C0A7C459-EF70-44E5-BEF0-AF5D9374803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3" name="Line 3440">
          <a:extLst>
            <a:ext uri="{FF2B5EF4-FFF2-40B4-BE49-F238E27FC236}">
              <a16:creationId xmlns:a16="http://schemas.microsoft.com/office/drawing/2014/main" id="{2C3A3C2E-9E00-4069-A79F-18DC8270CE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4" name="Line 3441">
          <a:extLst>
            <a:ext uri="{FF2B5EF4-FFF2-40B4-BE49-F238E27FC236}">
              <a16:creationId xmlns:a16="http://schemas.microsoft.com/office/drawing/2014/main" id="{98235731-3A19-4224-852F-3D1CCBCA9A0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5" name="Line 3442">
          <a:extLst>
            <a:ext uri="{FF2B5EF4-FFF2-40B4-BE49-F238E27FC236}">
              <a16:creationId xmlns:a16="http://schemas.microsoft.com/office/drawing/2014/main" id="{833B10AB-9FCD-4D41-879A-B274C1398D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6" name="Line 3443">
          <a:extLst>
            <a:ext uri="{FF2B5EF4-FFF2-40B4-BE49-F238E27FC236}">
              <a16:creationId xmlns:a16="http://schemas.microsoft.com/office/drawing/2014/main" id="{1BFA3E41-59FD-4823-ACED-87E5BC5A6D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7" name="Line 3444">
          <a:extLst>
            <a:ext uri="{FF2B5EF4-FFF2-40B4-BE49-F238E27FC236}">
              <a16:creationId xmlns:a16="http://schemas.microsoft.com/office/drawing/2014/main" id="{039B546B-3BC8-4AA7-A570-3B9506FD7F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8" name="Line 3445">
          <a:extLst>
            <a:ext uri="{FF2B5EF4-FFF2-40B4-BE49-F238E27FC236}">
              <a16:creationId xmlns:a16="http://schemas.microsoft.com/office/drawing/2014/main" id="{3B4FF54A-5519-40EE-8278-84F29FFC12C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59" name="Line 3446">
          <a:extLst>
            <a:ext uri="{FF2B5EF4-FFF2-40B4-BE49-F238E27FC236}">
              <a16:creationId xmlns:a16="http://schemas.microsoft.com/office/drawing/2014/main" id="{545BCE1A-81DD-4140-AE2B-F64F621800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0" name="Line 3447">
          <a:extLst>
            <a:ext uri="{FF2B5EF4-FFF2-40B4-BE49-F238E27FC236}">
              <a16:creationId xmlns:a16="http://schemas.microsoft.com/office/drawing/2014/main" id="{BE54966C-9EAB-4EE9-BA47-C5A4F3CDA3E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1" name="Line 3448">
          <a:extLst>
            <a:ext uri="{FF2B5EF4-FFF2-40B4-BE49-F238E27FC236}">
              <a16:creationId xmlns:a16="http://schemas.microsoft.com/office/drawing/2014/main" id="{E3657D9E-4FA2-4A4C-8F35-B9E917CF5B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2" name="Line 3449">
          <a:extLst>
            <a:ext uri="{FF2B5EF4-FFF2-40B4-BE49-F238E27FC236}">
              <a16:creationId xmlns:a16="http://schemas.microsoft.com/office/drawing/2014/main" id="{A7386DB9-990B-4CE7-9766-67B800F1D4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3" name="Line 3450">
          <a:extLst>
            <a:ext uri="{FF2B5EF4-FFF2-40B4-BE49-F238E27FC236}">
              <a16:creationId xmlns:a16="http://schemas.microsoft.com/office/drawing/2014/main" id="{CBFE6C4E-F16F-4878-959E-462DCB58AE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4" name="Line 3451">
          <a:extLst>
            <a:ext uri="{FF2B5EF4-FFF2-40B4-BE49-F238E27FC236}">
              <a16:creationId xmlns:a16="http://schemas.microsoft.com/office/drawing/2014/main" id="{FE254F18-15B6-4861-BF63-3877FBEFB90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5" name="Line 3452">
          <a:extLst>
            <a:ext uri="{FF2B5EF4-FFF2-40B4-BE49-F238E27FC236}">
              <a16:creationId xmlns:a16="http://schemas.microsoft.com/office/drawing/2014/main" id="{F8C17EDD-D968-49D0-AD11-5DDFFD987F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6" name="Line 3453">
          <a:extLst>
            <a:ext uri="{FF2B5EF4-FFF2-40B4-BE49-F238E27FC236}">
              <a16:creationId xmlns:a16="http://schemas.microsoft.com/office/drawing/2014/main" id="{3FEF0A26-B469-4AB4-8EA8-FD096057B8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7" name="Line 3454">
          <a:extLst>
            <a:ext uri="{FF2B5EF4-FFF2-40B4-BE49-F238E27FC236}">
              <a16:creationId xmlns:a16="http://schemas.microsoft.com/office/drawing/2014/main" id="{4CA5D081-913A-4530-95BC-23F6C8CDD7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8" name="Line 3420">
          <a:extLst>
            <a:ext uri="{FF2B5EF4-FFF2-40B4-BE49-F238E27FC236}">
              <a16:creationId xmlns:a16="http://schemas.microsoft.com/office/drawing/2014/main" id="{0208A8D5-A1B9-4CB6-8CF6-701E0429B7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69" name="Line 3421">
          <a:extLst>
            <a:ext uri="{FF2B5EF4-FFF2-40B4-BE49-F238E27FC236}">
              <a16:creationId xmlns:a16="http://schemas.microsoft.com/office/drawing/2014/main" id="{8EBB47C0-DBA8-42E7-B108-65AF530DF1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0" name="Line 3422">
          <a:extLst>
            <a:ext uri="{FF2B5EF4-FFF2-40B4-BE49-F238E27FC236}">
              <a16:creationId xmlns:a16="http://schemas.microsoft.com/office/drawing/2014/main" id="{E4E3A14E-9D29-49AE-86A9-587A89BCAE8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1" name="Line 3423">
          <a:extLst>
            <a:ext uri="{FF2B5EF4-FFF2-40B4-BE49-F238E27FC236}">
              <a16:creationId xmlns:a16="http://schemas.microsoft.com/office/drawing/2014/main" id="{CA6C23D2-E6FA-43CF-8B35-AC953AD7401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2" name="Line 3424">
          <a:extLst>
            <a:ext uri="{FF2B5EF4-FFF2-40B4-BE49-F238E27FC236}">
              <a16:creationId xmlns:a16="http://schemas.microsoft.com/office/drawing/2014/main" id="{E20B69E2-6E54-4176-BFAC-E6E507E6DB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3" name="Line 3425">
          <a:extLst>
            <a:ext uri="{FF2B5EF4-FFF2-40B4-BE49-F238E27FC236}">
              <a16:creationId xmlns:a16="http://schemas.microsoft.com/office/drawing/2014/main" id="{355CAF27-8C57-4366-A381-FC3D5A2F14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4" name="Line 3426">
          <a:extLst>
            <a:ext uri="{FF2B5EF4-FFF2-40B4-BE49-F238E27FC236}">
              <a16:creationId xmlns:a16="http://schemas.microsoft.com/office/drawing/2014/main" id="{B6E17C90-B87B-4E68-8DA9-CAF3C9C757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5" name="Line 3427">
          <a:extLst>
            <a:ext uri="{FF2B5EF4-FFF2-40B4-BE49-F238E27FC236}">
              <a16:creationId xmlns:a16="http://schemas.microsoft.com/office/drawing/2014/main" id="{9D4F413B-E206-4335-8509-C51DDD85737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6" name="Line 3428">
          <a:extLst>
            <a:ext uri="{FF2B5EF4-FFF2-40B4-BE49-F238E27FC236}">
              <a16:creationId xmlns:a16="http://schemas.microsoft.com/office/drawing/2014/main" id="{3E92532E-636F-4B89-A654-FEB5BD13F2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7" name="Line 3429">
          <a:extLst>
            <a:ext uri="{FF2B5EF4-FFF2-40B4-BE49-F238E27FC236}">
              <a16:creationId xmlns:a16="http://schemas.microsoft.com/office/drawing/2014/main" id="{5D8EE1E5-720A-48AB-A09A-4BBD4F93D4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8" name="Line 3430">
          <a:extLst>
            <a:ext uri="{FF2B5EF4-FFF2-40B4-BE49-F238E27FC236}">
              <a16:creationId xmlns:a16="http://schemas.microsoft.com/office/drawing/2014/main" id="{99CEABB1-EBBF-4EA6-97B6-B829E4EF3E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79" name="Line 3431">
          <a:extLst>
            <a:ext uri="{FF2B5EF4-FFF2-40B4-BE49-F238E27FC236}">
              <a16:creationId xmlns:a16="http://schemas.microsoft.com/office/drawing/2014/main" id="{9F8317C7-FC2A-4BA5-82B3-4F64DBBE9B8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0" name="Line 3432">
          <a:extLst>
            <a:ext uri="{FF2B5EF4-FFF2-40B4-BE49-F238E27FC236}">
              <a16:creationId xmlns:a16="http://schemas.microsoft.com/office/drawing/2014/main" id="{5400DA2B-FBD3-452E-8D8D-B297A9ACCF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1" name="Line 3433">
          <a:extLst>
            <a:ext uri="{FF2B5EF4-FFF2-40B4-BE49-F238E27FC236}">
              <a16:creationId xmlns:a16="http://schemas.microsoft.com/office/drawing/2014/main" id="{A4AB8689-5488-44D4-AF2A-B70DE169A3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2" name="Line 3434">
          <a:extLst>
            <a:ext uri="{FF2B5EF4-FFF2-40B4-BE49-F238E27FC236}">
              <a16:creationId xmlns:a16="http://schemas.microsoft.com/office/drawing/2014/main" id="{7BFE7089-C229-44BB-AF16-1517EC52AD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3" name="Line 3435">
          <a:extLst>
            <a:ext uri="{FF2B5EF4-FFF2-40B4-BE49-F238E27FC236}">
              <a16:creationId xmlns:a16="http://schemas.microsoft.com/office/drawing/2014/main" id="{B1ADCCDB-80DA-4F6F-BE18-F135EADEB1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4" name="Line 3436">
          <a:extLst>
            <a:ext uri="{FF2B5EF4-FFF2-40B4-BE49-F238E27FC236}">
              <a16:creationId xmlns:a16="http://schemas.microsoft.com/office/drawing/2014/main" id="{A8706224-A197-4442-BB72-ABD084E0AE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5" name="Line 3437">
          <a:extLst>
            <a:ext uri="{FF2B5EF4-FFF2-40B4-BE49-F238E27FC236}">
              <a16:creationId xmlns:a16="http://schemas.microsoft.com/office/drawing/2014/main" id="{9BB97D90-14B6-4284-8C76-CFA1DECB455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6" name="Line 3438">
          <a:extLst>
            <a:ext uri="{FF2B5EF4-FFF2-40B4-BE49-F238E27FC236}">
              <a16:creationId xmlns:a16="http://schemas.microsoft.com/office/drawing/2014/main" id="{4AD06063-D127-4335-B5DE-9A78D55E2E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7" name="Line 3439">
          <a:extLst>
            <a:ext uri="{FF2B5EF4-FFF2-40B4-BE49-F238E27FC236}">
              <a16:creationId xmlns:a16="http://schemas.microsoft.com/office/drawing/2014/main" id="{197AB9B3-1FA6-405F-83BC-F5B45248DC1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8" name="Line 3440">
          <a:extLst>
            <a:ext uri="{FF2B5EF4-FFF2-40B4-BE49-F238E27FC236}">
              <a16:creationId xmlns:a16="http://schemas.microsoft.com/office/drawing/2014/main" id="{1F910760-8BA4-4B55-BD3F-B3230BC38E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89" name="Line 3441">
          <a:extLst>
            <a:ext uri="{FF2B5EF4-FFF2-40B4-BE49-F238E27FC236}">
              <a16:creationId xmlns:a16="http://schemas.microsoft.com/office/drawing/2014/main" id="{5FB1D2BC-2342-454A-9B7F-91E3D4F2AD6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0" name="Line 3442">
          <a:extLst>
            <a:ext uri="{FF2B5EF4-FFF2-40B4-BE49-F238E27FC236}">
              <a16:creationId xmlns:a16="http://schemas.microsoft.com/office/drawing/2014/main" id="{3EBAA0B7-0588-499E-BCE2-540F48E21C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1" name="Line 3443">
          <a:extLst>
            <a:ext uri="{FF2B5EF4-FFF2-40B4-BE49-F238E27FC236}">
              <a16:creationId xmlns:a16="http://schemas.microsoft.com/office/drawing/2014/main" id="{4F7D43F4-EBA9-4277-8D47-42F172CB63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2" name="Line 3444">
          <a:extLst>
            <a:ext uri="{FF2B5EF4-FFF2-40B4-BE49-F238E27FC236}">
              <a16:creationId xmlns:a16="http://schemas.microsoft.com/office/drawing/2014/main" id="{401FB413-2BE0-4322-BB1C-DF2B3A990C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3" name="Line 3445">
          <a:extLst>
            <a:ext uri="{FF2B5EF4-FFF2-40B4-BE49-F238E27FC236}">
              <a16:creationId xmlns:a16="http://schemas.microsoft.com/office/drawing/2014/main" id="{991A05A7-47D7-4FB8-9BEE-C0C6F78CDE9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4" name="Line 3446">
          <a:extLst>
            <a:ext uri="{FF2B5EF4-FFF2-40B4-BE49-F238E27FC236}">
              <a16:creationId xmlns:a16="http://schemas.microsoft.com/office/drawing/2014/main" id="{E038E258-1970-440B-B8D4-2A715130D8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5" name="Line 3447">
          <a:extLst>
            <a:ext uri="{FF2B5EF4-FFF2-40B4-BE49-F238E27FC236}">
              <a16:creationId xmlns:a16="http://schemas.microsoft.com/office/drawing/2014/main" id="{B4110FD9-2066-4D58-A464-37E21FFA4C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6" name="Line 3448">
          <a:extLst>
            <a:ext uri="{FF2B5EF4-FFF2-40B4-BE49-F238E27FC236}">
              <a16:creationId xmlns:a16="http://schemas.microsoft.com/office/drawing/2014/main" id="{390C6BE5-7AFB-4CBB-BFF9-8B04587922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7" name="Line 3449">
          <a:extLst>
            <a:ext uri="{FF2B5EF4-FFF2-40B4-BE49-F238E27FC236}">
              <a16:creationId xmlns:a16="http://schemas.microsoft.com/office/drawing/2014/main" id="{D14D53B5-B78B-4D7C-A54F-9C10BE62A8A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8" name="Line 3450">
          <a:extLst>
            <a:ext uri="{FF2B5EF4-FFF2-40B4-BE49-F238E27FC236}">
              <a16:creationId xmlns:a16="http://schemas.microsoft.com/office/drawing/2014/main" id="{54AB56F1-6B80-43CA-B889-9982CE5086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799" name="Line 3451">
          <a:extLst>
            <a:ext uri="{FF2B5EF4-FFF2-40B4-BE49-F238E27FC236}">
              <a16:creationId xmlns:a16="http://schemas.microsoft.com/office/drawing/2014/main" id="{809D5BCC-07F3-4C3B-B1BE-A043D157D2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0" name="Line 3452">
          <a:extLst>
            <a:ext uri="{FF2B5EF4-FFF2-40B4-BE49-F238E27FC236}">
              <a16:creationId xmlns:a16="http://schemas.microsoft.com/office/drawing/2014/main" id="{90B06C6D-CCFF-4BC1-9930-A6CE18FEA4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1" name="Line 3453">
          <a:extLst>
            <a:ext uri="{FF2B5EF4-FFF2-40B4-BE49-F238E27FC236}">
              <a16:creationId xmlns:a16="http://schemas.microsoft.com/office/drawing/2014/main" id="{5D047F4A-6092-4140-95C9-0AA33BF2DF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2" name="Line 3454">
          <a:extLst>
            <a:ext uri="{FF2B5EF4-FFF2-40B4-BE49-F238E27FC236}">
              <a16:creationId xmlns:a16="http://schemas.microsoft.com/office/drawing/2014/main" id="{09298440-2E1E-4EDD-9CD7-8EE9A0764C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3" name="Line 3420">
          <a:extLst>
            <a:ext uri="{FF2B5EF4-FFF2-40B4-BE49-F238E27FC236}">
              <a16:creationId xmlns:a16="http://schemas.microsoft.com/office/drawing/2014/main" id="{7359B6EB-4A75-4502-92DB-8DBE0535ECA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4" name="Line 3421">
          <a:extLst>
            <a:ext uri="{FF2B5EF4-FFF2-40B4-BE49-F238E27FC236}">
              <a16:creationId xmlns:a16="http://schemas.microsoft.com/office/drawing/2014/main" id="{7F33F7BC-E810-40BA-B53E-0C3919A3DD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5" name="Line 3422">
          <a:extLst>
            <a:ext uri="{FF2B5EF4-FFF2-40B4-BE49-F238E27FC236}">
              <a16:creationId xmlns:a16="http://schemas.microsoft.com/office/drawing/2014/main" id="{91425060-AC84-4DE1-BBBD-7BFBDA25472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6" name="Line 3423">
          <a:extLst>
            <a:ext uri="{FF2B5EF4-FFF2-40B4-BE49-F238E27FC236}">
              <a16:creationId xmlns:a16="http://schemas.microsoft.com/office/drawing/2014/main" id="{44855DA7-45B8-4F55-91DE-720DD4745D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7" name="Line 3424">
          <a:extLst>
            <a:ext uri="{FF2B5EF4-FFF2-40B4-BE49-F238E27FC236}">
              <a16:creationId xmlns:a16="http://schemas.microsoft.com/office/drawing/2014/main" id="{E0F53F38-FA7D-49B3-B23E-46C9171C9E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8" name="Line 3425">
          <a:extLst>
            <a:ext uri="{FF2B5EF4-FFF2-40B4-BE49-F238E27FC236}">
              <a16:creationId xmlns:a16="http://schemas.microsoft.com/office/drawing/2014/main" id="{EEDAC202-C0F5-4C47-A54D-661452E1C3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09" name="Line 3426">
          <a:extLst>
            <a:ext uri="{FF2B5EF4-FFF2-40B4-BE49-F238E27FC236}">
              <a16:creationId xmlns:a16="http://schemas.microsoft.com/office/drawing/2014/main" id="{FDF8FC16-695A-4001-89C0-ED33A513B6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0" name="Line 3427">
          <a:extLst>
            <a:ext uri="{FF2B5EF4-FFF2-40B4-BE49-F238E27FC236}">
              <a16:creationId xmlns:a16="http://schemas.microsoft.com/office/drawing/2014/main" id="{C2C3D224-F4FA-44E2-851E-3857421014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1" name="Line 3428">
          <a:extLst>
            <a:ext uri="{FF2B5EF4-FFF2-40B4-BE49-F238E27FC236}">
              <a16:creationId xmlns:a16="http://schemas.microsoft.com/office/drawing/2014/main" id="{DA3B428E-187A-4F11-A7C7-2978C9F403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2" name="Line 3429">
          <a:extLst>
            <a:ext uri="{FF2B5EF4-FFF2-40B4-BE49-F238E27FC236}">
              <a16:creationId xmlns:a16="http://schemas.microsoft.com/office/drawing/2014/main" id="{2747D478-01DE-4C94-BDA6-9B34BB14DA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3" name="Line 3430">
          <a:extLst>
            <a:ext uri="{FF2B5EF4-FFF2-40B4-BE49-F238E27FC236}">
              <a16:creationId xmlns:a16="http://schemas.microsoft.com/office/drawing/2014/main" id="{C38213CB-5641-4E57-920D-2BECD158E2A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4" name="Line 3431">
          <a:extLst>
            <a:ext uri="{FF2B5EF4-FFF2-40B4-BE49-F238E27FC236}">
              <a16:creationId xmlns:a16="http://schemas.microsoft.com/office/drawing/2014/main" id="{59E3FA75-8AE2-4FD5-875A-411A038870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5" name="Line 3432">
          <a:extLst>
            <a:ext uri="{FF2B5EF4-FFF2-40B4-BE49-F238E27FC236}">
              <a16:creationId xmlns:a16="http://schemas.microsoft.com/office/drawing/2014/main" id="{EBFD2A41-DE74-4CD4-877A-A800B77486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6" name="Line 3433">
          <a:extLst>
            <a:ext uri="{FF2B5EF4-FFF2-40B4-BE49-F238E27FC236}">
              <a16:creationId xmlns:a16="http://schemas.microsoft.com/office/drawing/2014/main" id="{7E6DD74D-E91A-4D40-91BF-939BF83C431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7" name="Line 3434">
          <a:extLst>
            <a:ext uri="{FF2B5EF4-FFF2-40B4-BE49-F238E27FC236}">
              <a16:creationId xmlns:a16="http://schemas.microsoft.com/office/drawing/2014/main" id="{545E4DF3-4C76-47DC-8758-9344BCE05F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8" name="Line 3435">
          <a:extLst>
            <a:ext uri="{FF2B5EF4-FFF2-40B4-BE49-F238E27FC236}">
              <a16:creationId xmlns:a16="http://schemas.microsoft.com/office/drawing/2014/main" id="{198E093D-E878-4B2A-94DF-A02FD8EBAE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19" name="Line 3436">
          <a:extLst>
            <a:ext uri="{FF2B5EF4-FFF2-40B4-BE49-F238E27FC236}">
              <a16:creationId xmlns:a16="http://schemas.microsoft.com/office/drawing/2014/main" id="{D6F71E8F-2DF1-4A52-B42F-AA47CB8B4A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0" name="Line 3437">
          <a:extLst>
            <a:ext uri="{FF2B5EF4-FFF2-40B4-BE49-F238E27FC236}">
              <a16:creationId xmlns:a16="http://schemas.microsoft.com/office/drawing/2014/main" id="{3CE20113-7E25-465F-8DDE-18BF9E8934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1" name="Line 3438">
          <a:extLst>
            <a:ext uri="{FF2B5EF4-FFF2-40B4-BE49-F238E27FC236}">
              <a16:creationId xmlns:a16="http://schemas.microsoft.com/office/drawing/2014/main" id="{B5214C6D-9B80-47F4-B51A-8DAB501E30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2" name="Line 3439">
          <a:extLst>
            <a:ext uri="{FF2B5EF4-FFF2-40B4-BE49-F238E27FC236}">
              <a16:creationId xmlns:a16="http://schemas.microsoft.com/office/drawing/2014/main" id="{1E90E6DB-E141-49EB-99D5-2408AD14DA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3" name="Line 3440">
          <a:extLst>
            <a:ext uri="{FF2B5EF4-FFF2-40B4-BE49-F238E27FC236}">
              <a16:creationId xmlns:a16="http://schemas.microsoft.com/office/drawing/2014/main" id="{48B1CEE9-3537-417A-A6B7-C69FFC0A932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4" name="Line 3441">
          <a:extLst>
            <a:ext uri="{FF2B5EF4-FFF2-40B4-BE49-F238E27FC236}">
              <a16:creationId xmlns:a16="http://schemas.microsoft.com/office/drawing/2014/main" id="{B1BC0FE7-F2D3-45D4-885F-5203157000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5" name="Line 3442">
          <a:extLst>
            <a:ext uri="{FF2B5EF4-FFF2-40B4-BE49-F238E27FC236}">
              <a16:creationId xmlns:a16="http://schemas.microsoft.com/office/drawing/2014/main" id="{0C1AAF71-E548-4C9D-95EC-923970C986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6" name="Line 3443">
          <a:extLst>
            <a:ext uri="{FF2B5EF4-FFF2-40B4-BE49-F238E27FC236}">
              <a16:creationId xmlns:a16="http://schemas.microsoft.com/office/drawing/2014/main" id="{B1BA2EB5-6D72-4B34-A4A2-9D389088CD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7" name="Line 3444">
          <a:extLst>
            <a:ext uri="{FF2B5EF4-FFF2-40B4-BE49-F238E27FC236}">
              <a16:creationId xmlns:a16="http://schemas.microsoft.com/office/drawing/2014/main" id="{259B10F4-B5A9-4444-9204-9015034E56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8" name="Line 3445">
          <a:extLst>
            <a:ext uri="{FF2B5EF4-FFF2-40B4-BE49-F238E27FC236}">
              <a16:creationId xmlns:a16="http://schemas.microsoft.com/office/drawing/2014/main" id="{10943E06-3309-4192-99ED-60EB75085B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29" name="Line 3446">
          <a:extLst>
            <a:ext uri="{FF2B5EF4-FFF2-40B4-BE49-F238E27FC236}">
              <a16:creationId xmlns:a16="http://schemas.microsoft.com/office/drawing/2014/main" id="{C8B94EA5-AD6C-4712-832A-6C3EC3B9AA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0" name="Line 3447">
          <a:extLst>
            <a:ext uri="{FF2B5EF4-FFF2-40B4-BE49-F238E27FC236}">
              <a16:creationId xmlns:a16="http://schemas.microsoft.com/office/drawing/2014/main" id="{FEEF6596-AD3D-48EA-85EF-4BD1C27648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1" name="Line 3448">
          <a:extLst>
            <a:ext uri="{FF2B5EF4-FFF2-40B4-BE49-F238E27FC236}">
              <a16:creationId xmlns:a16="http://schemas.microsoft.com/office/drawing/2014/main" id="{B3C2D45C-25DC-4E7D-B080-8D438A10C34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2" name="Line 3449">
          <a:extLst>
            <a:ext uri="{FF2B5EF4-FFF2-40B4-BE49-F238E27FC236}">
              <a16:creationId xmlns:a16="http://schemas.microsoft.com/office/drawing/2014/main" id="{284C637C-34C4-4BDC-A2F4-16CA1CB4F4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3" name="Line 3450">
          <a:extLst>
            <a:ext uri="{FF2B5EF4-FFF2-40B4-BE49-F238E27FC236}">
              <a16:creationId xmlns:a16="http://schemas.microsoft.com/office/drawing/2014/main" id="{9E03A27D-5756-4BF9-9179-9E46B4B2F36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4" name="Line 3451">
          <a:extLst>
            <a:ext uri="{FF2B5EF4-FFF2-40B4-BE49-F238E27FC236}">
              <a16:creationId xmlns:a16="http://schemas.microsoft.com/office/drawing/2014/main" id="{59922F58-8816-43C9-BDAA-61347B0FA4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5" name="Line 3452">
          <a:extLst>
            <a:ext uri="{FF2B5EF4-FFF2-40B4-BE49-F238E27FC236}">
              <a16:creationId xmlns:a16="http://schemas.microsoft.com/office/drawing/2014/main" id="{2F1A4A72-E65E-457E-AA65-C20B4A7060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6" name="Line 3453">
          <a:extLst>
            <a:ext uri="{FF2B5EF4-FFF2-40B4-BE49-F238E27FC236}">
              <a16:creationId xmlns:a16="http://schemas.microsoft.com/office/drawing/2014/main" id="{01695BD1-244B-4ACD-9CED-59C9EF3635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7" name="Line 3454">
          <a:extLst>
            <a:ext uri="{FF2B5EF4-FFF2-40B4-BE49-F238E27FC236}">
              <a16:creationId xmlns:a16="http://schemas.microsoft.com/office/drawing/2014/main" id="{D7C25F97-16DE-463E-A23D-21027B8AA1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8" name="Line 3420">
          <a:extLst>
            <a:ext uri="{FF2B5EF4-FFF2-40B4-BE49-F238E27FC236}">
              <a16:creationId xmlns:a16="http://schemas.microsoft.com/office/drawing/2014/main" id="{1678DD01-F101-4E9F-955F-57E2ABFD222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39" name="Line 3421">
          <a:extLst>
            <a:ext uri="{FF2B5EF4-FFF2-40B4-BE49-F238E27FC236}">
              <a16:creationId xmlns:a16="http://schemas.microsoft.com/office/drawing/2014/main" id="{F44CB411-E430-4985-8AD6-4509C125DC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0" name="Line 3422">
          <a:extLst>
            <a:ext uri="{FF2B5EF4-FFF2-40B4-BE49-F238E27FC236}">
              <a16:creationId xmlns:a16="http://schemas.microsoft.com/office/drawing/2014/main" id="{B1783C68-BE7D-4D4E-B502-0B5FA8E5C2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1" name="Line 3423">
          <a:extLst>
            <a:ext uri="{FF2B5EF4-FFF2-40B4-BE49-F238E27FC236}">
              <a16:creationId xmlns:a16="http://schemas.microsoft.com/office/drawing/2014/main" id="{5449346A-0D19-469B-8C95-F05AFDAB60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2" name="Line 3424">
          <a:extLst>
            <a:ext uri="{FF2B5EF4-FFF2-40B4-BE49-F238E27FC236}">
              <a16:creationId xmlns:a16="http://schemas.microsoft.com/office/drawing/2014/main" id="{146BF5F2-4AFC-455C-98F4-239E04B440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3" name="Line 3425">
          <a:extLst>
            <a:ext uri="{FF2B5EF4-FFF2-40B4-BE49-F238E27FC236}">
              <a16:creationId xmlns:a16="http://schemas.microsoft.com/office/drawing/2014/main" id="{DB8F2284-4F2A-434D-A875-F587A60407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4" name="Line 3426">
          <a:extLst>
            <a:ext uri="{FF2B5EF4-FFF2-40B4-BE49-F238E27FC236}">
              <a16:creationId xmlns:a16="http://schemas.microsoft.com/office/drawing/2014/main" id="{09E78B48-7AA0-4CA2-8CDD-FFABB410E1C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5" name="Line 3427">
          <a:extLst>
            <a:ext uri="{FF2B5EF4-FFF2-40B4-BE49-F238E27FC236}">
              <a16:creationId xmlns:a16="http://schemas.microsoft.com/office/drawing/2014/main" id="{11A3D347-11A9-43AB-8581-5ACCB19900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6" name="Line 3428">
          <a:extLst>
            <a:ext uri="{FF2B5EF4-FFF2-40B4-BE49-F238E27FC236}">
              <a16:creationId xmlns:a16="http://schemas.microsoft.com/office/drawing/2014/main" id="{60D175FC-A35D-4AF4-AF92-245D4FAF29E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7" name="Line 3429">
          <a:extLst>
            <a:ext uri="{FF2B5EF4-FFF2-40B4-BE49-F238E27FC236}">
              <a16:creationId xmlns:a16="http://schemas.microsoft.com/office/drawing/2014/main" id="{975B7090-67CC-4DCE-B784-4C6E35DDCE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8" name="Line 3430">
          <a:extLst>
            <a:ext uri="{FF2B5EF4-FFF2-40B4-BE49-F238E27FC236}">
              <a16:creationId xmlns:a16="http://schemas.microsoft.com/office/drawing/2014/main" id="{45B0F931-BDF8-4922-9FCC-080684C9A93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49" name="Line 3431">
          <a:extLst>
            <a:ext uri="{FF2B5EF4-FFF2-40B4-BE49-F238E27FC236}">
              <a16:creationId xmlns:a16="http://schemas.microsoft.com/office/drawing/2014/main" id="{4842C443-293A-45D2-99A0-F0C554EA49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0" name="Line 3432">
          <a:extLst>
            <a:ext uri="{FF2B5EF4-FFF2-40B4-BE49-F238E27FC236}">
              <a16:creationId xmlns:a16="http://schemas.microsoft.com/office/drawing/2014/main" id="{49685679-B250-4612-B663-64DCB63782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1" name="Line 3433">
          <a:extLst>
            <a:ext uri="{FF2B5EF4-FFF2-40B4-BE49-F238E27FC236}">
              <a16:creationId xmlns:a16="http://schemas.microsoft.com/office/drawing/2014/main" id="{788E8484-32AB-4321-91D8-87AA0F1967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2" name="Line 3434">
          <a:extLst>
            <a:ext uri="{FF2B5EF4-FFF2-40B4-BE49-F238E27FC236}">
              <a16:creationId xmlns:a16="http://schemas.microsoft.com/office/drawing/2014/main" id="{E493ADA5-ACA7-41D6-A827-CD457D87C6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3" name="Line 3435">
          <a:extLst>
            <a:ext uri="{FF2B5EF4-FFF2-40B4-BE49-F238E27FC236}">
              <a16:creationId xmlns:a16="http://schemas.microsoft.com/office/drawing/2014/main" id="{8403B14C-77CE-4CA2-B736-B9DDA6F1F8A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4" name="Line 3436">
          <a:extLst>
            <a:ext uri="{FF2B5EF4-FFF2-40B4-BE49-F238E27FC236}">
              <a16:creationId xmlns:a16="http://schemas.microsoft.com/office/drawing/2014/main" id="{D1457722-77D1-4392-B56D-AC77946B0F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5" name="Line 3437">
          <a:extLst>
            <a:ext uri="{FF2B5EF4-FFF2-40B4-BE49-F238E27FC236}">
              <a16:creationId xmlns:a16="http://schemas.microsoft.com/office/drawing/2014/main" id="{7355F3C5-C596-4EE7-AC14-594C7F4CA3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6" name="Line 3438">
          <a:extLst>
            <a:ext uri="{FF2B5EF4-FFF2-40B4-BE49-F238E27FC236}">
              <a16:creationId xmlns:a16="http://schemas.microsoft.com/office/drawing/2014/main" id="{E969B72C-B195-47CA-BC44-3FA46B1B83B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7" name="Line 3439">
          <a:extLst>
            <a:ext uri="{FF2B5EF4-FFF2-40B4-BE49-F238E27FC236}">
              <a16:creationId xmlns:a16="http://schemas.microsoft.com/office/drawing/2014/main" id="{B1C2B969-90A3-483C-9985-D73BF6FC35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8" name="Line 3440">
          <a:extLst>
            <a:ext uri="{FF2B5EF4-FFF2-40B4-BE49-F238E27FC236}">
              <a16:creationId xmlns:a16="http://schemas.microsoft.com/office/drawing/2014/main" id="{D89889BF-526C-4430-A70E-A0EF24E941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59" name="Line 3441">
          <a:extLst>
            <a:ext uri="{FF2B5EF4-FFF2-40B4-BE49-F238E27FC236}">
              <a16:creationId xmlns:a16="http://schemas.microsoft.com/office/drawing/2014/main" id="{8F41A88C-8F67-439D-AEFB-E3B4E96E59E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0" name="Line 3442">
          <a:extLst>
            <a:ext uri="{FF2B5EF4-FFF2-40B4-BE49-F238E27FC236}">
              <a16:creationId xmlns:a16="http://schemas.microsoft.com/office/drawing/2014/main" id="{4782D1D1-A1C1-468D-8850-46179C95597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1" name="Line 3443">
          <a:extLst>
            <a:ext uri="{FF2B5EF4-FFF2-40B4-BE49-F238E27FC236}">
              <a16:creationId xmlns:a16="http://schemas.microsoft.com/office/drawing/2014/main" id="{4236C0A0-B40A-4757-8A8D-ED297440CD2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2" name="Line 3444">
          <a:extLst>
            <a:ext uri="{FF2B5EF4-FFF2-40B4-BE49-F238E27FC236}">
              <a16:creationId xmlns:a16="http://schemas.microsoft.com/office/drawing/2014/main" id="{78ACCF80-C803-42D8-8F5D-6202392BDA1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3" name="Line 3445">
          <a:extLst>
            <a:ext uri="{FF2B5EF4-FFF2-40B4-BE49-F238E27FC236}">
              <a16:creationId xmlns:a16="http://schemas.microsoft.com/office/drawing/2014/main" id="{525685F4-5B30-4003-8AD4-CC03DE9DBD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4" name="Line 3446">
          <a:extLst>
            <a:ext uri="{FF2B5EF4-FFF2-40B4-BE49-F238E27FC236}">
              <a16:creationId xmlns:a16="http://schemas.microsoft.com/office/drawing/2014/main" id="{3D0FD2EF-0EAD-4B15-A2B7-7D3B03ACCF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5" name="Line 3447">
          <a:extLst>
            <a:ext uri="{FF2B5EF4-FFF2-40B4-BE49-F238E27FC236}">
              <a16:creationId xmlns:a16="http://schemas.microsoft.com/office/drawing/2014/main" id="{4704ABC3-766C-4059-92D5-162885C3792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6" name="Line 3448">
          <a:extLst>
            <a:ext uri="{FF2B5EF4-FFF2-40B4-BE49-F238E27FC236}">
              <a16:creationId xmlns:a16="http://schemas.microsoft.com/office/drawing/2014/main" id="{AE5A9143-3C6E-41CF-AB40-B5816E1442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7" name="Line 3449">
          <a:extLst>
            <a:ext uri="{FF2B5EF4-FFF2-40B4-BE49-F238E27FC236}">
              <a16:creationId xmlns:a16="http://schemas.microsoft.com/office/drawing/2014/main" id="{BFB3AA14-499D-471F-9DFE-39E6431ED6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8" name="Line 3450">
          <a:extLst>
            <a:ext uri="{FF2B5EF4-FFF2-40B4-BE49-F238E27FC236}">
              <a16:creationId xmlns:a16="http://schemas.microsoft.com/office/drawing/2014/main" id="{DD22FD1C-5328-4B77-9383-771B76B0348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69" name="Line 3451">
          <a:extLst>
            <a:ext uri="{FF2B5EF4-FFF2-40B4-BE49-F238E27FC236}">
              <a16:creationId xmlns:a16="http://schemas.microsoft.com/office/drawing/2014/main" id="{2B619DF7-BF26-4A09-B88B-F82C44C12B8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0" name="Line 3452">
          <a:extLst>
            <a:ext uri="{FF2B5EF4-FFF2-40B4-BE49-F238E27FC236}">
              <a16:creationId xmlns:a16="http://schemas.microsoft.com/office/drawing/2014/main" id="{A9373DA2-233B-4524-AAC8-BDB8362566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1" name="Line 3453">
          <a:extLst>
            <a:ext uri="{FF2B5EF4-FFF2-40B4-BE49-F238E27FC236}">
              <a16:creationId xmlns:a16="http://schemas.microsoft.com/office/drawing/2014/main" id="{FCF58FB9-8AA1-4FF1-8698-8FD3E741C0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2" name="Line 3454">
          <a:extLst>
            <a:ext uri="{FF2B5EF4-FFF2-40B4-BE49-F238E27FC236}">
              <a16:creationId xmlns:a16="http://schemas.microsoft.com/office/drawing/2014/main" id="{5FE9FC91-B0EC-43F3-A1F2-F11E2F3F69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3" name="Line 3420">
          <a:extLst>
            <a:ext uri="{FF2B5EF4-FFF2-40B4-BE49-F238E27FC236}">
              <a16:creationId xmlns:a16="http://schemas.microsoft.com/office/drawing/2014/main" id="{995F82F3-F051-42CC-A8D2-2B122D7938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4" name="Line 3421">
          <a:extLst>
            <a:ext uri="{FF2B5EF4-FFF2-40B4-BE49-F238E27FC236}">
              <a16:creationId xmlns:a16="http://schemas.microsoft.com/office/drawing/2014/main" id="{8BD94F0F-81D2-47A1-BE5A-D450A61594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5" name="Line 3422">
          <a:extLst>
            <a:ext uri="{FF2B5EF4-FFF2-40B4-BE49-F238E27FC236}">
              <a16:creationId xmlns:a16="http://schemas.microsoft.com/office/drawing/2014/main" id="{83DA4C89-87F8-48D9-AD92-E6C6D31288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6" name="Line 3423">
          <a:extLst>
            <a:ext uri="{FF2B5EF4-FFF2-40B4-BE49-F238E27FC236}">
              <a16:creationId xmlns:a16="http://schemas.microsoft.com/office/drawing/2014/main" id="{125589BA-0DF5-443E-876D-C3831A5F1C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7" name="Line 3424">
          <a:extLst>
            <a:ext uri="{FF2B5EF4-FFF2-40B4-BE49-F238E27FC236}">
              <a16:creationId xmlns:a16="http://schemas.microsoft.com/office/drawing/2014/main" id="{32BD7707-6817-4D6E-9CF9-B750C52320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8" name="Line 3425">
          <a:extLst>
            <a:ext uri="{FF2B5EF4-FFF2-40B4-BE49-F238E27FC236}">
              <a16:creationId xmlns:a16="http://schemas.microsoft.com/office/drawing/2014/main" id="{AE47C08F-1B43-4083-91E2-76925434C95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79" name="Line 3426">
          <a:extLst>
            <a:ext uri="{FF2B5EF4-FFF2-40B4-BE49-F238E27FC236}">
              <a16:creationId xmlns:a16="http://schemas.microsoft.com/office/drawing/2014/main" id="{1EFF4E8E-D92A-41C5-ABD8-20A5CF84EA9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0" name="Line 3427">
          <a:extLst>
            <a:ext uri="{FF2B5EF4-FFF2-40B4-BE49-F238E27FC236}">
              <a16:creationId xmlns:a16="http://schemas.microsoft.com/office/drawing/2014/main" id="{E4EB6261-14E6-49E9-BA32-23F944F4B1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1" name="Line 3428">
          <a:extLst>
            <a:ext uri="{FF2B5EF4-FFF2-40B4-BE49-F238E27FC236}">
              <a16:creationId xmlns:a16="http://schemas.microsoft.com/office/drawing/2014/main" id="{5CD9D3EA-7513-4B13-9D64-25FCD9E135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2" name="Line 3429">
          <a:extLst>
            <a:ext uri="{FF2B5EF4-FFF2-40B4-BE49-F238E27FC236}">
              <a16:creationId xmlns:a16="http://schemas.microsoft.com/office/drawing/2014/main" id="{6702C653-77DC-41B6-9E51-8D9E95D390A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3" name="Line 3430">
          <a:extLst>
            <a:ext uri="{FF2B5EF4-FFF2-40B4-BE49-F238E27FC236}">
              <a16:creationId xmlns:a16="http://schemas.microsoft.com/office/drawing/2014/main" id="{20E52A1B-0D30-439B-AB4C-DBC1B23452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4" name="Line 3431">
          <a:extLst>
            <a:ext uri="{FF2B5EF4-FFF2-40B4-BE49-F238E27FC236}">
              <a16:creationId xmlns:a16="http://schemas.microsoft.com/office/drawing/2014/main" id="{246A1B8D-2169-404A-B359-523BF522A5A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5" name="Line 3432">
          <a:extLst>
            <a:ext uri="{FF2B5EF4-FFF2-40B4-BE49-F238E27FC236}">
              <a16:creationId xmlns:a16="http://schemas.microsoft.com/office/drawing/2014/main" id="{39CF4936-0A27-47BA-A269-994795557DD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6" name="Line 3433">
          <a:extLst>
            <a:ext uri="{FF2B5EF4-FFF2-40B4-BE49-F238E27FC236}">
              <a16:creationId xmlns:a16="http://schemas.microsoft.com/office/drawing/2014/main" id="{0B415F5E-454D-4798-944C-381CD63DE7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7" name="Line 3434">
          <a:extLst>
            <a:ext uri="{FF2B5EF4-FFF2-40B4-BE49-F238E27FC236}">
              <a16:creationId xmlns:a16="http://schemas.microsoft.com/office/drawing/2014/main" id="{D55EE085-89B2-4E56-A78A-F201911C0E7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8" name="Line 3435">
          <a:extLst>
            <a:ext uri="{FF2B5EF4-FFF2-40B4-BE49-F238E27FC236}">
              <a16:creationId xmlns:a16="http://schemas.microsoft.com/office/drawing/2014/main" id="{ADA7DC46-4DF4-46BA-9151-2CC8D74FA1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89" name="Line 3436">
          <a:extLst>
            <a:ext uri="{FF2B5EF4-FFF2-40B4-BE49-F238E27FC236}">
              <a16:creationId xmlns:a16="http://schemas.microsoft.com/office/drawing/2014/main" id="{8150B1F9-327E-4953-9088-A29BE76CB8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0" name="Line 3437">
          <a:extLst>
            <a:ext uri="{FF2B5EF4-FFF2-40B4-BE49-F238E27FC236}">
              <a16:creationId xmlns:a16="http://schemas.microsoft.com/office/drawing/2014/main" id="{18811BF6-140E-44C8-97F0-07A91E4C43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1" name="Line 3438">
          <a:extLst>
            <a:ext uri="{FF2B5EF4-FFF2-40B4-BE49-F238E27FC236}">
              <a16:creationId xmlns:a16="http://schemas.microsoft.com/office/drawing/2014/main" id="{EC7D3A56-A0BD-4368-8CD5-04948261586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2" name="Line 3439">
          <a:extLst>
            <a:ext uri="{FF2B5EF4-FFF2-40B4-BE49-F238E27FC236}">
              <a16:creationId xmlns:a16="http://schemas.microsoft.com/office/drawing/2014/main" id="{9B8C7365-CE3D-426B-BD79-6655C77A764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3" name="Line 3440">
          <a:extLst>
            <a:ext uri="{FF2B5EF4-FFF2-40B4-BE49-F238E27FC236}">
              <a16:creationId xmlns:a16="http://schemas.microsoft.com/office/drawing/2014/main" id="{D35309FF-8BC4-456D-938F-29818FEB3F5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4" name="Line 3441">
          <a:extLst>
            <a:ext uri="{FF2B5EF4-FFF2-40B4-BE49-F238E27FC236}">
              <a16:creationId xmlns:a16="http://schemas.microsoft.com/office/drawing/2014/main" id="{DA118672-F15F-4CB1-A9DE-8A7D1D6FA7C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5" name="Line 3442">
          <a:extLst>
            <a:ext uri="{FF2B5EF4-FFF2-40B4-BE49-F238E27FC236}">
              <a16:creationId xmlns:a16="http://schemas.microsoft.com/office/drawing/2014/main" id="{CF5FE893-304B-48F0-8DE1-FC2A387BFE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6" name="Line 3443">
          <a:extLst>
            <a:ext uri="{FF2B5EF4-FFF2-40B4-BE49-F238E27FC236}">
              <a16:creationId xmlns:a16="http://schemas.microsoft.com/office/drawing/2014/main" id="{8F186FDC-6EA1-44C5-9B7B-7D2A8471D65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7" name="Line 3444">
          <a:extLst>
            <a:ext uri="{FF2B5EF4-FFF2-40B4-BE49-F238E27FC236}">
              <a16:creationId xmlns:a16="http://schemas.microsoft.com/office/drawing/2014/main" id="{E3091BED-1AC0-4AAD-A644-F3FC6196F43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8" name="Line 3445">
          <a:extLst>
            <a:ext uri="{FF2B5EF4-FFF2-40B4-BE49-F238E27FC236}">
              <a16:creationId xmlns:a16="http://schemas.microsoft.com/office/drawing/2014/main" id="{4F7891FD-90F6-449B-8FA9-13EE00BBC89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899" name="Line 3446">
          <a:extLst>
            <a:ext uri="{FF2B5EF4-FFF2-40B4-BE49-F238E27FC236}">
              <a16:creationId xmlns:a16="http://schemas.microsoft.com/office/drawing/2014/main" id="{032DE12E-FF69-4FC8-B902-C5874099D3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0" name="Line 3447">
          <a:extLst>
            <a:ext uri="{FF2B5EF4-FFF2-40B4-BE49-F238E27FC236}">
              <a16:creationId xmlns:a16="http://schemas.microsoft.com/office/drawing/2014/main" id="{8F4970F4-D675-4337-92FC-2178BDBC90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1" name="Line 3448">
          <a:extLst>
            <a:ext uri="{FF2B5EF4-FFF2-40B4-BE49-F238E27FC236}">
              <a16:creationId xmlns:a16="http://schemas.microsoft.com/office/drawing/2014/main" id="{37E1671F-8A9C-4A75-B32A-CFCAA903DB9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2" name="Line 3449">
          <a:extLst>
            <a:ext uri="{FF2B5EF4-FFF2-40B4-BE49-F238E27FC236}">
              <a16:creationId xmlns:a16="http://schemas.microsoft.com/office/drawing/2014/main" id="{82D2B4F4-8921-4E08-B42B-CD74AA4C9D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3" name="Line 3450">
          <a:extLst>
            <a:ext uri="{FF2B5EF4-FFF2-40B4-BE49-F238E27FC236}">
              <a16:creationId xmlns:a16="http://schemas.microsoft.com/office/drawing/2014/main" id="{894BA1DA-CED7-4531-BF1A-AA2E98AAA1F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4" name="Line 3451">
          <a:extLst>
            <a:ext uri="{FF2B5EF4-FFF2-40B4-BE49-F238E27FC236}">
              <a16:creationId xmlns:a16="http://schemas.microsoft.com/office/drawing/2014/main" id="{2D5DDCCF-416D-4F9F-8BD7-8697122B7E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5" name="Line 3452">
          <a:extLst>
            <a:ext uri="{FF2B5EF4-FFF2-40B4-BE49-F238E27FC236}">
              <a16:creationId xmlns:a16="http://schemas.microsoft.com/office/drawing/2014/main" id="{1FA79B3C-3990-4B46-988E-0D20FEB650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6" name="Line 3453">
          <a:extLst>
            <a:ext uri="{FF2B5EF4-FFF2-40B4-BE49-F238E27FC236}">
              <a16:creationId xmlns:a16="http://schemas.microsoft.com/office/drawing/2014/main" id="{8BF5461B-455A-463C-9841-E9C048AA49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7" name="Line 3454">
          <a:extLst>
            <a:ext uri="{FF2B5EF4-FFF2-40B4-BE49-F238E27FC236}">
              <a16:creationId xmlns:a16="http://schemas.microsoft.com/office/drawing/2014/main" id="{2BF0CC25-5475-42EC-B729-229E2B30C8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8" name="Line 3420">
          <a:extLst>
            <a:ext uri="{FF2B5EF4-FFF2-40B4-BE49-F238E27FC236}">
              <a16:creationId xmlns:a16="http://schemas.microsoft.com/office/drawing/2014/main" id="{EAF3DAC4-9905-4373-8BB7-C6FC80B254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09" name="Line 3421">
          <a:extLst>
            <a:ext uri="{FF2B5EF4-FFF2-40B4-BE49-F238E27FC236}">
              <a16:creationId xmlns:a16="http://schemas.microsoft.com/office/drawing/2014/main" id="{81F10DA3-F7CB-4417-A877-7F54FF159A5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0" name="Line 3422">
          <a:extLst>
            <a:ext uri="{FF2B5EF4-FFF2-40B4-BE49-F238E27FC236}">
              <a16:creationId xmlns:a16="http://schemas.microsoft.com/office/drawing/2014/main" id="{00585C4A-9952-4A31-8EB7-EDFA567BF6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1" name="Line 3423">
          <a:extLst>
            <a:ext uri="{FF2B5EF4-FFF2-40B4-BE49-F238E27FC236}">
              <a16:creationId xmlns:a16="http://schemas.microsoft.com/office/drawing/2014/main" id="{69A511BD-88E8-4CB1-844C-2812482A51E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2" name="Line 3424">
          <a:extLst>
            <a:ext uri="{FF2B5EF4-FFF2-40B4-BE49-F238E27FC236}">
              <a16:creationId xmlns:a16="http://schemas.microsoft.com/office/drawing/2014/main" id="{35172B0A-E904-483D-BA98-B8A7D7E280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3" name="Line 3425">
          <a:extLst>
            <a:ext uri="{FF2B5EF4-FFF2-40B4-BE49-F238E27FC236}">
              <a16:creationId xmlns:a16="http://schemas.microsoft.com/office/drawing/2014/main" id="{84E5B5A1-C095-4DEB-B8B6-9E175FFCF5C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4" name="Line 3426">
          <a:extLst>
            <a:ext uri="{FF2B5EF4-FFF2-40B4-BE49-F238E27FC236}">
              <a16:creationId xmlns:a16="http://schemas.microsoft.com/office/drawing/2014/main" id="{85B555DF-80C2-4043-AB9B-B0A87C74EC9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5" name="Line 3427">
          <a:extLst>
            <a:ext uri="{FF2B5EF4-FFF2-40B4-BE49-F238E27FC236}">
              <a16:creationId xmlns:a16="http://schemas.microsoft.com/office/drawing/2014/main" id="{4DBCBAE9-6C7C-49C4-977B-12497E8EB9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6" name="Line 3428">
          <a:extLst>
            <a:ext uri="{FF2B5EF4-FFF2-40B4-BE49-F238E27FC236}">
              <a16:creationId xmlns:a16="http://schemas.microsoft.com/office/drawing/2014/main" id="{2653FC0A-F9BD-44D1-867B-66C31CF00F6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7" name="Line 3429">
          <a:extLst>
            <a:ext uri="{FF2B5EF4-FFF2-40B4-BE49-F238E27FC236}">
              <a16:creationId xmlns:a16="http://schemas.microsoft.com/office/drawing/2014/main" id="{EED96D95-55D6-497B-BF8F-1F1BDEF716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8" name="Line 3430">
          <a:extLst>
            <a:ext uri="{FF2B5EF4-FFF2-40B4-BE49-F238E27FC236}">
              <a16:creationId xmlns:a16="http://schemas.microsoft.com/office/drawing/2014/main" id="{C5CF300B-55AC-4936-988A-3FAE0A51317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19" name="Line 3431">
          <a:extLst>
            <a:ext uri="{FF2B5EF4-FFF2-40B4-BE49-F238E27FC236}">
              <a16:creationId xmlns:a16="http://schemas.microsoft.com/office/drawing/2014/main" id="{5AF4A5FB-1057-4A0E-9930-3F96D0C9E1A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0" name="Line 3432">
          <a:extLst>
            <a:ext uri="{FF2B5EF4-FFF2-40B4-BE49-F238E27FC236}">
              <a16:creationId xmlns:a16="http://schemas.microsoft.com/office/drawing/2014/main" id="{E9F3149A-8807-4203-A8E3-33D339F743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1" name="Line 3433">
          <a:extLst>
            <a:ext uri="{FF2B5EF4-FFF2-40B4-BE49-F238E27FC236}">
              <a16:creationId xmlns:a16="http://schemas.microsoft.com/office/drawing/2014/main" id="{4CB15E1C-1251-4DBA-99C3-740DD907E2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2" name="Line 3434">
          <a:extLst>
            <a:ext uri="{FF2B5EF4-FFF2-40B4-BE49-F238E27FC236}">
              <a16:creationId xmlns:a16="http://schemas.microsoft.com/office/drawing/2014/main" id="{3C835444-DE84-49F0-9F7F-1CC50673FB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3" name="Line 3435">
          <a:extLst>
            <a:ext uri="{FF2B5EF4-FFF2-40B4-BE49-F238E27FC236}">
              <a16:creationId xmlns:a16="http://schemas.microsoft.com/office/drawing/2014/main" id="{726907BB-135E-4AB6-996E-64B8BBB6B3E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4" name="Line 3436">
          <a:extLst>
            <a:ext uri="{FF2B5EF4-FFF2-40B4-BE49-F238E27FC236}">
              <a16:creationId xmlns:a16="http://schemas.microsoft.com/office/drawing/2014/main" id="{F9DB0637-F6A3-4107-BEF3-927DAF1BBE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5" name="Line 3437">
          <a:extLst>
            <a:ext uri="{FF2B5EF4-FFF2-40B4-BE49-F238E27FC236}">
              <a16:creationId xmlns:a16="http://schemas.microsoft.com/office/drawing/2014/main" id="{51C75FAA-F1CD-4CEF-9D55-333F2C3D51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6" name="Line 3438">
          <a:extLst>
            <a:ext uri="{FF2B5EF4-FFF2-40B4-BE49-F238E27FC236}">
              <a16:creationId xmlns:a16="http://schemas.microsoft.com/office/drawing/2014/main" id="{522A0D00-3835-4BAD-955D-FBA2CB3803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7" name="Line 3439">
          <a:extLst>
            <a:ext uri="{FF2B5EF4-FFF2-40B4-BE49-F238E27FC236}">
              <a16:creationId xmlns:a16="http://schemas.microsoft.com/office/drawing/2014/main" id="{D78BE3E2-7D31-4EB0-A79C-1C34611B5B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8" name="Line 3440">
          <a:extLst>
            <a:ext uri="{FF2B5EF4-FFF2-40B4-BE49-F238E27FC236}">
              <a16:creationId xmlns:a16="http://schemas.microsoft.com/office/drawing/2014/main" id="{69E918A3-7D7E-458F-A3C7-59ADD6D44C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29" name="Line 3441">
          <a:extLst>
            <a:ext uri="{FF2B5EF4-FFF2-40B4-BE49-F238E27FC236}">
              <a16:creationId xmlns:a16="http://schemas.microsoft.com/office/drawing/2014/main" id="{8059359B-749E-4CB1-985B-F073A82FBBD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0" name="Line 3442">
          <a:extLst>
            <a:ext uri="{FF2B5EF4-FFF2-40B4-BE49-F238E27FC236}">
              <a16:creationId xmlns:a16="http://schemas.microsoft.com/office/drawing/2014/main" id="{D5C201C7-570E-4114-938D-0C4ABB4A1FA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1" name="Line 3443">
          <a:extLst>
            <a:ext uri="{FF2B5EF4-FFF2-40B4-BE49-F238E27FC236}">
              <a16:creationId xmlns:a16="http://schemas.microsoft.com/office/drawing/2014/main" id="{8E8110F7-B0BF-4B9D-8541-273AFE8A669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2" name="Line 3444">
          <a:extLst>
            <a:ext uri="{FF2B5EF4-FFF2-40B4-BE49-F238E27FC236}">
              <a16:creationId xmlns:a16="http://schemas.microsoft.com/office/drawing/2014/main" id="{B4FF26C4-0C4C-4CB8-A3FE-F6CA0BDB0C5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3" name="Line 3445">
          <a:extLst>
            <a:ext uri="{FF2B5EF4-FFF2-40B4-BE49-F238E27FC236}">
              <a16:creationId xmlns:a16="http://schemas.microsoft.com/office/drawing/2014/main" id="{2D384BF8-9872-47E7-8FDC-5781628C4F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4" name="Line 3446">
          <a:extLst>
            <a:ext uri="{FF2B5EF4-FFF2-40B4-BE49-F238E27FC236}">
              <a16:creationId xmlns:a16="http://schemas.microsoft.com/office/drawing/2014/main" id="{36E22D21-0FB7-42A9-9BA2-67EEB16717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5" name="Line 3447">
          <a:extLst>
            <a:ext uri="{FF2B5EF4-FFF2-40B4-BE49-F238E27FC236}">
              <a16:creationId xmlns:a16="http://schemas.microsoft.com/office/drawing/2014/main" id="{98F09121-2A93-40F4-8CE8-52D6DAABBB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6" name="Line 3448">
          <a:extLst>
            <a:ext uri="{FF2B5EF4-FFF2-40B4-BE49-F238E27FC236}">
              <a16:creationId xmlns:a16="http://schemas.microsoft.com/office/drawing/2014/main" id="{500AF4CD-7DD0-4FCD-AA5B-8C97818F28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7" name="Line 3449">
          <a:extLst>
            <a:ext uri="{FF2B5EF4-FFF2-40B4-BE49-F238E27FC236}">
              <a16:creationId xmlns:a16="http://schemas.microsoft.com/office/drawing/2014/main" id="{49EA5A83-F9C2-46C9-90C5-E7B4E2F6CF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8" name="Line 3450">
          <a:extLst>
            <a:ext uri="{FF2B5EF4-FFF2-40B4-BE49-F238E27FC236}">
              <a16:creationId xmlns:a16="http://schemas.microsoft.com/office/drawing/2014/main" id="{4937843A-A9AD-45FA-848B-C7FAB23B56F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39" name="Line 3451">
          <a:extLst>
            <a:ext uri="{FF2B5EF4-FFF2-40B4-BE49-F238E27FC236}">
              <a16:creationId xmlns:a16="http://schemas.microsoft.com/office/drawing/2014/main" id="{C5B55729-5808-4BB2-885F-893C813B3A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0" name="Line 3452">
          <a:extLst>
            <a:ext uri="{FF2B5EF4-FFF2-40B4-BE49-F238E27FC236}">
              <a16:creationId xmlns:a16="http://schemas.microsoft.com/office/drawing/2014/main" id="{84A6C80E-51CB-4BEF-9A54-E27ED6933DF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1" name="Line 3453">
          <a:extLst>
            <a:ext uri="{FF2B5EF4-FFF2-40B4-BE49-F238E27FC236}">
              <a16:creationId xmlns:a16="http://schemas.microsoft.com/office/drawing/2014/main" id="{79F66DA4-A990-4ABA-8B4B-7B7F2F0463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2" name="Line 3454">
          <a:extLst>
            <a:ext uri="{FF2B5EF4-FFF2-40B4-BE49-F238E27FC236}">
              <a16:creationId xmlns:a16="http://schemas.microsoft.com/office/drawing/2014/main" id="{C5F09216-C57F-4560-B718-B632B4CA62E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3" name="Line 3420">
          <a:extLst>
            <a:ext uri="{FF2B5EF4-FFF2-40B4-BE49-F238E27FC236}">
              <a16:creationId xmlns:a16="http://schemas.microsoft.com/office/drawing/2014/main" id="{16EB1D70-F238-4FB2-A11D-FC196B55F3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4" name="Line 3421">
          <a:extLst>
            <a:ext uri="{FF2B5EF4-FFF2-40B4-BE49-F238E27FC236}">
              <a16:creationId xmlns:a16="http://schemas.microsoft.com/office/drawing/2014/main" id="{6CAF6777-20BF-4E2E-8E32-81A4270B08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5" name="Line 3422">
          <a:extLst>
            <a:ext uri="{FF2B5EF4-FFF2-40B4-BE49-F238E27FC236}">
              <a16:creationId xmlns:a16="http://schemas.microsoft.com/office/drawing/2014/main" id="{3C28E3DC-7DC4-48B0-BD5D-72A510EB04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6" name="Line 3423">
          <a:extLst>
            <a:ext uri="{FF2B5EF4-FFF2-40B4-BE49-F238E27FC236}">
              <a16:creationId xmlns:a16="http://schemas.microsoft.com/office/drawing/2014/main" id="{88B3CB3C-36EB-45B9-87BF-74CFCBB579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7" name="Line 3424">
          <a:extLst>
            <a:ext uri="{FF2B5EF4-FFF2-40B4-BE49-F238E27FC236}">
              <a16:creationId xmlns:a16="http://schemas.microsoft.com/office/drawing/2014/main" id="{ABE967D4-4F79-4C9F-A963-1F953899F3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8" name="Line 3425">
          <a:extLst>
            <a:ext uri="{FF2B5EF4-FFF2-40B4-BE49-F238E27FC236}">
              <a16:creationId xmlns:a16="http://schemas.microsoft.com/office/drawing/2014/main" id="{F971AF5B-E95E-43D0-AFF2-44FF72BA61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49" name="Line 3426">
          <a:extLst>
            <a:ext uri="{FF2B5EF4-FFF2-40B4-BE49-F238E27FC236}">
              <a16:creationId xmlns:a16="http://schemas.microsoft.com/office/drawing/2014/main" id="{F4AF50CD-A90B-4835-B6A5-8D32AF6D0E9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0" name="Line 3427">
          <a:extLst>
            <a:ext uri="{FF2B5EF4-FFF2-40B4-BE49-F238E27FC236}">
              <a16:creationId xmlns:a16="http://schemas.microsoft.com/office/drawing/2014/main" id="{4D908744-1BC0-424A-9515-218C0188CD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1" name="Line 3428">
          <a:extLst>
            <a:ext uri="{FF2B5EF4-FFF2-40B4-BE49-F238E27FC236}">
              <a16:creationId xmlns:a16="http://schemas.microsoft.com/office/drawing/2014/main" id="{3AA4B369-1CB3-4218-8B57-F8E43E580CA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2" name="Line 3429">
          <a:extLst>
            <a:ext uri="{FF2B5EF4-FFF2-40B4-BE49-F238E27FC236}">
              <a16:creationId xmlns:a16="http://schemas.microsoft.com/office/drawing/2014/main" id="{2EF40E24-4005-49B8-A357-0A756F5D969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3" name="Line 3430">
          <a:extLst>
            <a:ext uri="{FF2B5EF4-FFF2-40B4-BE49-F238E27FC236}">
              <a16:creationId xmlns:a16="http://schemas.microsoft.com/office/drawing/2014/main" id="{72A84F27-32E0-4D12-B900-708C8EDA1AF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4" name="Line 3431">
          <a:extLst>
            <a:ext uri="{FF2B5EF4-FFF2-40B4-BE49-F238E27FC236}">
              <a16:creationId xmlns:a16="http://schemas.microsoft.com/office/drawing/2014/main" id="{095D0E9D-1434-4557-AD66-D17CF9A005B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5" name="Line 3432">
          <a:extLst>
            <a:ext uri="{FF2B5EF4-FFF2-40B4-BE49-F238E27FC236}">
              <a16:creationId xmlns:a16="http://schemas.microsoft.com/office/drawing/2014/main" id="{75D88668-3E5B-4F9C-888D-21D7E9EBDC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6" name="Line 3433">
          <a:extLst>
            <a:ext uri="{FF2B5EF4-FFF2-40B4-BE49-F238E27FC236}">
              <a16:creationId xmlns:a16="http://schemas.microsoft.com/office/drawing/2014/main" id="{36B9B223-CB7E-4111-B11A-6EFD30B20A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7" name="Line 3434">
          <a:extLst>
            <a:ext uri="{FF2B5EF4-FFF2-40B4-BE49-F238E27FC236}">
              <a16:creationId xmlns:a16="http://schemas.microsoft.com/office/drawing/2014/main" id="{4A75F1DE-B597-4207-BB8F-83A304A45F4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8" name="Line 3435">
          <a:extLst>
            <a:ext uri="{FF2B5EF4-FFF2-40B4-BE49-F238E27FC236}">
              <a16:creationId xmlns:a16="http://schemas.microsoft.com/office/drawing/2014/main" id="{4A7D5A2A-28B3-4F0D-A8F9-ECC407F0CC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59" name="Line 3436">
          <a:extLst>
            <a:ext uri="{FF2B5EF4-FFF2-40B4-BE49-F238E27FC236}">
              <a16:creationId xmlns:a16="http://schemas.microsoft.com/office/drawing/2014/main" id="{05BF48B9-4A7A-4D00-A8DC-2ED58A9460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0" name="Line 3437">
          <a:extLst>
            <a:ext uri="{FF2B5EF4-FFF2-40B4-BE49-F238E27FC236}">
              <a16:creationId xmlns:a16="http://schemas.microsoft.com/office/drawing/2014/main" id="{198E6277-14C8-473B-B684-056494DB616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1" name="Line 3438">
          <a:extLst>
            <a:ext uri="{FF2B5EF4-FFF2-40B4-BE49-F238E27FC236}">
              <a16:creationId xmlns:a16="http://schemas.microsoft.com/office/drawing/2014/main" id="{6CDC248D-A88E-43A0-A64B-FF46FD07E5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2" name="Line 3439">
          <a:extLst>
            <a:ext uri="{FF2B5EF4-FFF2-40B4-BE49-F238E27FC236}">
              <a16:creationId xmlns:a16="http://schemas.microsoft.com/office/drawing/2014/main" id="{FF13467C-A753-4913-A0A5-BCDAC3C56F5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3" name="Line 3440">
          <a:extLst>
            <a:ext uri="{FF2B5EF4-FFF2-40B4-BE49-F238E27FC236}">
              <a16:creationId xmlns:a16="http://schemas.microsoft.com/office/drawing/2014/main" id="{7DC0D85E-44B0-4B46-8A58-4C3FA24A0B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4" name="Line 3441">
          <a:extLst>
            <a:ext uri="{FF2B5EF4-FFF2-40B4-BE49-F238E27FC236}">
              <a16:creationId xmlns:a16="http://schemas.microsoft.com/office/drawing/2014/main" id="{5129D0C9-01E4-4C7A-9CEC-59A3D40AE67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5" name="Line 3442">
          <a:extLst>
            <a:ext uri="{FF2B5EF4-FFF2-40B4-BE49-F238E27FC236}">
              <a16:creationId xmlns:a16="http://schemas.microsoft.com/office/drawing/2014/main" id="{3422A1F0-A9D9-45EB-B695-B81281F286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6" name="Line 3443">
          <a:extLst>
            <a:ext uri="{FF2B5EF4-FFF2-40B4-BE49-F238E27FC236}">
              <a16:creationId xmlns:a16="http://schemas.microsoft.com/office/drawing/2014/main" id="{F73B6A91-61B0-43D2-87E5-DD939E2602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7" name="Line 3444">
          <a:extLst>
            <a:ext uri="{FF2B5EF4-FFF2-40B4-BE49-F238E27FC236}">
              <a16:creationId xmlns:a16="http://schemas.microsoft.com/office/drawing/2014/main" id="{2FA578E7-60E4-4B9F-82A6-6B762866AB9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8" name="Line 3445">
          <a:extLst>
            <a:ext uri="{FF2B5EF4-FFF2-40B4-BE49-F238E27FC236}">
              <a16:creationId xmlns:a16="http://schemas.microsoft.com/office/drawing/2014/main" id="{238AEEA6-ED42-43C2-9063-A8A3970477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69" name="Line 3446">
          <a:extLst>
            <a:ext uri="{FF2B5EF4-FFF2-40B4-BE49-F238E27FC236}">
              <a16:creationId xmlns:a16="http://schemas.microsoft.com/office/drawing/2014/main" id="{634D3ADD-9B4B-48A7-80E8-0A3FFB8823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0" name="Line 3447">
          <a:extLst>
            <a:ext uri="{FF2B5EF4-FFF2-40B4-BE49-F238E27FC236}">
              <a16:creationId xmlns:a16="http://schemas.microsoft.com/office/drawing/2014/main" id="{20A7B3F0-5811-45BB-A7E6-4AF289E44B5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1" name="Line 3448">
          <a:extLst>
            <a:ext uri="{FF2B5EF4-FFF2-40B4-BE49-F238E27FC236}">
              <a16:creationId xmlns:a16="http://schemas.microsoft.com/office/drawing/2014/main" id="{45936963-13E1-46CD-B254-25E0E0282D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2" name="Line 3449">
          <a:extLst>
            <a:ext uri="{FF2B5EF4-FFF2-40B4-BE49-F238E27FC236}">
              <a16:creationId xmlns:a16="http://schemas.microsoft.com/office/drawing/2014/main" id="{E3DF0748-54FB-46ED-ADE1-98C8CF70D6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3" name="Line 3450">
          <a:extLst>
            <a:ext uri="{FF2B5EF4-FFF2-40B4-BE49-F238E27FC236}">
              <a16:creationId xmlns:a16="http://schemas.microsoft.com/office/drawing/2014/main" id="{926084B0-4A8C-41F3-A276-2798BB293E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4" name="Line 3451">
          <a:extLst>
            <a:ext uri="{FF2B5EF4-FFF2-40B4-BE49-F238E27FC236}">
              <a16:creationId xmlns:a16="http://schemas.microsoft.com/office/drawing/2014/main" id="{C6549EBA-0146-4024-8445-385997FC94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5" name="Line 3452">
          <a:extLst>
            <a:ext uri="{FF2B5EF4-FFF2-40B4-BE49-F238E27FC236}">
              <a16:creationId xmlns:a16="http://schemas.microsoft.com/office/drawing/2014/main" id="{F60666E7-BBED-4F84-9EF9-F28B33209E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6" name="Line 3453">
          <a:extLst>
            <a:ext uri="{FF2B5EF4-FFF2-40B4-BE49-F238E27FC236}">
              <a16:creationId xmlns:a16="http://schemas.microsoft.com/office/drawing/2014/main" id="{4EF4B2CF-5640-4281-A54B-3625CE640B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7" name="Line 3454">
          <a:extLst>
            <a:ext uri="{FF2B5EF4-FFF2-40B4-BE49-F238E27FC236}">
              <a16:creationId xmlns:a16="http://schemas.microsoft.com/office/drawing/2014/main" id="{7351ABA6-894C-4331-876F-D9B7FB1921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8" name="Line 3420">
          <a:extLst>
            <a:ext uri="{FF2B5EF4-FFF2-40B4-BE49-F238E27FC236}">
              <a16:creationId xmlns:a16="http://schemas.microsoft.com/office/drawing/2014/main" id="{2C182AC1-AB07-442D-87C3-EB6F9814367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79" name="Line 3421">
          <a:extLst>
            <a:ext uri="{FF2B5EF4-FFF2-40B4-BE49-F238E27FC236}">
              <a16:creationId xmlns:a16="http://schemas.microsoft.com/office/drawing/2014/main" id="{E63698CF-D216-49F2-ADA5-51A9E9091B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0" name="Line 3422">
          <a:extLst>
            <a:ext uri="{FF2B5EF4-FFF2-40B4-BE49-F238E27FC236}">
              <a16:creationId xmlns:a16="http://schemas.microsoft.com/office/drawing/2014/main" id="{270EB7D2-67DB-443B-8D86-078D70E670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1" name="Line 3423">
          <a:extLst>
            <a:ext uri="{FF2B5EF4-FFF2-40B4-BE49-F238E27FC236}">
              <a16:creationId xmlns:a16="http://schemas.microsoft.com/office/drawing/2014/main" id="{2283E0CD-E4E2-419D-A94E-06A2BBD247F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2" name="Line 3424">
          <a:extLst>
            <a:ext uri="{FF2B5EF4-FFF2-40B4-BE49-F238E27FC236}">
              <a16:creationId xmlns:a16="http://schemas.microsoft.com/office/drawing/2014/main" id="{BDBBE26E-8002-4F95-BC90-99DC801FF3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3" name="Line 3425">
          <a:extLst>
            <a:ext uri="{FF2B5EF4-FFF2-40B4-BE49-F238E27FC236}">
              <a16:creationId xmlns:a16="http://schemas.microsoft.com/office/drawing/2014/main" id="{63EFC6AD-83B3-41EC-ABE8-5BD4A100FE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4" name="Line 3426">
          <a:extLst>
            <a:ext uri="{FF2B5EF4-FFF2-40B4-BE49-F238E27FC236}">
              <a16:creationId xmlns:a16="http://schemas.microsoft.com/office/drawing/2014/main" id="{DBBD3610-7A91-4848-8EAB-60DE51BA92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5" name="Line 3427">
          <a:extLst>
            <a:ext uri="{FF2B5EF4-FFF2-40B4-BE49-F238E27FC236}">
              <a16:creationId xmlns:a16="http://schemas.microsoft.com/office/drawing/2014/main" id="{5A142F85-4D9D-4F2A-98BC-763A4E4586A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6" name="Line 3428">
          <a:extLst>
            <a:ext uri="{FF2B5EF4-FFF2-40B4-BE49-F238E27FC236}">
              <a16:creationId xmlns:a16="http://schemas.microsoft.com/office/drawing/2014/main" id="{D5846711-48C0-4716-A7DF-0220F9BA98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7" name="Line 3429">
          <a:extLst>
            <a:ext uri="{FF2B5EF4-FFF2-40B4-BE49-F238E27FC236}">
              <a16:creationId xmlns:a16="http://schemas.microsoft.com/office/drawing/2014/main" id="{8046C8AB-EA76-4A75-9413-20B74384E36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8" name="Line 3430">
          <a:extLst>
            <a:ext uri="{FF2B5EF4-FFF2-40B4-BE49-F238E27FC236}">
              <a16:creationId xmlns:a16="http://schemas.microsoft.com/office/drawing/2014/main" id="{0492C643-BC57-489C-A363-3C337D9469E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89" name="Line 3431">
          <a:extLst>
            <a:ext uri="{FF2B5EF4-FFF2-40B4-BE49-F238E27FC236}">
              <a16:creationId xmlns:a16="http://schemas.microsoft.com/office/drawing/2014/main" id="{61E66A95-F2A6-4351-8997-E12AA064A0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0" name="Line 3432">
          <a:extLst>
            <a:ext uri="{FF2B5EF4-FFF2-40B4-BE49-F238E27FC236}">
              <a16:creationId xmlns:a16="http://schemas.microsoft.com/office/drawing/2014/main" id="{BC810CF9-0F89-43F9-B6B9-CAE81291A8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1" name="Line 3433">
          <a:extLst>
            <a:ext uri="{FF2B5EF4-FFF2-40B4-BE49-F238E27FC236}">
              <a16:creationId xmlns:a16="http://schemas.microsoft.com/office/drawing/2014/main" id="{607A78CA-14DA-432F-A020-F0311FAF83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2" name="Line 3434">
          <a:extLst>
            <a:ext uri="{FF2B5EF4-FFF2-40B4-BE49-F238E27FC236}">
              <a16:creationId xmlns:a16="http://schemas.microsoft.com/office/drawing/2014/main" id="{19F5F418-FF57-4B9D-94FF-A5EADCB8778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3" name="Line 3435">
          <a:extLst>
            <a:ext uri="{FF2B5EF4-FFF2-40B4-BE49-F238E27FC236}">
              <a16:creationId xmlns:a16="http://schemas.microsoft.com/office/drawing/2014/main" id="{36441843-FAFF-4A3C-84FA-0E31E41EA8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4" name="Line 3436">
          <a:extLst>
            <a:ext uri="{FF2B5EF4-FFF2-40B4-BE49-F238E27FC236}">
              <a16:creationId xmlns:a16="http://schemas.microsoft.com/office/drawing/2014/main" id="{6A982293-15CB-40E9-8447-B44305F92ED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5" name="Line 3437">
          <a:extLst>
            <a:ext uri="{FF2B5EF4-FFF2-40B4-BE49-F238E27FC236}">
              <a16:creationId xmlns:a16="http://schemas.microsoft.com/office/drawing/2014/main" id="{29E83409-A40C-4322-B2C9-180A09E5FD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6" name="Line 3438">
          <a:extLst>
            <a:ext uri="{FF2B5EF4-FFF2-40B4-BE49-F238E27FC236}">
              <a16:creationId xmlns:a16="http://schemas.microsoft.com/office/drawing/2014/main" id="{3DAE40F7-FD0F-47EA-ADF0-FB09491625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7" name="Line 3439">
          <a:extLst>
            <a:ext uri="{FF2B5EF4-FFF2-40B4-BE49-F238E27FC236}">
              <a16:creationId xmlns:a16="http://schemas.microsoft.com/office/drawing/2014/main" id="{97F7C271-6046-47D5-9818-5CB3C47078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8" name="Line 3440">
          <a:extLst>
            <a:ext uri="{FF2B5EF4-FFF2-40B4-BE49-F238E27FC236}">
              <a16:creationId xmlns:a16="http://schemas.microsoft.com/office/drawing/2014/main" id="{AEBDEAC7-593C-429D-976A-B7137924C1A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1999" name="Line 3441">
          <a:extLst>
            <a:ext uri="{FF2B5EF4-FFF2-40B4-BE49-F238E27FC236}">
              <a16:creationId xmlns:a16="http://schemas.microsoft.com/office/drawing/2014/main" id="{E4BD9BC4-E203-42AE-9237-26AA30780B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0" name="Line 3442">
          <a:extLst>
            <a:ext uri="{FF2B5EF4-FFF2-40B4-BE49-F238E27FC236}">
              <a16:creationId xmlns:a16="http://schemas.microsoft.com/office/drawing/2014/main" id="{0C2CDA7F-25B2-4135-956E-3D39F78024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1" name="Line 3443">
          <a:extLst>
            <a:ext uri="{FF2B5EF4-FFF2-40B4-BE49-F238E27FC236}">
              <a16:creationId xmlns:a16="http://schemas.microsoft.com/office/drawing/2014/main" id="{7CB33454-98A9-4FD3-B185-A6027F5BB4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2" name="Line 3444">
          <a:extLst>
            <a:ext uri="{FF2B5EF4-FFF2-40B4-BE49-F238E27FC236}">
              <a16:creationId xmlns:a16="http://schemas.microsoft.com/office/drawing/2014/main" id="{827FBA16-5160-4817-8E2F-327CCBB74A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3" name="Line 3445">
          <a:extLst>
            <a:ext uri="{FF2B5EF4-FFF2-40B4-BE49-F238E27FC236}">
              <a16:creationId xmlns:a16="http://schemas.microsoft.com/office/drawing/2014/main" id="{E8524B6E-B369-4CFB-842E-E8FF26873F5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4" name="Line 3446">
          <a:extLst>
            <a:ext uri="{FF2B5EF4-FFF2-40B4-BE49-F238E27FC236}">
              <a16:creationId xmlns:a16="http://schemas.microsoft.com/office/drawing/2014/main" id="{6CBF5E3E-93FC-4734-A777-61886CA456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5" name="Line 3447">
          <a:extLst>
            <a:ext uri="{FF2B5EF4-FFF2-40B4-BE49-F238E27FC236}">
              <a16:creationId xmlns:a16="http://schemas.microsoft.com/office/drawing/2014/main" id="{020EEF76-FE29-41BE-B598-F5C6A39660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6" name="Line 3448">
          <a:extLst>
            <a:ext uri="{FF2B5EF4-FFF2-40B4-BE49-F238E27FC236}">
              <a16:creationId xmlns:a16="http://schemas.microsoft.com/office/drawing/2014/main" id="{9476FA4B-3EF4-4ED0-9F64-FD840085BF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7" name="Line 3449">
          <a:extLst>
            <a:ext uri="{FF2B5EF4-FFF2-40B4-BE49-F238E27FC236}">
              <a16:creationId xmlns:a16="http://schemas.microsoft.com/office/drawing/2014/main" id="{AB1807CF-F637-44AD-BB56-2C91E12B53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8" name="Line 3450">
          <a:extLst>
            <a:ext uri="{FF2B5EF4-FFF2-40B4-BE49-F238E27FC236}">
              <a16:creationId xmlns:a16="http://schemas.microsoft.com/office/drawing/2014/main" id="{FE052545-CEFD-4DB0-974D-9BC20DA5C0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09" name="Line 3451">
          <a:extLst>
            <a:ext uri="{FF2B5EF4-FFF2-40B4-BE49-F238E27FC236}">
              <a16:creationId xmlns:a16="http://schemas.microsoft.com/office/drawing/2014/main" id="{472C3A17-29B4-4A18-B3C1-490C83F804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0" name="Line 3452">
          <a:extLst>
            <a:ext uri="{FF2B5EF4-FFF2-40B4-BE49-F238E27FC236}">
              <a16:creationId xmlns:a16="http://schemas.microsoft.com/office/drawing/2014/main" id="{A06C3CD5-9B47-4CD9-873B-C2496027136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1" name="Line 3453">
          <a:extLst>
            <a:ext uri="{FF2B5EF4-FFF2-40B4-BE49-F238E27FC236}">
              <a16:creationId xmlns:a16="http://schemas.microsoft.com/office/drawing/2014/main" id="{CD5AAFEA-3F95-4B26-BC4D-1B25C517A70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2" name="Line 3454">
          <a:extLst>
            <a:ext uri="{FF2B5EF4-FFF2-40B4-BE49-F238E27FC236}">
              <a16:creationId xmlns:a16="http://schemas.microsoft.com/office/drawing/2014/main" id="{5A26AC8E-BE23-4F88-A782-469E907A3F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3" name="Line 3420">
          <a:extLst>
            <a:ext uri="{FF2B5EF4-FFF2-40B4-BE49-F238E27FC236}">
              <a16:creationId xmlns:a16="http://schemas.microsoft.com/office/drawing/2014/main" id="{773A7CDB-9018-4D3A-8491-49D8A831788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4" name="Line 3421">
          <a:extLst>
            <a:ext uri="{FF2B5EF4-FFF2-40B4-BE49-F238E27FC236}">
              <a16:creationId xmlns:a16="http://schemas.microsoft.com/office/drawing/2014/main" id="{3EA74CBE-C5F7-4EB0-8AD2-10C4A668B2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5" name="Line 3422">
          <a:extLst>
            <a:ext uri="{FF2B5EF4-FFF2-40B4-BE49-F238E27FC236}">
              <a16:creationId xmlns:a16="http://schemas.microsoft.com/office/drawing/2014/main" id="{2C103DBC-69F2-46F0-BBD7-2421FD84CA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6" name="Line 3423">
          <a:extLst>
            <a:ext uri="{FF2B5EF4-FFF2-40B4-BE49-F238E27FC236}">
              <a16:creationId xmlns:a16="http://schemas.microsoft.com/office/drawing/2014/main" id="{E7D3EBB7-7021-4041-BD93-76C6974F22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7" name="Line 3424">
          <a:extLst>
            <a:ext uri="{FF2B5EF4-FFF2-40B4-BE49-F238E27FC236}">
              <a16:creationId xmlns:a16="http://schemas.microsoft.com/office/drawing/2014/main" id="{0C30224B-D3BB-4A6F-957F-D5941C6A71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8" name="Line 3425">
          <a:extLst>
            <a:ext uri="{FF2B5EF4-FFF2-40B4-BE49-F238E27FC236}">
              <a16:creationId xmlns:a16="http://schemas.microsoft.com/office/drawing/2014/main" id="{9B0B182A-8FB3-4DE9-81A2-5AB38AD3EC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19" name="Line 3426">
          <a:extLst>
            <a:ext uri="{FF2B5EF4-FFF2-40B4-BE49-F238E27FC236}">
              <a16:creationId xmlns:a16="http://schemas.microsoft.com/office/drawing/2014/main" id="{6FEFE473-17AA-4E13-AC66-D857537978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0" name="Line 3427">
          <a:extLst>
            <a:ext uri="{FF2B5EF4-FFF2-40B4-BE49-F238E27FC236}">
              <a16:creationId xmlns:a16="http://schemas.microsoft.com/office/drawing/2014/main" id="{A6895BAB-962F-4D23-9744-D6A633136A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1" name="Line 3428">
          <a:extLst>
            <a:ext uri="{FF2B5EF4-FFF2-40B4-BE49-F238E27FC236}">
              <a16:creationId xmlns:a16="http://schemas.microsoft.com/office/drawing/2014/main" id="{A76A976F-AD6D-4F38-8F8F-00E35C733A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2" name="Line 3429">
          <a:extLst>
            <a:ext uri="{FF2B5EF4-FFF2-40B4-BE49-F238E27FC236}">
              <a16:creationId xmlns:a16="http://schemas.microsoft.com/office/drawing/2014/main" id="{27B9F565-1652-4054-BBAB-B9CBB8AA4F6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3" name="Line 3430">
          <a:extLst>
            <a:ext uri="{FF2B5EF4-FFF2-40B4-BE49-F238E27FC236}">
              <a16:creationId xmlns:a16="http://schemas.microsoft.com/office/drawing/2014/main" id="{12215A06-EDB5-49A6-A3A5-A58C78C510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4" name="Line 3431">
          <a:extLst>
            <a:ext uri="{FF2B5EF4-FFF2-40B4-BE49-F238E27FC236}">
              <a16:creationId xmlns:a16="http://schemas.microsoft.com/office/drawing/2014/main" id="{D4E6CFF3-6F2C-426E-9D59-68776CAE0D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5" name="Line 3432">
          <a:extLst>
            <a:ext uri="{FF2B5EF4-FFF2-40B4-BE49-F238E27FC236}">
              <a16:creationId xmlns:a16="http://schemas.microsoft.com/office/drawing/2014/main" id="{E91CB0D7-9D3B-4EF6-90A9-4CAD5F5680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6" name="Line 3433">
          <a:extLst>
            <a:ext uri="{FF2B5EF4-FFF2-40B4-BE49-F238E27FC236}">
              <a16:creationId xmlns:a16="http://schemas.microsoft.com/office/drawing/2014/main" id="{0F6DF61B-6659-4106-AFD9-57A4C812F4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7" name="Line 3434">
          <a:extLst>
            <a:ext uri="{FF2B5EF4-FFF2-40B4-BE49-F238E27FC236}">
              <a16:creationId xmlns:a16="http://schemas.microsoft.com/office/drawing/2014/main" id="{112F68F1-2488-40BA-9B9E-5F068D8C54D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8" name="Line 3435">
          <a:extLst>
            <a:ext uri="{FF2B5EF4-FFF2-40B4-BE49-F238E27FC236}">
              <a16:creationId xmlns:a16="http://schemas.microsoft.com/office/drawing/2014/main" id="{A104D38E-31DF-4C59-BD4F-466DB99870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29" name="Line 3436">
          <a:extLst>
            <a:ext uri="{FF2B5EF4-FFF2-40B4-BE49-F238E27FC236}">
              <a16:creationId xmlns:a16="http://schemas.microsoft.com/office/drawing/2014/main" id="{6F5F8906-DA93-4E2D-8104-637E6356EF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0" name="Line 3437">
          <a:extLst>
            <a:ext uri="{FF2B5EF4-FFF2-40B4-BE49-F238E27FC236}">
              <a16:creationId xmlns:a16="http://schemas.microsoft.com/office/drawing/2014/main" id="{6528E586-6B43-41DC-BCA6-95B595B03C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1" name="Line 3438">
          <a:extLst>
            <a:ext uri="{FF2B5EF4-FFF2-40B4-BE49-F238E27FC236}">
              <a16:creationId xmlns:a16="http://schemas.microsoft.com/office/drawing/2014/main" id="{D22870E3-9AB8-4F20-A632-A794DB1DEF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2" name="Line 3439">
          <a:extLst>
            <a:ext uri="{FF2B5EF4-FFF2-40B4-BE49-F238E27FC236}">
              <a16:creationId xmlns:a16="http://schemas.microsoft.com/office/drawing/2014/main" id="{59FBEAB8-8252-4794-B572-67AA95C299F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3" name="Line 3440">
          <a:extLst>
            <a:ext uri="{FF2B5EF4-FFF2-40B4-BE49-F238E27FC236}">
              <a16:creationId xmlns:a16="http://schemas.microsoft.com/office/drawing/2014/main" id="{5F4F315D-99C6-411E-9E04-AA3243D6F6C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4" name="Line 3441">
          <a:extLst>
            <a:ext uri="{FF2B5EF4-FFF2-40B4-BE49-F238E27FC236}">
              <a16:creationId xmlns:a16="http://schemas.microsoft.com/office/drawing/2014/main" id="{31D7437E-7238-47CF-ABEB-353DAB6FCDA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5" name="Line 3442">
          <a:extLst>
            <a:ext uri="{FF2B5EF4-FFF2-40B4-BE49-F238E27FC236}">
              <a16:creationId xmlns:a16="http://schemas.microsoft.com/office/drawing/2014/main" id="{B42285F9-F37F-4036-A276-13482A0D69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6" name="Line 3443">
          <a:extLst>
            <a:ext uri="{FF2B5EF4-FFF2-40B4-BE49-F238E27FC236}">
              <a16:creationId xmlns:a16="http://schemas.microsoft.com/office/drawing/2014/main" id="{79EC7591-2D62-45B4-AD86-EDEB1839F7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7" name="Line 3444">
          <a:extLst>
            <a:ext uri="{FF2B5EF4-FFF2-40B4-BE49-F238E27FC236}">
              <a16:creationId xmlns:a16="http://schemas.microsoft.com/office/drawing/2014/main" id="{049E0CDC-BF63-4599-AEDD-2C2161D491E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8" name="Line 3445">
          <a:extLst>
            <a:ext uri="{FF2B5EF4-FFF2-40B4-BE49-F238E27FC236}">
              <a16:creationId xmlns:a16="http://schemas.microsoft.com/office/drawing/2014/main" id="{4695688D-A97B-44CA-A43C-FB30E5B29BA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39" name="Line 3446">
          <a:extLst>
            <a:ext uri="{FF2B5EF4-FFF2-40B4-BE49-F238E27FC236}">
              <a16:creationId xmlns:a16="http://schemas.microsoft.com/office/drawing/2014/main" id="{66350401-8975-473F-ADC4-386839F8B46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0" name="Line 3447">
          <a:extLst>
            <a:ext uri="{FF2B5EF4-FFF2-40B4-BE49-F238E27FC236}">
              <a16:creationId xmlns:a16="http://schemas.microsoft.com/office/drawing/2014/main" id="{1760C397-B4AF-405B-A599-CE8199BA9FD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1" name="Line 3448">
          <a:extLst>
            <a:ext uri="{FF2B5EF4-FFF2-40B4-BE49-F238E27FC236}">
              <a16:creationId xmlns:a16="http://schemas.microsoft.com/office/drawing/2014/main" id="{C798F654-13AA-49F5-B0F5-48F3DD24AE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2" name="Line 3449">
          <a:extLst>
            <a:ext uri="{FF2B5EF4-FFF2-40B4-BE49-F238E27FC236}">
              <a16:creationId xmlns:a16="http://schemas.microsoft.com/office/drawing/2014/main" id="{3F7E7DDC-D479-4276-85EC-ECFE9602D3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3" name="Line 3450">
          <a:extLst>
            <a:ext uri="{FF2B5EF4-FFF2-40B4-BE49-F238E27FC236}">
              <a16:creationId xmlns:a16="http://schemas.microsoft.com/office/drawing/2014/main" id="{4099717D-03FB-43CC-88F4-CF75EB361D8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4" name="Line 3451">
          <a:extLst>
            <a:ext uri="{FF2B5EF4-FFF2-40B4-BE49-F238E27FC236}">
              <a16:creationId xmlns:a16="http://schemas.microsoft.com/office/drawing/2014/main" id="{A9CF3E20-0CC9-4B2E-AE37-83111778CD6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5" name="Line 3452">
          <a:extLst>
            <a:ext uri="{FF2B5EF4-FFF2-40B4-BE49-F238E27FC236}">
              <a16:creationId xmlns:a16="http://schemas.microsoft.com/office/drawing/2014/main" id="{A114B950-D225-416A-9852-DEDF4149CA5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6" name="Line 3453">
          <a:extLst>
            <a:ext uri="{FF2B5EF4-FFF2-40B4-BE49-F238E27FC236}">
              <a16:creationId xmlns:a16="http://schemas.microsoft.com/office/drawing/2014/main" id="{9A3E773F-12C1-4A26-AD6F-F4F6676713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7" name="Line 3454">
          <a:extLst>
            <a:ext uri="{FF2B5EF4-FFF2-40B4-BE49-F238E27FC236}">
              <a16:creationId xmlns:a16="http://schemas.microsoft.com/office/drawing/2014/main" id="{D5B78F09-18BA-4AA5-93B4-DE9D79F3A8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8" name="Line 3420">
          <a:extLst>
            <a:ext uri="{FF2B5EF4-FFF2-40B4-BE49-F238E27FC236}">
              <a16:creationId xmlns:a16="http://schemas.microsoft.com/office/drawing/2014/main" id="{74147B52-9839-491A-8538-A67346C885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49" name="Line 3421">
          <a:extLst>
            <a:ext uri="{FF2B5EF4-FFF2-40B4-BE49-F238E27FC236}">
              <a16:creationId xmlns:a16="http://schemas.microsoft.com/office/drawing/2014/main" id="{D1058C3C-79F3-44F5-B405-225A3F310B0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0" name="Line 3422">
          <a:extLst>
            <a:ext uri="{FF2B5EF4-FFF2-40B4-BE49-F238E27FC236}">
              <a16:creationId xmlns:a16="http://schemas.microsoft.com/office/drawing/2014/main" id="{1B3845D9-D6B1-4C59-A32D-CBCA8F1AAF4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1" name="Line 3423">
          <a:extLst>
            <a:ext uri="{FF2B5EF4-FFF2-40B4-BE49-F238E27FC236}">
              <a16:creationId xmlns:a16="http://schemas.microsoft.com/office/drawing/2014/main" id="{68908D79-BF34-4CBF-B783-D399B18FF6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2" name="Line 3424">
          <a:extLst>
            <a:ext uri="{FF2B5EF4-FFF2-40B4-BE49-F238E27FC236}">
              <a16:creationId xmlns:a16="http://schemas.microsoft.com/office/drawing/2014/main" id="{5B6B2B3C-4151-48E7-A5C3-E8EDA976F92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3" name="Line 3425">
          <a:extLst>
            <a:ext uri="{FF2B5EF4-FFF2-40B4-BE49-F238E27FC236}">
              <a16:creationId xmlns:a16="http://schemas.microsoft.com/office/drawing/2014/main" id="{2C8E6165-BA0E-4BCD-AD60-E012374762A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4" name="Line 3426">
          <a:extLst>
            <a:ext uri="{FF2B5EF4-FFF2-40B4-BE49-F238E27FC236}">
              <a16:creationId xmlns:a16="http://schemas.microsoft.com/office/drawing/2014/main" id="{2372BB79-6FD5-4FB8-BD4A-8E27CCDD3D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5" name="Line 3427">
          <a:extLst>
            <a:ext uri="{FF2B5EF4-FFF2-40B4-BE49-F238E27FC236}">
              <a16:creationId xmlns:a16="http://schemas.microsoft.com/office/drawing/2014/main" id="{B8D94464-EEC9-43D9-9B6C-78F518B826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6" name="Line 3428">
          <a:extLst>
            <a:ext uri="{FF2B5EF4-FFF2-40B4-BE49-F238E27FC236}">
              <a16:creationId xmlns:a16="http://schemas.microsoft.com/office/drawing/2014/main" id="{2C2C1089-1249-414A-819F-56BABD68F0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7" name="Line 3429">
          <a:extLst>
            <a:ext uri="{FF2B5EF4-FFF2-40B4-BE49-F238E27FC236}">
              <a16:creationId xmlns:a16="http://schemas.microsoft.com/office/drawing/2014/main" id="{45D340D1-A2A0-4294-AB41-39CEFFE8200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8" name="Line 3430">
          <a:extLst>
            <a:ext uri="{FF2B5EF4-FFF2-40B4-BE49-F238E27FC236}">
              <a16:creationId xmlns:a16="http://schemas.microsoft.com/office/drawing/2014/main" id="{36B21989-6FA3-4F34-BD03-85C1DE9DAA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59" name="Line 3431">
          <a:extLst>
            <a:ext uri="{FF2B5EF4-FFF2-40B4-BE49-F238E27FC236}">
              <a16:creationId xmlns:a16="http://schemas.microsoft.com/office/drawing/2014/main" id="{10E77403-52E6-4A30-9CB4-4A86DC24AEB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0" name="Line 3432">
          <a:extLst>
            <a:ext uri="{FF2B5EF4-FFF2-40B4-BE49-F238E27FC236}">
              <a16:creationId xmlns:a16="http://schemas.microsoft.com/office/drawing/2014/main" id="{87F0AC8E-7821-4E81-9C43-2C4F993B7F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1" name="Line 3433">
          <a:extLst>
            <a:ext uri="{FF2B5EF4-FFF2-40B4-BE49-F238E27FC236}">
              <a16:creationId xmlns:a16="http://schemas.microsoft.com/office/drawing/2014/main" id="{595FABEC-4DAE-41D7-A9EE-B054DC918A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2" name="Line 3434">
          <a:extLst>
            <a:ext uri="{FF2B5EF4-FFF2-40B4-BE49-F238E27FC236}">
              <a16:creationId xmlns:a16="http://schemas.microsoft.com/office/drawing/2014/main" id="{21C8AD1D-D4BA-48A7-B017-D3F02A0396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3" name="Line 3435">
          <a:extLst>
            <a:ext uri="{FF2B5EF4-FFF2-40B4-BE49-F238E27FC236}">
              <a16:creationId xmlns:a16="http://schemas.microsoft.com/office/drawing/2014/main" id="{477C603F-F82C-41D6-89A7-CF25D75A4BB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4" name="Line 3436">
          <a:extLst>
            <a:ext uri="{FF2B5EF4-FFF2-40B4-BE49-F238E27FC236}">
              <a16:creationId xmlns:a16="http://schemas.microsoft.com/office/drawing/2014/main" id="{B1D4350C-971A-4283-BFE9-3B03E860EB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5" name="Line 3437">
          <a:extLst>
            <a:ext uri="{FF2B5EF4-FFF2-40B4-BE49-F238E27FC236}">
              <a16:creationId xmlns:a16="http://schemas.microsoft.com/office/drawing/2014/main" id="{E2C290DC-399E-47B5-A500-CD8713440C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6" name="Line 3438">
          <a:extLst>
            <a:ext uri="{FF2B5EF4-FFF2-40B4-BE49-F238E27FC236}">
              <a16:creationId xmlns:a16="http://schemas.microsoft.com/office/drawing/2014/main" id="{67CFAA4B-314A-4D3D-8237-FAD3A2EE319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7" name="Line 3439">
          <a:extLst>
            <a:ext uri="{FF2B5EF4-FFF2-40B4-BE49-F238E27FC236}">
              <a16:creationId xmlns:a16="http://schemas.microsoft.com/office/drawing/2014/main" id="{DB2C03B7-8CD5-4B95-B1F5-5D985E4B205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8" name="Line 3440">
          <a:extLst>
            <a:ext uri="{FF2B5EF4-FFF2-40B4-BE49-F238E27FC236}">
              <a16:creationId xmlns:a16="http://schemas.microsoft.com/office/drawing/2014/main" id="{414F8055-7D13-48E5-A755-640C0D02E6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69" name="Line 3441">
          <a:extLst>
            <a:ext uri="{FF2B5EF4-FFF2-40B4-BE49-F238E27FC236}">
              <a16:creationId xmlns:a16="http://schemas.microsoft.com/office/drawing/2014/main" id="{2EA8659E-C7A9-41B7-BCBF-7781C65F45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0" name="Line 3442">
          <a:extLst>
            <a:ext uri="{FF2B5EF4-FFF2-40B4-BE49-F238E27FC236}">
              <a16:creationId xmlns:a16="http://schemas.microsoft.com/office/drawing/2014/main" id="{D6B1673A-2160-450A-B654-B16867D0D6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1" name="Line 3443">
          <a:extLst>
            <a:ext uri="{FF2B5EF4-FFF2-40B4-BE49-F238E27FC236}">
              <a16:creationId xmlns:a16="http://schemas.microsoft.com/office/drawing/2014/main" id="{17304C77-F0E5-4E85-B565-F2AEF9546F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2" name="Line 3444">
          <a:extLst>
            <a:ext uri="{FF2B5EF4-FFF2-40B4-BE49-F238E27FC236}">
              <a16:creationId xmlns:a16="http://schemas.microsoft.com/office/drawing/2014/main" id="{33212028-03EC-48E0-86BC-F2456BE08E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3" name="Line 3445">
          <a:extLst>
            <a:ext uri="{FF2B5EF4-FFF2-40B4-BE49-F238E27FC236}">
              <a16:creationId xmlns:a16="http://schemas.microsoft.com/office/drawing/2014/main" id="{538F28E2-0522-4720-8D9A-7B8EA5E7FF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4" name="Line 3446">
          <a:extLst>
            <a:ext uri="{FF2B5EF4-FFF2-40B4-BE49-F238E27FC236}">
              <a16:creationId xmlns:a16="http://schemas.microsoft.com/office/drawing/2014/main" id="{ADD334BD-80ED-4BA8-934A-E5132F67568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5" name="Line 3447">
          <a:extLst>
            <a:ext uri="{FF2B5EF4-FFF2-40B4-BE49-F238E27FC236}">
              <a16:creationId xmlns:a16="http://schemas.microsoft.com/office/drawing/2014/main" id="{31DC6333-230E-4B23-8492-D6BA9BD52A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6" name="Line 3448">
          <a:extLst>
            <a:ext uri="{FF2B5EF4-FFF2-40B4-BE49-F238E27FC236}">
              <a16:creationId xmlns:a16="http://schemas.microsoft.com/office/drawing/2014/main" id="{BD3470C3-223D-4B87-91B4-2393AE5BF02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7" name="Line 3449">
          <a:extLst>
            <a:ext uri="{FF2B5EF4-FFF2-40B4-BE49-F238E27FC236}">
              <a16:creationId xmlns:a16="http://schemas.microsoft.com/office/drawing/2014/main" id="{74DBBAD1-44C2-4BC2-869C-CE9BAD874A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8" name="Line 3450">
          <a:extLst>
            <a:ext uri="{FF2B5EF4-FFF2-40B4-BE49-F238E27FC236}">
              <a16:creationId xmlns:a16="http://schemas.microsoft.com/office/drawing/2014/main" id="{C648EE80-F29D-4C8F-9362-7C046C7AA0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79" name="Line 3451">
          <a:extLst>
            <a:ext uri="{FF2B5EF4-FFF2-40B4-BE49-F238E27FC236}">
              <a16:creationId xmlns:a16="http://schemas.microsoft.com/office/drawing/2014/main" id="{68576E69-6C29-40F3-ADF8-E647D224CB4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0" name="Line 3452">
          <a:extLst>
            <a:ext uri="{FF2B5EF4-FFF2-40B4-BE49-F238E27FC236}">
              <a16:creationId xmlns:a16="http://schemas.microsoft.com/office/drawing/2014/main" id="{09E834DF-017F-4594-BB3B-DF29F5ED07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1" name="Line 3453">
          <a:extLst>
            <a:ext uri="{FF2B5EF4-FFF2-40B4-BE49-F238E27FC236}">
              <a16:creationId xmlns:a16="http://schemas.microsoft.com/office/drawing/2014/main" id="{2BC290FD-F627-4944-A9A9-2400101379C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2" name="Line 3454">
          <a:extLst>
            <a:ext uri="{FF2B5EF4-FFF2-40B4-BE49-F238E27FC236}">
              <a16:creationId xmlns:a16="http://schemas.microsoft.com/office/drawing/2014/main" id="{AC6D5B6C-1B13-4630-929E-8349BEF24B5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3" name="Line 3420">
          <a:extLst>
            <a:ext uri="{FF2B5EF4-FFF2-40B4-BE49-F238E27FC236}">
              <a16:creationId xmlns:a16="http://schemas.microsoft.com/office/drawing/2014/main" id="{C33D9221-ABF1-4C4A-A72A-8703680DB4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4" name="Line 3421">
          <a:extLst>
            <a:ext uri="{FF2B5EF4-FFF2-40B4-BE49-F238E27FC236}">
              <a16:creationId xmlns:a16="http://schemas.microsoft.com/office/drawing/2014/main" id="{0B9E1564-3AEE-4453-84F4-508367FC4B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5" name="Line 3422">
          <a:extLst>
            <a:ext uri="{FF2B5EF4-FFF2-40B4-BE49-F238E27FC236}">
              <a16:creationId xmlns:a16="http://schemas.microsoft.com/office/drawing/2014/main" id="{E8FDA210-E2D4-4CE9-BF70-C86693E292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6" name="Line 3423">
          <a:extLst>
            <a:ext uri="{FF2B5EF4-FFF2-40B4-BE49-F238E27FC236}">
              <a16:creationId xmlns:a16="http://schemas.microsoft.com/office/drawing/2014/main" id="{3065821D-0095-4C6A-BC57-B096A2B5CE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7" name="Line 3424">
          <a:extLst>
            <a:ext uri="{FF2B5EF4-FFF2-40B4-BE49-F238E27FC236}">
              <a16:creationId xmlns:a16="http://schemas.microsoft.com/office/drawing/2014/main" id="{326592CF-07E4-48BC-ACAF-6D647270B5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8" name="Line 3425">
          <a:extLst>
            <a:ext uri="{FF2B5EF4-FFF2-40B4-BE49-F238E27FC236}">
              <a16:creationId xmlns:a16="http://schemas.microsoft.com/office/drawing/2014/main" id="{80142113-1A13-4382-B5D5-687C5571F60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89" name="Line 3426">
          <a:extLst>
            <a:ext uri="{FF2B5EF4-FFF2-40B4-BE49-F238E27FC236}">
              <a16:creationId xmlns:a16="http://schemas.microsoft.com/office/drawing/2014/main" id="{C9140005-5F98-48ED-9EF7-7E79C7F9F4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0" name="Line 3427">
          <a:extLst>
            <a:ext uri="{FF2B5EF4-FFF2-40B4-BE49-F238E27FC236}">
              <a16:creationId xmlns:a16="http://schemas.microsoft.com/office/drawing/2014/main" id="{001DA050-51DF-4456-B6EF-837F3EEA3D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1" name="Line 3428">
          <a:extLst>
            <a:ext uri="{FF2B5EF4-FFF2-40B4-BE49-F238E27FC236}">
              <a16:creationId xmlns:a16="http://schemas.microsoft.com/office/drawing/2014/main" id="{B2084DC2-E11F-47EA-95CE-ACAC456B5E7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2" name="Line 3429">
          <a:extLst>
            <a:ext uri="{FF2B5EF4-FFF2-40B4-BE49-F238E27FC236}">
              <a16:creationId xmlns:a16="http://schemas.microsoft.com/office/drawing/2014/main" id="{4CF860D6-E8D6-45EA-A955-FB1C8D57FDD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3" name="Line 3430">
          <a:extLst>
            <a:ext uri="{FF2B5EF4-FFF2-40B4-BE49-F238E27FC236}">
              <a16:creationId xmlns:a16="http://schemas.microsoft.com/office/drawing/2014/main" id="{677AFF35-0C0D-4889-A3A2-20A3E40243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4" name="Line 3431">
          <a:extLst>
            <a:ext uri="{FF2B5EF4-FFF2-40B4-BE49-F238E27FC236}">
              <a16:creationId xmlns:a16="http://schemas.microsoft.com/office/drawing/2014/main" id="{AA83AC06-D8B8-4F40-B51D-4A1623B40A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5" name="Line 3432">
          <a:extLst>
            <a:ext uri="{FF2B5EF4-FFF2-40B4-BE49-F238E27FC236}">
              <a16:creationId xmlns:a16="http://schemas.microsoft.com/office/drawing/2014/main" id="{79E3C9C5-05CF-431A-BE0A-5470C09A56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6" name="Line 3433">
          <a:extLst>
            <a:ext uri="{FF2B5EF4-FFF2-40B4-BE49-F238E27FC236}">
              <a16:creationId xmlns:a16="http://schemas.microsoft.com/office/drawing/2014/main" id="{DF2016E5-B282-440D-99F9-66B43CB2AC1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7" name="Line 3434">
          <a:extLst>
            <a:ext uri="{FF2B5EF4-FFF2-40B4-BE49-F238E27FC236}">
              <a16:creationId xmlns:a16="http://schemas.microsoft.com/office/drawing/2014/main" id="{109632CD-6D04-4762-BA41-C347E42AF8E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8" name="Line 3435">
          <a:extLst>
            <a:ext uri="{FF2B5EF4-FFF2-40B4-BE49-F238E27FC236}">
              <a16:creationId xmlns:a16="http://schemas.microsoft.com/office/drawing/2014/main" id="{1A2F21B5-03CD-4736-8567-C4635CD9DDA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099" name="Line 3436">
          <a:extLst>
            <a:ext uri="{FF2B5EF4-FFF2-40B4-BE49-F238E27FC236}">
              <a16:creationId xmlns:a16="http://schemas.microsoft.com/office/drawing/2014/main" id="{D7BDA8C8-DBAD-4617-87B6-BC9A894268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0" name="Line 3437">
          <a:extLst>
            <a:ext uri="{FF2B5EF4-FFF2-40B4-BE49-F238E27FC236}">
              <a16:creationId xmlns:a16="http://schemas.microsoft.com/office/drawing/2014/main" id="{57A8387C-DEE8-477C-836F-DCEEA18015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1" name="Line 3438">
          <a:extLst>
            <a:ext uri="{FF2B5EF4-FFF2-40B4-BE49-F238E27FC236}">
              <a16:creationId xmlns:a16="http://schemas.microsoft.com/office/drawing/2014/main" id="{E1FBECAB-8DAD-470D-97C8-C19A58154F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2" name="Line 3439">
          <a:extLst>
            <a:ext uri="{FF2B5EF4-FFF2-40B4-BE49-F238E27FC236}">
              <a16:creationId xmlns:a16="http://schemas.microsoft.com/office/drawing/2014/main" id="{4A9863AE-1049-4D80-8148-5F59AF1002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3" name="Line 3440">
          <a:extLst>
            <a:ext uri="{FF2B5EF4-FFF2-40B4-BE49-F238E27FC236}">
              <a16:creationId xmlns:a16="http://schemas.microsoft.com/office/drawing/2014/main" id="{CD5E289B-888B-4B44-A47C-97B6F4BBA2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4" name="Line 3441">
          <a:extLst>
            <a:ext uri="{FF2B5EF4-FFF2-40B4-BE49-F238E27FC236}">
              <a16:creationId xmlns:a16="http://schemas.microsoft.com/office/drawing/2014/main" id="{A706772A-EC82-48C4-A5C6-35B8E02491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5" name="Line 3442">
          <a:extLst>
            <a:ext uri="{FF2B5EF4-FFF2-40B4-BE49-F238E27FC236}">
              <a16:creationId xmlns:a16="http://schemas.microsoft.com/office/drawing/2014/main" id="{97735DE3-33BF-4000-8D65-4F5A4B9BC8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6" name="Line 3443">
          <a:extLst>
            <a:ext uri="{FF2B5EF4-FFF2-40B4-BE49-F238E27FC236}">
              <a16:creationId xmlns:a16="http://schemas.microsoft.com/office/drawing/2014/main" id="{DEF9ABA8-78E0-43A7-AEC6-2564918156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7" name="Line 3444">
          <a:extLst>
            <a:ext uri="{FF2B5EF4-FFF2-40B4-BE49-F238E27FC236}">
              <a16:creationId xmlns:a16="http://schemas.microsoft.com/office/drawing/2014/main" id="{1A8A8399-BED6-44F5-B84B-CCA025429DD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8" name="Line 3445">
          <a:extLst>
            <a:ext uri="{FF2B5EF4-FFF2-40B4-BE49-F238E27FC236}">
              <a16:creationId xmlns:a16="http://schemas.microsoft.com/office/drawing/2014/main" id="{240C32A6-2014-4BF8-9FDE-A2E022AF536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09" name="Line 3446">
          <a:extLst>
            <a:ext uri="{FF2B5EF4-FFF2-40B4-BE49-F238E27FC236}">
              <a16:creationId xmlns:a16="http://schemas.microsoft.com/office/drawing/2014/main" id="{2932B790-C404-40E4-B5CC-CFF015ED42A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0" name="Line 3447">
          <a:extLst>
            <a:ext uri="{FF2B5EF4-FFF2-40B4-BE49-F238E27FC236}">
              <a16:creationId xmlns:a16="http://schemas.microsoft.com/office/drawing/2014/main" id="{0E46D245-2091-46C8-BC96-7D03DE46825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1" name="Line 3448">
          <a:extLst>
            <a:ext uri="{FF2B5EF4-FFF2-40B4-BE49-F238E27FC236}">
              <a16:creationId xmlns:a16="http://schemas.microsoft.com/office/drawing/2014/main" id="{A87279A7-ED31-4844-8DB0-2B2782D15D8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2" name="Line 3449">
          <a:extLst>
            <a:ext uri="{FF2B5EF4-FFF2-40B4-BE49-F238E27FC236}">
              <a16:creationId xmlns:a16="http://schemas.microsoft.com/office/drawing/2014/main" id="{1D184D92-D180-4E06-8111-22E54A8C1C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3" name="Line 3450">
          <a:extLst>
            <a:ext uri="{FF2B5EF4-FFF2-40B4-BE49-F238E27FC236}">
              <a16:creationId xmlns:a16="http://schemas.microsoft.com/office/drawing/2014/main" id="{1213F697-5F23-4773-9BD0-7CBE3D24730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4" name="Line 3451">
          <a:extLst>
            <a:ext uri="{FF2B5EF4-FFF2-40B4-BE49-F238E27FC236}">
              <a16:creationId xmlns:a16="http://schemas.microsoft.com/office/drawing/2014/main" id="{74BC9D92-077F-4529-AF09-DD2C9783FC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5" name="Line 3452">
          <a:extLst>
            <a:ext uri="{FF2B5EF4-FFF2-40B4-BE49-F238E27FC236}">
              <a16:creationId xmlns:a16="http://schemas.microsoft.com/office/drawing/2014/main" id="{E2F5A846-EDF4-4ADC-A0FE-68867CFDFF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6" name="Line 3453">
          <a:extLst>
            <a:ext uri="{FF2B5EF4-FFF2-40B4-BE49-F238E27FC236}">
              <a16:creationId xmlns:a16="http://schemas.microsoft.com/office/drawing/2014/main" id="{F0F56817-BC2E-4779-86FA-384B2EF5864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7" name="Line 3454">
          <a:extLst>
            <a:ext uri="{FF2B5EF4-FFF2-40B4-BE49-F238E27FC236}">
              <a16:creationId xmlns:a16="http://schemas.microsoft.com/office/drawing/2014/main" id="{7B059258-007F-4C95-B10F-892F3E3048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8" name="Line 3420">
          <a:extLst>
            <a:ext uri="{FF2B5EF4-FFF2-40B4-BE49-F238E27FC236}">
              <a16:creationId xmlns:a16="http://schemas.microsoft.com/office/drawing/2014/main" id="{4C818C94-72A5-4227-8466-B547142416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19" name="Line 3421">
          <a:extLst>
            <a:ext uri="{FF2B5EF4-FFF2-40B4-BE49-F238E27FC236}">
              <a16:creationId xmlns:a16="http://schemas.microsoft.com/office/drawing/2014/main" id="{5A6F0F76-9AF0-47B0-BC3A-34189BEC5DA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0" name="Line 3422">
          <a:extLst>
            <a:ext uri="{FF2B5EF4-FFF2-40B4-BE49-F238E27FC236}">
              <a16:creationId xmlns:a16="http://schemas.microsoft.com/office/drawing/2014/main" id="{415BAEC7-F4B9-4349-BC7C-4A9A0285913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1" name="Line 3423">
          <a:extLst>
            <a:ext uri="{FF2B5EF4-FFF2-40B4-BE49-F238E27FC236}">
              <a16:creationId xmlns:a16="http://schemas.microsoft.com/office/drawing/2014/main" id="{47707395-0FB7-4424-8BB9-7D1E3E49B5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2" name="Line 3424">
          <a:extLst>
            <a:ext uri="{FF2B5EF4-FFF2-40B4-BE49-F238E27FC236}">
              <a16:creationId xmlns:a16="http://schemas.microsoft.com/office/drawing/2014/main" id="{185FEDE9-6A46-4FA0-9B41-F5379DBE50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3" name="Line 3425">
          <a:extLst>
            <a:ext uri="{FF2B5EF4-FFF2-40B4-BE49-F238E27FC236}">
              <a16:creationId xmlns:a16="http://schemas.microsoft.com/office/drawing/2014/main" id="{39ED158D-A9DE-4E11-A33B-A382C8AE70E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4" name="Line 3426">
          <a:extLst>
            <a:ext uri="{FF2B5EF4-FFF2-40B4-BE49-F238E27FC236}">
              <a16:creationId xmlns:a16="http://schemas.microsoft.com/office/drawing/2014/main" id="{C3DAF0D2-5D34-460E-BACF-B9643C8DF2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5" name="Line 3427">
          <a:extLst>
            <a:ext uri="{FF2B5EF4-FFF2-40B4-BE49-F238E27FC236}">
              <a16:creationId xmlns:a16="http://schemas.microsoft.com/office/drawing/2014/main" id="{A118D0F8-05C4-4DE5-8C3A-EBD36D7E9C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6" name="Line 3428">
          <a:extLst>
            <a:ext uri="{FF2B5EF4-FFF2-40B4-BE49-F238E27FC236}">
              <a16:creationId xmlns:a16="http://schemas.microsoft.com/office/drawing/2014/main" id="{F7F8AD8D-98D2-4A0D-905D-7CF963EFCCD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7" name="Line 3429">
          <a:extLst>
            <a:ext uri="{FF2B5EF4-FFF2-40B4-BE49-F238E27FC236}">
              <a16:creationId xmlns:a16="http://schemas.microsoft.com/office/drawing/2014/main" id="{0C9AE088-01E9-4B66-ABE8-3C08D86180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8" name="Line 3430">
          <a:extLst>
            <a:ext uri="{FF2B5EF4-FFF2-40B4-BE49-F238E27FC236}">
              <a16:creationId xmlns:a16="http://schemas.microsoft.com/office/drawing/2014/main" id="{9921F8B6-BA3A-46FF-AD43-EF30650B5A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29" name="Line 3431">
          <a:extLst>
            <a:ext uri="{FF2B5EF4-FFF2-40B4-BE49-F238E27FC236}">
              <a16:creationId xmlns:a16="http://schemas.microsoft.com/office/drawing/2014/main" id="{F7F270C9-EF98-42F4-AFD4-E78D0364CCB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0" name="Line 3432">
          <a:extLst>
            <a:ext uri="{FF2B5EF4-FFF2-40B4-BE49-F238E27FC236}">
              <a16:creationId xmlns:a16="http://schemas.microsoft.com/office/drawing/2014/main" id="{C6736352-D2A4-4FE1-992C-8770BEA91C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1" name="Line 3433">
          <a:extLst>
            <a:ext uri="{FF2B5EF4-FFF2-40B4-BE49-F238E27FC236}">
              <a16:creationId xmlns:a16="http://schemas.microsoft.com/office/drawing/2014/main" id="{FA8865D5-5406-4450-8F0D-754564B7DE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2" name="Line 3434">
          <a:extLst>
            <a:ext uri="{FF2B5EF4-FFF2-40B4-BE49-F238E27FC236}">
              <a16:creationId xmlns:a16="http://schemas.microsoft.com/office/drawing/2014/main" id="{8A66DCF2-9648-409F-B65A-080DADF6FF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3" name="Line 3435">
          <a:extLst>
            <a:ext uri="{FF2B5EF4-FFF2-40B4-BE49-F238E27FC236}">
              <a16:creationId xmlns:a16="http://schemas.microsoft.com/office/drawing/2014/main" id="{5F950617-586D-4787-91B1-2BC9A60B02B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4" name="Line 3436">
          <a:extLst>
            <a:ext uri="{FF2B5EF4-FFF2-40B4-BE49-F238E27FC236}">
              <a16:creationId xmlns:a16="http://schemas.microsoft.com/office/drawing/2014/main" id="{5D219899-9F69-4D12-84EB-F39C36CB19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5" name="Line 3437">
          <a:extLst>
            <a:ext uri="{FF2B5EF4-FFF2-40B4-BE49-F238E27FC236}">
              <a16:creationId xmlns:a16="http://schemas.microsoft.com/office/drawing/2014/main" id="{482BCC1A-81E2-49F2-8461-E8D015F884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6" name="Line 3438">
          <a:extLst>
            <a:ext uri="{FF2B5EF4-FFF2-40B4-BE49-F238E27FC236}">
              <a16:creationId xmlns:a16="http://schemas.microsoft.com/office/drawing/2014/main" id="{AA4FB301-41B9-4FFA-8598-5643AC5FDB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7" name="Line 3439">
          <a:extLst>
            <a:ext uri="{FF2B5EF4-FFF2-40B4-BE49-F238E27FC236}">
              <a16:creationId xmlns:a16="http://schemas.microsoft.com/office/drawing/2014/main" id="{028888D9-67C3-4F54-8F4E-6D5486099BE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8" name="Line 3440">
          <a:extLst>
            <a:ext uri="{FF2B5EF4-FFF2-40B4-BE49-F238E27FC236}">
              <a16:creationId xmlns:a16="http://schemas.microsoft.com/office/drawing/2014/main" id="{768840E3-EFD8-4A83-AB8C-B05BDA6668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39" name="Line 3441">
          <a:extLst>
            <a:ext uri="{FF2B5EF4-FFF2-40B4-BE49-F238E27FC236}">
              <a16:creationId xmlns:a16="http://schemas.microsoft.com/office/drawing/2014/main" id="{0DC1B3D3-BF82-428A-BC9B-926C626F9F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0" name="Line 3442">
          <a:extLst>
            <a:ext uri="{FF2B5EF4-FFF2-40B4-BE49-F238E27FC236}">
              <a16:creationId xmlns:a16="http://schemas.microsoft.com/office/drawing/2014/main" id="{924E204D-077D-4596-AB0E-C5D1BF4CEB9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1" name="Line 3443">
          <a:extLst>
            <a:ext uri="{FF2B5EF4-FFF2-40B4-BE49-F238E27FC236}">
              <a16:creationId xmlns:a16="http://schemas.microsoft.com/office/drawing/2014/main" id="{43280385-D168-4F1B-ADC5-84A586338E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2" name="Line 3444">
          <a:extLst>
            <a:ext uri="{FF2B5EF4-FFF2-40B4-BE49-F238E27FC236}">
              <a16:creationId xmlns:a16="http://schemas.microsoft.com/office/drawing/2014/main" id="{05964AB0-3C64-4EAC-BE9E-2C94E2E9276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3" name="Line 3445">
          <a:extLst>
            <a:ext uri="{FF2B5EF4-FFF2-40B4-BE49-F238E27FC236}">
              <a16:creationId xmlns:a16="http://schemas.microsoft.com/office/drawing/2014/main" id="{7353D32D-B522-4629-A106-617E91D00E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4" name="Line 3446">
          <a:extLst>
            <a:ext uri="{FF2B5EF4-FFF2-40B4-BE49-F238E27FC236}">
              <a16:creationId xmlns:a16="http://schemas.microsoft.com/office/drawing/2014/main" id="{271C0FC5-FCE0-4878-9CE1-5D4B4C1C15A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5" name="Line 3447">
          <a:extLst>
            <a:ext uri="{FF2B5EF4-FFF2-40B4-BE49-F238E27FC236}">
              <a16:creationId xmlns:a16="http://schemas.microsoft.com/office/drawing/2014/main" id="{E03F6F28-6BF0-4C74-A6FF-6B606A3BA0A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6" name="Line 3448">
          <a:extLst>
            <a:ext uri="{FF2B5EF4-FFF2-40B4-BE49-F238E27FC236}">
              <a16:creationId xmlns:a16="http://schemas.microsoft.com/office/drawing/2014/main" id="{7F1E9A87-11F0-4BF4-9765-B18E8741784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7" name="Line 3449">
          <a:extLst>
            <a:ext uri="{FF2B5EF4-FFF2-40B4-BE49-F238E27FC236}">
              <a16:creationId xmlns:a16="http://schemas.microsoft.com/office/drawing/2014/main" id="{0654B538-FD54-4254-A00D-D40AD813438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8" name="Line 3450">
          <a:extLst>
            <a:ext uri="{FF2B5EF4-FFF2-40B4-BE49-F238E27FC236}">
              <a16:creationId xmlns:a16="http://schemas.microsoft.com/office/drawing/2014/main" id="{5C431F95-9EA3-4794-84FB-A2C1E5B6B0E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49" name="Line 3451">
          <a:extLst>
            <a:ext uri="{FF2B5EF4-FFF2-40B4-BE49-F238E27FC236}">
              <a16:creationId xmlns:a16="http://schemas.microsoft.com/office/drawing/2014/main" id="{9A2FA8F5-EBEB-44EF-A3FD-467865F647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0" name="Line 3452">
          <a:extLst>
            <a:ext uri="{FF2B5EF4-FFF2-40B4-BE49-F238E27FC236}">
              <a16:creationId xmlns:a16="http://schemas.microsoft.com/office/drawing/2014/main" id="{02C1FE83-7E25-47E9-9BB1-5B638B14600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1" name="Line 3453">
          <a:extLst>
            <a:ext uri="{FF2B5EF4-FFF2-40B4-BE49-F238E27FC236}">
              <a16:creationId xmlns:a16="http://schemas.microsoft.com/office/drawing/2014/main" id="{8ECA3FB3-8FD3-4248-97D6-D3E466AB12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2" name="Line 3454">
          <a:extLst>
            <a:ext uri="{FF2B5EF4-FFF2-40B4-BE49-F238E27FC236}">
              <a16:creationId xmlns:a16="http://schemas.microsoft.com/office/drawing/2014/main" id="{5002BB3F-D4E2-42D8-9A65-05DD8742748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3" name="Line 3420">
          <a:extLst>
            <a:ext uri="{FF2B5EF4-FFF2-40B4-BE49-F238E27FC236}">
              <a16:creationId xmlns:a16="http://schemas.microsoft.com/office/drawing/2014/main" id="{43598BDD-57FD-4DCC-90F2-89C8FA98D1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4" name="Line 3421">
          <a:extLst>
            <a:ext uri="{FF2B5EF4-FFF2-40B4-BE49-F238E27FC236}">
              <a16:creationId xmlns:a16="http://schemas.microsoft.com/office/drawing/2014/main" id="{BEDAEA29-EFD3-4EC9-A501-177F7CF341C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5" name="Line 3422">
          <a:extLst>
            <a:ext uri="{FF2B5EF4-FFF2-40B4-BE49-F238E27FC236}">
              <a16:creationId xmlns:a16="http://schemas.microsoft.com/office/drawing/2014/main" id="{5BEC1BB7-FBCC-4DBB-8F95-F677AA5938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6" name="Line 3423">
          <a:extLst>
            <a:ext uri="{FF2B5EF4-FFF2-40B4-BE49-F238E27FC236}">
              <a16:creationId xmlns:a16="http://schemas.microsoft.com/office/drawing/2014/main" id="{4792E364-9A34-453A-BF35-CC270FF322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7" name="Line 3424">
          <a:extLst>
            <a:ext uri="{FF2B5EF4-FFF2-40B4-BE49-F238E27FC236}">
              <a16:creationId xmlns:a16="http://schemas.microsoft.com/office/drawing/2014/main" id="{8D357B84-D5DC-4BB7-8779-2CA558A46D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8" name="Line 3425">
          <a:extLst>
            <a:ext uri="{FF2B5EF4-FFF2-40B4-BE49-F238E27FC236}">
              <a16:creationId xmlns:a16="http://schemas.microsoft.com/office/drawing/2014/main" id="{58FDB6C6-D7E8-4E03-B5A3-5B22CA3735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59" name="Line 3426">
          <a:extLst>
            <a:ext uri="{FF2B5EF4-FFF2-40B4-BE49-F238E27FC236}">
              <a16:creationId xmlns:a16="http://schemas.microsoft.com/office/drawing/2014/main" id="{D1F3E3D4-936E-4717-8876-115F6A9F5E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0" name="Line 3427">
          <a:extLst>
            <a:ext uri="{FF2B5EF4-FFF2-40B4-BE49-F238E27FC236}">
              <a16:creationId xmlns:a16="http://schemas.microsoft.com/office/drawing/2014/main" id="{C364DEBA-F4CD-471C-9883-D964588C1DC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1" name="Line 3428">
          <a:extLst>
            <a:ext uri="{FF2B5EF4-FFF2-40B4-BE49-F238E27FC236}">
              <a16:creationId xmlns:a16="http://schemas.microsoft.com/office/drawing/2014/main" id="{3025854C-8F56-4F32-A11D-61EA2A491C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2" name="Line 3429">
          <a:extLst>
            <a:ext uri="{FF2B5EF4-FFF2-40B4-BE49-F238E27FC236}">
              <a16:creationId xmlns:a16="http://schemas.microsoft.com/office/drawing/2014/main" id="{CB281C18-5EB6-4F03-B261-81D6FB4D6A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3" name="Line 3430">
          <a:extLst>
            <a:ext uri="{FF2B5EF4-FFF2-40B4-BE49-F238E27FC236}">
              <a16:creationId xmlns:a16="http://schemas.microsoft.com/office/drawing/2014/main" id="{39AE44A0-6638-4D2F-9004-30CE524B02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4" name="Line 3431">
          <a:extLst>
            <a:ext uri="{FF2B5EF4-FFF2-40B4-BE49-F238E27FC236}">
              <a16:creationId xmlns:a16="http://schemas.microsoft.com/office/drawing/2014/main" id="{007904DF-BDF3-4975-A114-770350254CF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5" name="Line 3432">
          <a:extLst>
            <a:ext uri="{FF2B5EF4-FFF2-40B4-BE49-F238E27FC236}">
              <a16:creationId xmlns:a16="http://schemas.microsoft.com/office/drawing/2014/main" id="{3716B35D-1402-426A-9900-CB1CF79AA46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6" name="Line 3433">
          <a:extLst>
            <a:ext uri="{FF2B5EF4-FFF2-40B4-BE49-F238E27FC236}">
              <a16:creationId xmlns:a16="http://schemas.microsoft.com/office/drawing/2014/main" id="{B2217641-73C8-4EDB-B177-98A57E9DBE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7" name="Line 3434">
          <a:extLst>
            <a:ext uri="{FF2B5EF4-FFF2-40B4-BE49-F238E27FC236}">
              <a16:creationId xmlns:a16="http://schemas.microsoft.com/office/drawing/2014/main" id="{60FFEF61-001F-47A2-84F4-EBEDFDCB9D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8" name="Line 3435">
          <a:extLst>
            <a:ext uri="{FF2B5EF4-FFF2-40B4-BE49-F238E27FC236}">
              <a16:creationId xmlns:a16="http://schemas.microsoft.com/office/drawing/2014/main" id="{AC8BD11B-9C18-4B0A-B14B-D1EB74BD75D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69" name="Line 3436">
          <a:extLst>
            <a:ext uri="{FF2B5EF4-FFF2-40B4-BE49-F238E27FC236}">
              <a16:creationId xmlns:a16="http://schemas.microsoft.com/office/drawing/2014/main" id="{7DBAC996-1849-4136-9C4F-31D6085CF5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0" name="Line 3437">
          <a:extLst>
            <a:ext uri="{FF2B5EF4-FFF2-40B4-BE49-F238E27FC236}">
              <a16:creationId xmlns:a16="http://schemas.microsoft.com/office/drawing/2014/main" id="{417460D6-EB3D-458B-8C1D-F0486240E8C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1" name="Line 3438">
          <a:extLst>
            <a:ext uri="{FF2B5EF4-FFF2-40B4-BE49-F238E27FC236}">
              <a16:creationId xmlns:a16="http://schemas.microsoft.com/office/drawing/2014/main" id="{4FD6E743-222E-4EF9-9FBD-9D2FF5A72B2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2" name="Line 3439">
          <a:extLst>
            <a:ext uri="{FF2B5EF4-FFF2-40B4-BE49-F238E27FC236}">
              <a16:creationId xmlns:a16="http://schemas.microsoft.com/office/drawing/2014/main" id="{728723C1-0922-4B5B-9166-56761B2B54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3" name="Line 3440">
          <a:extLst>
            <a:ext uri="{FF2B5EF4-FFF2-40B4-BE49-F238E27FC236}">
              <a16:creationId xmlns:a16="http://schemas.microsoft.com/office/drawing/2014/main" id="{0433C718-4492-476C-AF76-674BD55DC93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4" name="Line 3441">
          <a:extLst>
            <a:ext uri="{FF2B5EF4-FFF2-40B4-BE49-F238E27FC236}">
              <a16:creationId xmlns:a16="http://schemas.microsoft.com/office/drawing/2014/main" id="{7B388495-6FF8-45FF-B4AB-A0C9D9966AF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5" name="Line 3442">
          <a:extLst>
            <a:ext uri="{FF2B5EF4-FFF2-40B4-BE49-F238E27FC236}">
              <a16:creationId xmlns:a16="http://schemas.microsoft.com/office/drawing/2014/main" id="{FF159A9B-AF98-4429-B797-ED7FED3F9D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6" name="Line 3443">
          <a:extLst>
            <a:ext uri="{FF2B5EF4-FFF2-40B4-BE49-F238E27FC236}">
              <a16:creationId xmlns:a16="http://schemas.microsoft.com/office/drawing/2014/main" id="{8F0CD273-4FD9-425D-AF06-4414B36EDA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7" name="Line 3444">
          <a:extLst>
            <a:ext uri="{FF2B5EF4-FFF2-40B4-BE49-F238E27FC236}">
              <a16:creationId xmlns:a16="http://schemas.microsoft.com/office/drawing/2014/main" id="{5426E0A1-2AE4-4D20-8C81-33B6658C66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8" name="Line 3445">
          <a:extLst>
            <a:ext uri="{FF2B5EF4-FFF2-40B4-BE49-F238E27FC236}">
              <a16:creationId xmlns:a16="http://schemas.microsoft.com/office/drawing/2014/main" id="{9E71F5AF-CAAA-476C-9817-476158CF1C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79" name="Line 3446">
          <a:extLst>
            <a:ext uri="{FF2B5EF4-FFF2-40B4-BE49-F238E27FC236}">
              <a16:creationId xmlns:a16="http://schemas.microsoft.com/office/drawing/2014/main" id="{177ED21F-A106-4FF9-B3E7-587B8B3989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0" name="Line 3447">
          <a:extLst>
            <a:ext uri="{FF2B5EF4-FFF2-40B4-BE49-F238E27FC236}">
              <a16:creationId xmlns:a16="http://schemas.microsoft.com/office/drawing/2014/main" id="{A4097E6C-F384-462A-B196-3C76D00906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1" name="Line 3448">
          <a:extLst>
            <a:ext uri="{FF2B5EF4-FFF2-40B4-BE49-F238E27FC236}">
              <a16:creationId xmlns:a16="http://schemas.microsoft.com/office/drawing/2014/main" id="{DA094629-36D6-46BD-8B24-08B4A468BEC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2" name="Line 3449">
          <a:extLst>
            <a:ext uri="{FF2B5EF4-FFF2-40B4-BE49-F238E27FC236}">
              <a16:creationId xmlns:a16="http://schemas.microsoft.com/office/drawing/2014/main" id="{BD057572-0E9B-42D7-B2E5-BB296800575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3" name="Line 3450">
          <a:extLst>
            <a:ext uri="{FF2B5EF4-FFF2-40B4-BE49-F238E27FC236}">
              <a16:creationId xmlns:a16="http://schemas.microsoft.com/office/drawing/2014/main" id="{F3D9ED71-EB01-49C3-B6BB-723B588A605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4" name="Line 3451">
          <a:extLst>
            <a:ext uri="{FF2B5EF4-FFF2-40B4-BE49-F238E27FC236}">
              <a16:creationId xmlns:a16="http://schemas.microsoft.com/office/drawing/2014/main" id="{017F1640-62CE-4E04-ADFE-C6D46EEA35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5" name="Line 3452">
          <a:extLst>
            <a:ext uri="{FF2B5EF4-FFF2-40B4-BE49-F238E27FC236}">
              <a16:creationId xmlns:a16="http://schemas.microsoft.com/office/drawing/2014/main" id="{1175348D-36C6-46A4-8EF3-5AF691109AF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6" name="Line 3453">
          <a:extLst>
            <a:ext uri="{FF2B5EF4-FFF2-40B4-BE49-F238E27FC236}">
              <a16:creationId xmlns:a16="http://schemas.microsoft.com/office/drawing/2014/main" id="{F0001B55-4CAC-478A-918E-EED96264D3B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7" name="Line 3454">
          <a:extLst>
            <a:ext uri="{FF2B5EF4-FFF2-40B4-BE49-F238E27FC236}">
              <a16:creationId xmlns:a16="http://schemas.microsoft.com/office/drawing/2014/main" id="{CE8EA616-72A4-45E9-91E4-B56A4D64E0C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8" name="Line 3420">
          <a:extLst>
            <a:ext uri="{FF2B5EF4-FFF2-40B4-BE49-F238E27FC236}">
              <a16:creationId xmlns:a16="http://schemas.microsoft.com/office/drawing/2014/main" id="{10A2A8B1-D60B-4BFE-8A44-726A73A309D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89" name="Line 3421">
          <a:extLst>
            <a:ext uri="{FF2B5EF4-FFF2-40B4-BE49-F238E27FC236}">
              <a16:creationId xmlns:a16="http://schemas.microsoft.com/office/drawing/2014/main" id="{0135590A-E67F-4458-B4AD-E05AE609050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0" name="Line 3422">
          <a:extLst>
            <a:ext uri="{FF2B5EF4-FFF2-40B4-BE49-F238E27FC236}">
              <a16:creationId xmlns:a16="http://schemas.microsoft.com/office/drawing/2014/main" id="{A244ABD4-6AE2-48BB-A59F-80DBE567B9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1" name="Line 3423">
          <a:extLst>
            <a:ext uri="{FF2B5EF4-FFF2-40B4-BE49-F238E27FC236}">
              <a16:creationId xmlns:a16="http://schemas.microsoft.com/office/drawing/2014/main" id="{3E04F71E-563D-4B6D-9073-32177B691D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2" name="Line 3424">
          <a:extLst>
            <a:ext uri="{FF2B5EF4-FFF2-40B4-BE49-F238E27FC236}">
              <a16:creationId xmlns:a16="http://schemas.microsoft.com/office/drawing/2014/main" id="{D5450451-F271-48B0-AD84-9F9482BF75F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3" name="Line 3425">
          <a:extLst>
            <a:ext uri="{FF2B5EF4-FFF2-40B4-BE49-F238E27FC236}">
              <a16:creationId xmlns:a16="http://schemas.microsoft.com/office/drawing/2014/main" id="{6CBFEC89-5766-4E25-9068-59E7D2AB5A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4" name="Line 3426">
          <a:extLst>
            <a:ext uri="{FF2B5EF4-FFF2-40B4-BE49-F238E27FC236}">
              <a16:creationId xmlns:a16="http://schemas.microsoft.com/office/drawing/2014/main" id="{DF525D4D-43CD-4579-B0EA-AE7F38CDFC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5" name="Line 3427">
          <a:extLst>
            <a:ext uri="{FF2B5EF4-FFF2-40B4-BE49-F238E27FC236}">
              <a16:creationId xmlns:a16="http://schemas.microsoft.com/office/drawing/2014/main" id="{19FEC313-D351-42AD-A2F3-1794B38B04B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6" name="Line 3428">
          <a:extLst>
            <a:ext uri="{FF2B5EF4-FFF2-40B4-BE49-F238E27FC236}">
              <a16:creationId xmlns:a16="http://schemas.microsoft.com/office/drawing/2014/main" id="{408AD67B-25AF-4C92-8A60-57076E74351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7" name="Line 3429">
          <a:extLst>
            <a:ext uri="{FF2B5EF4-FFF2-40B4-BE49-F238E27FC236}">
              <a16:creationId xmlns:a16="http://schemas.microsoft.com/office/drawing/2014/main" id="{D3AC25D4-A4CB-48C9-B5C9-5EA4AAB7C71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8" name="Line 3430">
          <a:extLst>
            <a:ext uri="{FF2B5EF4-FFF2-40B4-BE49-F238E27FC236}">
              <a16:creationId xmlns:a16="http://schemas.microsoft.com/office/drawing/2014/main" id="{21707640-683B-4AED-9621-459C494F737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199" name="Line 3431">
          <a:extLst>
            <a:ext uri="{FF2B5EF4-FFF2-40B4-BE49-F238E27FC236}">
              <a16:creationId xmlns:a16="http://schemas.microsoft.com/office/drawing/2014/main" id="{EF8CDC5B-7DF5-4F28-B40D-7700902B1EE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0" name="Line 3432">
          <a:extLst>
            <a:ext uri="{FF2B5EF4-FFF2-40B4-BE49-F238E27FC236}">
              <a16:creationId xmlns:a16="http://schemas.microsoft.com/office/drawing/2014/main" id="{5C234A6F-2853-4EE5-94C8-1C2A83CB5F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1" name="Line 3433">
          <a:extLst>
            <a:ext uri="{FF2B5EF4-FFF2-40B4-BE49-F238E27FC236}">
              <a16:creationId xmlns:a16="http://schemas.microsoft.com/office/drawing/2014/main" id="{9F0A8598-A2A9-40EA-82D3-B78B9E71A82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2" name="Line 3434">
          <a:extLst>
            <a:ext uri="{FF2B5EF4-FFF2-40B4-BE49-F238E27FC236}">
              <a16:creationId xmlns:a16="http://schemas.microsoft.com/office/drawing/2014/main" id="{742C1366-8062-46DE-AD33-9568B5BEE9F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3" name="Line 3435">
          <a:extLst>
            <a:ext uri="{FF2B5EF4-FFF2-40B4-BE49-F238E27FC236}">
              <a16:creationId xmlns:a16="http://schemas.microsoft.com/office/drawing/2014/main" id="{43D86AE2-6246-4EC7-8481-1E2023F1C7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4" name="Line 3436">
          <a:extLst>
            <a:ext uri="{FF2B5EF4-FFF2-40B4-BE49-F238E27FC236}">
              <a16:creationId xmlns:a16="http://schemas.microsoft.com/office/drawing/2014/main" id="{7C973D47-C79F-46C4-8DF4-4DF1459DB47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5" name="Line 3437">
          <a:extLst>
            <a:ext uri="{FF2B5EF4-FFF2-40B4-BE49-F238E27FC236}">
              <a16:creationId xmlns:a16="http://schemas.microsoft.com/office/drawing/2014/main" id="{780BB597-F5E4-45D6-9CE2-7C4682CA2D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6" name="Line 3438">
          <a:extLst>
            <a:ext uri="{FF2B5EF4-FFF2-40B4-BE49-F238E27FC236}">
              <a16:creationId xmlns:a16="http://schemas.microsoft.com/office/drawing/2014/main" id="{C687DE5E-E91A-4CAE-A78C-0C22134104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7" name="Line 3439">
          <a:extLst>
            <a:ext uri="{FF2B5EF4-FFF2-40B4-BE49-F238E27FC236}">
              <a16:creationId xmlns:a16="http://schemas.microsoft.com/office/drawing/2014/main" id="{064C519E-A3D7-4211-B3CC-F20415B2EC3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8" name="Line 3440">
          <a:extLst>
            <a:ext uri="{FF2B5EF4-FFF2-40B4-BE49-F238E27FC236}">
              <a16:creationId xmlns:a16="http://schemas.microsoft.com/office/drawing/2014/main" id="{C590EFD3-079F-43BD-9378-2E20AFE1E0B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09" name="Line 3441">
          <a:extLst>
            <a:ext uri="{FF2B5EF4-FFF2-40B4-BE49-F238E27FC236}">
              <a16:creationId xmlns:a16="http://schemas.microsoft.com/office/drawing/2014/main" id="{CEC0B04C-7C38-4BE2-B18B-F6A37046BD4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0" name="Line 3442">
          <a:extLst>
            <a:ext uri="{FF2B5EF4-FFF2-40B4-BE49-F238E27FC236}">
              <a16:creationId xmlns:a16="http://schemas.microsoft.com/office/drawing/2014/main" id="{475E6953-AD90-470D-B1B3-F14A5EFC9C2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1" name="Line 3443">
          <a:extLst>
            <a:ext uri="{FF2B5EF4-FFF2-40B4-BE49-F238E27FC236}">
              <a16:creationId xmlns:a16="http://schemas.microsoft.com/office/drawing/2014/main" id="{DA32CE8B-0A72-4FAB-A7FC-AC9E7E23AB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2" name="Line 3444">
          <a:extLst>
            <a:ext uri="{FF2B5EF4-FFF2-40B4-BE49-F238E27FC236}">
              <a16:creationId xmlns:a16="http://schemas.microsoft.com/office/drawing/2014/main" id="{727446EC-9995-4041-B47A-545DC565DC4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3" name="Line 3445">
          <a:extLst>
            <a:ext uri="{FF2B5EF4-FFF2-40B4-BE49-F238E27FC236}">
              <a16:creationId xmlns:a16="http://schemas.microsoft.com/office/drawing/2014/main" id="{01750F13-5062-461C-8F8E-16D96B98F8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4" name="Line 3446">
          <a:extLst>
            <a:ext uri="{FF2B5EF4-FFF2-40B4-BE49-F238E27FC236}">
              <a16:creationId xmlns:a16="http://schemas.microsoft.com/office/drawing/2014/main" id="{77BCB7B3-BB64-47AA-9E73-7395641E0F7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5" name="Line 3447">
          <a:extLst>
            <a:ext uri="{FF2B5EF4-FFF2-40B4-BE49-F238E27FC236}">
              <a16:creationId xmlns:a16="http://schemas.microsoft.com/office/drawing/2014/main" id="{00582FAC-A52D-4A35-9D15-1D090736256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6" name="Line 3448">
          <a:extLst>
            <a:ext uri="{FF2B5EF4-FFF2-40B4-BE49-F238E27FC236}">
              <a16:creationId xmlns:a16="http://schemas.microsoft.com/office/drawing/2014/main" id="{E98897C0-DAE9-43C4-A758-09402BB1AD9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7" name="Line 3449">
          <a:extLst>
            <a:ext uri="{FF2B5EF4-FFF2-40B4-BE49-F238E27FC236}">
              <a16:creationId xmlns:a16="http://schemas.microsoft.com/office/drawing/2014/main" id="{1A0778EA-55A2-4737-AA82-97C33D61A3C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8" name="Line 3450">
          <a:extLst>
            <a:ext uri="{FF2B5EF4-FFF2-40B4-BE49-F238E27FC236}">
              <a16:creationId xmlns:a16="http://schemas.microsoft.com/office/drawing/2014/main" id="{30E58420-B8E8-4CBB-8AE1-F2A28550CB0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19" name="Line 3451">
          <a:extLst>
            <a:ext uri="{FF2B5EF4-FFF2-40B4-BE49-F238E27FC236}">
              <a16:creationId xmlns:a16="http://schemas.microsoft.com/office/drawing/2014/main" id="{1DBEE052-22F0-4873-9C13-13CA7C2807C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0" name="Line 3452">
          <a:extLst>
            <a:ext uri="{FF2B5EF4-FFF2-40B4-BE49-F238E27FC236}">
              <a16:creationId xmlns:a16="http://schemas.microsoft.com/office/drawing/2014/main" id="{16586822-C3FC-404D-9A6E-FCC0D059B90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1" name="Line 3453">
          <a:extLst>
            <a:ext uri="{FF2B5EF4-FFF2-40B4-BE49-F238E27FC236}">
              <a16:creationId xmlns:a16="http://schemas.microsoft.com/office/drawing/2014/main" id="{03CC1287-10CF-4F2E-91F4-334BB3727C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2" name="Line 3454">
          <a:extLst>
            <a:ext uri="{FF2B5EF4-FFF2-40B4-BE49-F238E27FC236}">
              <a16:creationId xmlns:a16="http://schemas.microsoft.com/office/drawing/2014/main" id="{8D3F5ED1-DBDB-4C2D-B7C0-A8D1892A2F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3" name="Line 3420">
          <a:extLst>
            <a:ext uri="{FF2B5EF4-FFF2-40B4-BE49-F238E27FC236}">
              <a16:creationId xmlns:a16="http://schemas.microsoft.com/office/drawing/2014/main" id="{C6C057C0-078E-4A4A-B67A-6B80BFA7843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4" name="Line 3421">
          <a:extLst>
            <a:ext uri="{FF2B5EF4-FFF2-40B4-BE49-F238E27FC236}">
              <a16:creationId xmlns:a16="http://schemas.microsoft.com/office/drawing/2014/main" id="{29096B23-6023-450E-BCFF-23515AF0CE1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5" name="Line 3422">
          <a:extLst>
            <a:ext uri="{FF2B5EF4-FFF2-40B4-BE49-F238E27FC236}">
              <a16:creationId xmlns:a16="http://schemas.microsoft.com/office/drawing/2014/main" id="{2B3DC8BD-E60A-4FBA-993F-F6749170F0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6" name="Line 3423">
          <a:extLst>
            <a:ext uri="{FF2B5EF4-FFF2-40B4-BE49-F238E27FC236}">
              <a16:creationId xmlns:a16="http://schemas.microsoft.com/office/drawing/2014/main" id="{B850B651-AAFB-4567-932C-F9A15942897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7" name="Line 3424">
          <a:extLst>
            <a:ext uri="{FF2B5EF4-FFF2-40B4-BE49-F238E27FC236}">
              <a16:creationId xmlns:a16="http://schemas.microsoft.com/office/drawing/2014/main" id="{1F530A37-C144-4789-857A-1FD3E52D895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8" name="Line 3425">
          <a:extLst>
            <a:ext uri="{FF2B5EF4-FFF2-40B4-BE49-F238E27FC236}">
              <a16:creationId xmlns:a16="http://schemas.microsoft.com/office/drawing/2014/main" id="{39F1B129-3244-42D1-BF88-6CDB23E3EDF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29" name="Line 3426">
          <a:extLst>
            <a:ext uri="{FF2B5EF4-FFF2-40B4-BE49-F238E27FC236}">
              <a16:creationId xmlns:a16="http://schemas.microsoft.com/office/drawing/2014/main" id="{287A645F-F0E0-4923-9141-BD4968F75C3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0" name="Line 3427">
          <a:extLst>
            <a:ext uri="{FF2B5EF4-FFF2-40B4-BE49-F238E27FC236}">
              <a16:creationId xmlns:a16="http://schemas.microsoft.com/office/drawing/2014/main" id="{EDB345FA-CB92-4CB6-AB98-618BFD85EB1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1" name="Line 3428">
          <a:extLst>
            <a:ext uri="{FF2B5EF4-FFF2-40B4-BE49-F238E27FC236}">
              <a16:creationId xmlns:a16="http://schemas.microsoft.com/office/drawing/2014/main" id="{57EF8240-A96B-4252-84A9-07E65CBBE1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2" name="Line 3429">
          <a:extLst>
            <a:ext uri="{FF2B5EF4-FFF2-40B4-BE49-F238E27FC236}">
              <a16:creationId xmlns:a16="http://schemas.microsoft.com/office/drawing/2014/main" id="{4459B9EE-D51F-4E7F-990B-D20AF5DFEC1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3" name="Line 3430">
          <a:extLst>
            <a:ext uri="{FF2B5EF4-FFF2-40B4-BE49-F238E27FC236}">
              <a16:creationId xmlns:a16="http://schemas.microsoft.com/office/drawing/2014/main" id="{A28D8CC8-67F4-41E3-B7A2-197CC0EA547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4" name="Line 3431">
          <a:extLst>
            <a:ext uri="{FF2B5EF4-FFF2-40B4-BE49-F238E27FC236}">
              <a16:creationId xmlns:a16="http://schemas.microsoft.com/office/drawing/2014/main" id="{61F8EB46-8150-4591-9873-CB35750177D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5" name="Line 3432">
          <a:extLst>
            <a:ext uri="{FF2B5EF4-FFF2-40B4-BE49-F238E27FC236}">
              <a16:creationId xmlns:a16="http://schemas.microsoft.com/office/drawing/2014/main" id="{C65A9036-971D-461A-B7C5-BDCC8B4DE9F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6" name="Line 3433">
          <a:extLst>
            <a:ext uri="{FF2B5EF4-FFF2-40B4-BE49-F238E27FC236}">
              <a16:creationId xmlns:a16="http://schemas.microsoft.com/office/drawing/2014/main" id="{C54A7352-BCA6-44E7-BD7D-97D652D8DCB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7" name="Line 3434">
          <a:extLst>
            <a:ext uri="{FF2B5EF4-FFF2-40B4-BE49-F238E27FC236}">
              <a16:creationId xmlns:a16="http://schemas.microsoft.com/office/drawing/2014/main" id="{1768C293-A801-4FF6-A078-048F8723EED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8" name="Line 3435">
          <a:extLst>
            <a:ext uri="{FF2B5EF4-FFF2-40B4-BE49-F238E27FC236}">
              <a16:creationId xmlns:a16="http://schemas.microsoft.com/office/drawing/2014/main" id="{5DDF895D-F8B7-4A43-9A59-AF9C62E210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39" name="Line 3436">
          <a:extLst>
            <a:ext uri="{FF2B5EF4-FFF2-40B4-BE49-F238E27FC236}">
              <a16:creationId xmlns:a16="http://schemas.microsoft.com/office/drawing/2014/main" id="{0F9E18CD-E4B3-4995-984A-FF7E7C61EF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0" name="Line 3437">
          <a:extLst>
            <a:ext uri="{FF2B5EF4-FFF2-40B4-BE49-F238E27FC236}">
              <a16:creationId xmlns:a16="http://schemas.microsoft.com/office/drawing/2014/main" id="{0E38CB16-89A5-41C6-9BA1-E7A0A599ACD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1" name="Line 3438">
          <a:extLst>
            <a:ext uri="{FF2B5EF4-FFF2-40B4-BE49-F238E27FC236}">
              <a16:creationId xmlns:a16="http://schemas.microsoft.com/office/drawing/2014/main" id="{D8C472D8-2FA6-4B71-92CC-798B9DC1D8D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2" name="Line 3439">
          <a:extLst>
            <a:ext uri="{FF2B5EF4-FFF2-40B4-BE49-F238E27FC236}">
              <a16:creationId xmlns:a16="http://schemas.microsoft.com/office/drawing/2014/main" id="{12F0879D-02D1-4E07-B65C-96BEB8B448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3" name="Line 3440">
          <a:extLst>
            <a:ext uri="{FF2B5EF4-FFF2-40B4-BE49-F238E27FC236}">
              <a16:creationId xmlns:a16="http://schemas.microsoft.com/office/drawing/2014/main" id="{94863D5A-DFCE-41EE-990F-D5E5C8F0874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4" name="Line 3441">
          <a:extLst>
            <a:ext uri="{FF2B5EF4-FFF2-40B4-BE49-F238E27FC236}">
              <a16:creationId xmlns:a16="http://schemas.microsoft.com/office/drawing/2014/main" id="{EF5673E4-4AEE-4776-94F0-C295F349C2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5" name="Line 3442">
          <a:extLst>
            <a:ext uri="{FF2B5EF4-FFF2-40B4-BE49-F238E27FC236}">
              <a16:creationId xmlns:a16="http://schemas.microsoft.com/office/drawing/2014/main" id="{5EEBE7E8-BFD2-4286-A346-5315D81E86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6" name="Line 3443">
          <a:extLst>
            <a:ext uri="{FF2B5EF4-FFF2-40B4-BE49-F238E27FC236}">
              <a16:creationId xmlns:a16="http://schemas.microsoft.com/office/drawing/2014/main" id="{0D672248-1B29-48B0-BC87-022F3ADA4E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7" name="Line 3444">
          <a:extLst>
            <a:ext uri="{FF2B5EF4-FFF2-40B4-BE49-F238E27FC236}">
              <a16:creationId xmlns:a16="http://schemas.microsoft.com/office/drawing/2014/main" id="{C7D13D7B-135B-4016-8DB3-06B863FDAB0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8" name="Line 3445">
          <a:extLst>
            <a:ext uri="{FF2B5EF4-FFF2-40B4-BE49-F238E27FC236}">
              <a16:creationId xmlns:a16="http://schemas.microsoft.com/office/drawing/2014/main" id="{CAD9D4D7-DB4E-4124-9E1C-01CBD06692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49" name="Line 3446">
          <a:extLst>
            <a:ext uri="{FF2B5EF4-FFF2-40B4-BE49-F238E27FC236}">
              <a16:creationId xmlns:a16="http://schemas.microsoft.com/office/drawing/2014/main" id="{2B5ABDE7-1C3C-4C82-91CD-82B3DDFE622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0" name="Line 3447">
          <a:extLst>
            <a:ext uri="{FF2B5EF4-FFF2-40B4-BE49-F238E27FC236}">
              <a16:creationId xmlns:a16="http://schemas.microsoft.com/office/drawing/2014/main" id="{5B0C7CBA-7158-4A27-A94E-61C8815A872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1" name="Line 3448">
          <a:extLst>
            <a:ext uri="{FF2B5EF4-FFF2-40B4-BE49-F238E27FC236}">
              <a16:creationId xmlns:a16="http://schemas.microsoft.com/office/drawing/2014/main" id="{BE8DA4EF-369D-427A-905C-6FCF5C7B99E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2" name="Line 3449">
          <a:extLst>
            <a:ext uri="{FF2B5EF4-FFF2-40B4-BE49-F238E27FC236}">
              <a16:creationId xmlns:a16="http://schemas.microsoft.com/office/drawing/2014/main" id="{9DEE506B-E9F2-4DB9-9A94-096B16751D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3" name="Line 3450">
          <a:extLst>
            <a:ext uri="{FF2B5EF4-FFF2-40B4-BE49-F238E27FC236}">
              <a16:creationId xmlns:a16="http://schemas.microsoft.com/office/drawing/2014/main" id="{3AB54CA4-0343-460E-8C80-8996FD7F268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4" name="Line 3451">
          <a:extLst>
            <a:ext uri="{FF2B5EF4-FFF2-40B4-BE49-F238E27FC236}">
              <a16:creationId xmlns:a16="http://schemas.microsoft.com/office/drawing/2014/main" id="{4E86012F-1CA3-4459-BF5B-C246C85AAE8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5" name="Line 3452">
          <a:extLst>
            <a:ext uri="{FF2B5EF4-FFF2-40B4-BE49-F238E27FC236}">
              <a16:creationId xmlns:a16="http://schemas.microsoft.com/office/drawing/2014/main" id="{F6D75CDC-7F2E-4CCE-B236-E917ECCD3A4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6" name="Line 3453">
          <a:extLst>
            <a:ext uri="{FF2B5EF4-FFF2-40B4-BE49-F238E27FC236}">
              <a16:creationId xmlns:a16="http://schemas.microsoft.com/office/drawing/2014/main" id="{114DBE43-6668-441A-A3CA-FB1CE65E5C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7" name="Line 3454">
          <a:extLst>
            <a:ext uri="{FF2B5EF4-FFF2-40B4-BE49-F238E27FC236}">
              <a16:creationId xmlns:a16="http://schemas.microsoft.com/office/drawing/2014/main" id="{9F26E2A7-1F93-480D-A8A7-56DB22C1E5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8" name="Line 3420">
          <a:extLst>
            <a:ext uri="{FF2B5EF4-FFF2-40B4-BE49-F238E27FC236}">
              <a16:creationId xmlns:a16="http://schemas.microsoft.com/office/drawing/2014/main" id="{6791FD2D-5FB8-4EF1-8D89-B489E40CC7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59" name="Line 3421">
          <a:extLst>
            <a:ext uri="{FF2B5EF4-FFF2-40B4-BE49-F238E27FC236}">
              <a16:creationId xmlns:a16="http://schemas.microsoft.com/office/drawing/2014/main" id="{2E872A2C-F117-401C-A835-33D64DA634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0" name="Line 3422">
          <a:extLst>
            <a:ext uri="{FF2B5EF4-FFF2-40B4-BE49-F238E27FC236}">
              <a16:creationId xmlns:a16="http://schemas.microsoft.com/office/drawing/2014/main" id="{BB784408-7CF7-4403-9030-D5EDB9A997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1" name="Line 3423">
          <a:extLst>
            <a:ext uri="{FF2B5EF4-FFF2-40B4-BE49-F238E27FC236}">
              <a16:creationId xmlns:a16="http://schemas.microsoft.com/office/drawing/2014/main" id="{103E9EE8-E3D9-42B7-9481-922D9A74D9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2" name="Line 3424">
          <a:extLst>
            <a:ext uri="{FF2B5EF4-FFF2-40B4-BE49-F238E27FC236}">
              <a16:creationId xmlns:a16="http://schemas.microsoft.com/office/drawing/2014/main" id="{88378757-3721-4469-A696-08B49DDA16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3" name="Line 3425">
          <a:extLst>
            <a:ext uri="{FF2B5EF4-FFF2-40B4-BE49-F238E27FC236}">
              <a16:creationId xmlns:a16="http://schemas.microsoft.com/office/drawing/2014/main" id="{0641C58F-5CD4-4520-9EEB-BC1545E0BE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4" name="Line 3426">
          <a:extLst>
            <a:ext uri="{FF2B5EF4-FFF2-40B4-BE49-F238E27FC236}">
              <a16:creationId xmlns:a16="http://schemas.microsoft.com/office/drawing/2014/main" id="{43BD4067-3E05-4F48-BEA0-F484B762946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5" name="Line 3427">
          <a:extLst>
            <a:ext uri="{FF2B5EF4-FFF2-40B4-BE49-F238E27FC236}">
              <a16:creationId xmlns:a16="http://schemas.microsoft.com/office/drawing/2014/main" id="{6CB22DAE-721D-4701-AC7B-49CAFA3AF4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6" name="Line 3428">
          <a:extLst>
            <a:ext uri="{FF2B5EF4-FFF2-40B4-BE49-F238E27FC236}">
              <a16:creationId xmlns:a16="http://schemas.microsoft.com/office/drawing/2014/main" id="{E5703FE7-49E8-4B57-8A18-9BFF0DFA104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7" name="Line 3429">
          <a:extLst>
            <a:ext uri="{FF2B5EF4-FFF2-40B4-BE49-F238E27FC236}">
              <a16:creationId xmlns:a16="http://schemas.microsoft.com/office/drawing/2014/main" id="{C988B2A9-A10B-4CD3-AE45-158DA52173C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8" name="Line 3430">
          <a:extLst>
            <a:ext uri="{FF2B5EF4-FFF2-40B4-BE49-F238E27FC236}">
              <a16:creationId xmlns:a16="http://schemas.microsoft.com/office/drawing/2014/main" id="{6F1C6AC4-9C47-4883-978B-089890F0D8C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69" name="Line 3431">
          <a:extLst>
            <a:ext uri="{FF2B5EF4-FFF2-40B4-BE49-F238E27FC236}">
              <a16:creationId xmlns:a16="http://schemas.microsoft.com/office/drawing/2014/main" id="{385CD4E4-E2F2-4414-B621-5D4DEF0D1B9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0" name="Line 3432">
          <a:extLst>
            <a:ext uri="{FF2B5EF4-FFF2-40B4-BE49-F238E27FC236}">
              <a16:creationId xmlns:a16="http://schemas.microsoft.com/office/drawing/2014/main" id="{BC55701D-35BC-4CE0-B2D8-B07CF19CB39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1" name="Line 3433">
          <a:extLst>
            <a:ext uri="{FF2B5EF4-FFF2-40B4-BE49-F238E27FC236}">
              <a16:creationId xmlns:a16="http://schemas.microsoft.com/office/drawing/2014/main" id="{976AE891-6A5A-4F3B-911B-118DC68FC69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2" name="Line 3434">
          <a:extLst>
            <a:ext uri="{FF2B5EF4-FFF2-40B4-BE49-F238E27FC236}">
              <a16:creationId xmlns:a16="http://schemas.microsoft.com/office/drawing/2014/main" id="{AB6C4E15-4147-4588-9E1D-6DD579CF20B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3" name="Line 3435">
          <a:extLst>
            <a:ext uri="{FF2B5EF4-FFF2-40B4-BE49-F238E27FC236}">
              <a16:creationId xmlns:a16="http://schemas.microsoft.com/office/drawing/2014/main" id="{A99DB5D0-AF57-4D22-9E4D-EF8C9570493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4" name="Line 3436">
          <a:extLst>
            <a:ext uri="{FF2B5EF4-FFF2-40B4-BE49-F238E27FC236}">
              <a16:creationId xmlns:a16="http://schemas.microsoft.com/office/drawing/2014/main" id="{AA254DC4-3FC4-466E-9C4A-34BC4F45015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5" name="Line 3437">
          <a:extLst>
            <a:ext uri="{FF2B5EF4-FFF2-40B4-BE49-F238E27FC236}">
              <a16:creationId xmlns:a16="http://schemas.microsoft.com/office/drawing/2014/main" id="{9AA2CCFA-B3BB-454C-BEC1-BEE72FE2AA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6" name="Line 3438">
          <a:extLst>
            <a:ext uri="{FF2B5EF4-FFF2-40B4-BE49-F238E27FC236}">
              <a16:creationId xmlns:a16="http://schemas.microsoft.com/office/drawing/2014/main" id="{AF04C758-BFC0-4C94-8141-027CDCD81B0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7" name="Line 3439">
          <a:extLst>
            <a:ext uri="{FF2B5EF4-FFF2-40B4-BE49-F238E27FC236}">
              <a16:creationId xmlns:a16="http://schemas.microsoft.com/office/drawing/2014/main" id="{7568069C-2A76-4FF3-AB3A-D1E6DEE14D3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8" name="Line 3440">
          <a:extLst>
            <a:ext uri="{FF2B5EF4-FFF2-40B4-BE49-F238E27FC236}">
              <a16:creationId xmlns:a16="http://schemas.microsoft.com/office/drawing/2014/main" id="{29F32EC8-210F-4130-B90E-B4CB11FF59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79" name="Line 3441">
          <a:extLst>
            <a:ext uri="{FF2B5EF4-FFF2-40B4-BE49-F238E27FC236}">
              <a16:creationId xmlns:a16="http://schemas.microsoft.com/office/drawing/2014/main" id="{0B246E10-9811-41CE-A09F-8F72F48E06B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0" name="Line 3442">
          <a:extLst>
            <a:ext uri="{FF2B5EF4-FFF2-40B4-BE49-F238E27FC236}">
              <a16:creationId xmlns:a16="http://schemas.microsoft.com/office/drawing/2014/main" id="{5C60961B-3A0E-4D82-BE09-5F7C955BF4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1" name="Line 3443">
          <a:extLst>
            <a:ext uri="{FF2B5EF4-FFF2-40B4-BE49-F238E27FC236}">
              <a16:creationId xmlns:a16="http://schemas.microsoft.com/office/drawing/2014/main" id="{C908945E-3022-4755-98B3-32569A5CA91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2" name="Line 3444">
          <a:extLst>
            <a:ext uri="{FF2B5EF4-FFF2-40B4-BE49-F238E27FC236}">
              <a16:creationId xmlns:a16="http://schemas.microsoft.com/office/drawing/2014/main" id="{13897520-C92F-4FB2-8C83-F443E53815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3" name="Line 3445">
          <a:extLst>
            <a:ext uri="{FF2B5EF4-FFF2-40B4-BE49-F238E27FC236}">
              <a16:creationId xmlns:a16="http://schemas.microsoft.com/office/drawing/2014/main" id="{5673E812-EE41-4725-9FF6-63944CF0CDF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4" name="Line 3446">
          <a:extLst>
            <a:ext uri="{FF2B5EF4-FFF2-40B4-BE49-F238E27FC236}">
              <a16:creationId xmlns:a16="http://schemas.microsoft.com/office/drawing/2014/main" id="{F8313C0A-34B3-4282-AC3E-66082245E84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5" name="Line 3447">
          <a:extLst>
            <a:ext uri="{FF2B5EF4-FFF2-40B4-BE49-F238E27FC236}">
              <a16:creationId xmlns:a16="http://schemas.microsoft.com/office/drawing/2014/main" id="{DEA4AECB-8A1B-4896-8363-3803B64F6EE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6" name="Line 3448">
          <a:extLst>
            <a:ext uri="{FF2B5EF4-FFF2-40B4-BE49-F238E27FC236}">
              <a16:creationId xmlns:a16="http://schemas.microsoft.com/office/drawing/2014/main" id="{79CC8627-28C3-44EE-8A8D-4BB4F46802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7" name="Line 3449">
          <a:extLst>
            <a:ext uri="{FF2B5EF4-FFF2-40B4-BE49-F238E27FC236}">
              <a16:creationId xmlns:a16="http://schemas.microsoft.com/office/drawing/2014/main" id="{DE334794-49BC-44E2-91A5-F71C7A1AA2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8" name="Line 3450">
          <a:extLst>
            <a:ext uri="{FF2B5EF4-FFF2-40B4-BE49-F238E27FC236}">
              <a16:creationId xmlns:a16="http://schemas.microsoft.com/office/drawing/2014/main" id="{B01C5BE8-916B-47F9-BE85-2AEE843F052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89" name="Line 3451">
          <a:extLst>
            <a:ext uri="{FF2B5EF4-FFF2-40B4-BE49-F238E27FC236}">
              <a16:creationId xmlns:a16="http://schemas.microsoft.com/office/drawing/2014/main" id="{1B715261-81FE-480D-A93C-05AB3764C17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0" name="Line 3452">
          <a:extLst>
            <a:ext uri="{FF2B5EF4-FFF2-40B4-BE49-F238E27FC236}">
              <a16:creationId xmlns:a16="http://schemas.microsoft.com/office/drawing/2014/main" id="{D0DAEAF3-0110-4800-988A-AD33DE4B730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1" name="Line 3453">
          <a:extLst>
            <a:ext uri="{FF2B5EF4-FFF2-40B4-BE49-F238E27FC236}">
              <a16:creationId xmlns:a16="http://schemas.microsoft.com/office/drawing/2014/main" id="{00FCD42C-79D0-428F-90D3-05B819AEB76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2" name="Line 3454">
          <a:extLst>
            <a:ext uri="{FF2B5EF4-FFF2-40B4-BE49-F238E27FC236}">
              <a16:creationId xmlns:a16="http://schemas.microsoft.com/office/drawing/2014/main" id="{D864575C-15A3-4E35-8A47-D502CA9BDA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3" name="Line 3420">
          <a:extLst>
            <a:ext uri="{FF2B5EF4-FFF2-40B4-BE49-F238E27FC236}">
              <a16:creationId xmlns:a16="http://schemas.microsoft.com/office/drawing/2014/main" id="{6D8A7676-7DA9-4A4C-B7E4-EA9D8F18B59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4" name="Line 3421">
          <a:extLst>
            <a:ext uri="{FF2B5EF4-FFF2-40B4-BE49-F238E27FC236}">
              <a16:creationId xmlns:a16="http://schemas.microsoft.com/office/drawing/2014/main" id="{2C8B6D10-B6DD-4449-BC3D-2FBE96B8B48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5" name="Line 3422">
          <a:extLst>
            <a:ext uri="{FF2B5EF4-FFF2-40B4-BE49-F238E27FC236}">
              <a16:creationId xmlns:a16="http://schemas.microsoft.com/office/drawing/2014/main" id="{CCAC98D9-60B9-4A8F-8045-9B1A0DE1B0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6" name="Line 3423">
          <a:extLst>
            <a:ext uri="{FF2B5EF4-FFF2-40B4-BE49-F238E27FC236}">
              <a16:creationId xmlns:a16="http://schemas.microsoft.com/office/drawing/2014/main" id="{CF85AD9A-05EC-41F4-AADA-1F23F8AEBDA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7" name="Line 3424">
          <a:extLst>
            <a:ext uri="{FF2B5EF4-FFF2-40B4-BE49-F238E27FC236}">
              <a16:creationId xmlns:a16="http://schemas.microsoft.com/office/drawing/2014/main" id="{D8172447-5016-4E90-BAC7-9D64C8493F3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8" name="Line 3425">
          <a:extLst>
            <a:ext uri="{FF2B5EF4-FFF2-40B4-BE49-F238E27FC236}">
              <a16:creationId xmlns:a16="http://schemas.microsoft.com/office/drawing/2014/main" id="{46B62A3D-5A21-4972-BCBE-E56B0F2F3BF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299" name="Line 3426">
          <a:extLst>
            <a:ext uri="{FF2B5EF4-FFF2-40B4-BE49-F238E27FC236}">
              <a16:creationId xmlns:a16="http://schemas.microsoft.com/office/drawing/2014/main" id="{451CE89A-6F96-4208-83D1-01A41C44023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0" name="Line 3427">
          <a:extLst>
            <a:ext uri="{FF2B5EF4-FFF2-40B4-BE49-F238E27FC236}">
              <a16:creationId xmlns:a16="http://schemas.microsoft.com/office/drawing/2014/main" id="{F3D47415-59E0-44FC-82B1-8A7DD884504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1" name="Line 3428">
          <a:extLst>
            <a:ext uri="{FF2B5EF4-FFF2-40B4-BE49-F238E27FC236}">
              <a16:creationId xmlns:a16="http://schemas.microsoft.com/office/drawing/2014/main" id="{42364F7B-9D19-47A1-8FAD-1A0DEC9607F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2" name="Line 3429">
          <a:extLst>
            <a:ext uri="{FF2B5EF4-FFF2-40B4-BE49-F238E27FC236}">
              <a16:creationId xmlns:a16="http://schemas.microsoft.com/office/drawing/2014/main" id="{AFA1B397-76F4-4B97-A43B-99655DAA1C3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3" name="Line 3430">
          <a:extLst>
            <a:ext uri="{FF2B5EF4-FFF2-40B4-BE49-F238E27FC236}">
              <a16:creationId xmlns:a16="http://schemas.microsoft.com/office/drawing/2014/main" id="{960C1385-294A-44C9-82D2-3C1140A27AD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4" name="Line 3431">
          <a:extLst>
            <a:ext uri="{FF2B5EF4-FFF2-40B4-BE49-F238E27FC236}">
              <a16:creationId xmlns:a16="http://schemas.microsoft.com/office/drawing/2014/main" id="{4F4ABEFF-F7B5-4EBA-B7FF-C86773FA24E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5" name="Line 3432">
          <a:extLst>
            <a:ext uri="{FF2B5EF4-FFF2-40B4-BE49-F238E27FC236}">
              <a16:creationId xmlns:a16="http://schemas.microsoft.com/office/drawing/2014/main" id="{0704F273-97F7-49A0-BB17-2F4ACAE3428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6" name="Line 3433">
          <a:extLst>
            <a:ext uri="{FF2B5EF4-FFF2-40B4-BE49-F238E27FC236}">
              <a16:creationId xmlns:a16="http://schemas.microsoft.com/office/drawing/2014/main" id="{D0937AC1-2428-46A2-9D38-EF80E8E9D4A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7" name="Line 3434">
          <a:extLst>
            <a:ext uri="{FF2B5EF4-FFF2-40B4-BE49-F238E27FC236}">
              <a16:creationId xmlns:a16="http://schemas.microsoft.com/office/drawing/2014/main" id="{EBE59939-6FD4-472E-B8DE-250A32D3180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8" name="Line 3435">
          <a:extLst>
            <a:ext uri="{FF2B5EF4-FFF2-40B4-BE49-F238E27FC236}">
              <a16:creationId xmlns:a16="http://schemas.microsoft.com/office/drawing/2014/main" id="{9D524430-C44E-4692-9568-55F2E7C7CC7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09" name="Line 3436">
          <a:extLst>
            <a:ext uri="{FF2B5EF4-FFF2-40B4-BE49-F238E27FC236}">
              <a16:creationId xmlns:a16="http://schemas.microsoft.com/office/drawing/2014/main" id="{31D46521-A23A-4F55-9675-212B4749E8A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0" name="Line 3437">
          <a:extLst>
            <a:ext uri="{FF2B5EF4-FFF2-40B4-BE49-F238E27FC236}">
              <a16:creationId xmlns:a16="http://schemas.microsoft.com/office/drawing/2014/main" id="{AF861C7D-85AC-486D-BA4A-3FDF11E051E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1" name="Line 3438">
          <a:extLst>
            <a:ext uri="{FF2B5EF4-FFF2-40B4-BE49-F238E27FC236}">
              <a16:creationId xmlns:a16="http://schemas.microsoft.com/office/drawing/2014/main" id="{D956B806-2350-4706-89D7-37211B504D2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2" name="Line 3439">
          <a:extLst>
            <a:ext uri="{FF2B5EF4-FFF2-40B4-BE49-F238E27FC236}">
              <a16:creationId xmlns:a16="http://schemas.microsoft.com/office/drawing/2014/main" id="{3FE44B11-9829-4C13-B37D-F4DD0DA98A6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3" name="Line 3440">
          <a:extLst>
            <a:ext uri="{FF2B5EF4-FFF2-40B4-BE49-F238E27FC236}">
              <a16:creationId xmlns:a16="http://schemas.microsoft.com/office/drawing/2014/main" id="{03F84036-327B-4B7A-988D-3CF35547146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4" name="Line 3441">
          <a:extLst>
            <a:ext uri="{FF2B5EF4-FFF2-40B4-BE49-F238E27FC236}">
              <a16:creationId xmlns:a16="http://schemas.microsoft.com/office/drawing/2014/main" id="{6935891D-0D85-4282-A265-1FE3C5A16F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5" name="Line 3442">
          <a:extLst>
            <a:ext uri="{FF2B5EF4-FFF2-40B4-BE49-F238E27FC236}">
              <a16:creationId xmlns:a16="http://schemas.microsoft.com/office/drawing/2014/main" id="{C72F993D-2C7B-45FD-A685-FBD3E671921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6" name="Line 3443">
          <a:extLst>
            <a:ext uri="{FF2B5EF4-FFF2-40B4-BE49-F238E27FC236}">
              <a16:creationId xmlns:a16="http://schemas.microsoft.com/office/drawing/2014/main" id="{F58B2694-5C8F-44C3-B331-688BCD2E777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7" name="Line 3444">
          <a:extLst>
            <a:ext uri="{FF2B5EF4-FFF2-40B4-BE49-F238E27FC236}">
              <a16:creationId xmlns:a16="http://schemas.microsoft.com/office/drawing/2014/main" id="{A76A2D3F-EA4D-416D-83C5-F3D15F81F8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8" name="Line 3445">
          <a:extLst>
            <a:ext uri="{FF2B5EF4-FFF2-40B4-BE49-F238E27FC236}">
              <a16:creationId xmlns:a16="http://schemas.microsoft.com/office/drawing/2014/main" id="{00B3F2F3-2374-4A8B-870E-92B417172BD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19" name="Line 3446">
          <a:extLst>
            <a:ext uri="{FF2B5EF4-FFF2-40B4-BE49-F238E27FC236}">
              <a16:creationId xmlns:a16="http://schemas.microsoft.com/office/drawing/2014/main" id="{46F35D10-354E-41BD-8AE8-601F362531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0" name="Line 3447">
          <a:extLst>
            <a:ext uri="{FF2B5EF4-FFF2-40B4-BE49-F238E27FC236}">
              <a16:creationId xmlns:a16="http://schemas.microsoft.com/office/drawing/2014/main" id="{B235A26B-E69F-4F66-8741-2F5B49A670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1" name="Line 3448">
          <a:extLst>
            <a:ext uri="{FF2B5EF4-FFF2-40B4-BE49-F238E27FC236}">
              <a16:creationId xmlns:a16="http://schemas.microsoft.com/office/drawing/2014/main" id="{60C19B88-10CD-4908-BE6C-C4F0A863BE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2" name="Line 3449">
          <a:extLst>
            <a:ext uri="{FF2B5EF4-FFF2-40B4-BE49-F238E27FC236}">
              <a16:creationId xmlns:a16="http://schemas.microsoft.com/office/drawing/2014/main" id="{814E4518-6528-4BC0-BC47-F15E57A9CE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3" name="Line 3450">
          <a:extLst>
            <a:ext uri="{FF2B5EF4-FFF2-40B4-BE49-F238E27FC236}">
              <a16:creationId xmlns:a16="http://schemas.microsoft.com/office/drawing/2014/main" id="{96E9B5A2-04CC-4F7E-AE7D-D86D181ACC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4" name="Line 3451">
          <a:extLst>
            <a:ext uri="{FF2B5EF4-FFF2-40B4-BE49-F238E27FC236}">
              <a16:creationId xmlns:a16="http://schemas.microsoft.com/office/drawing/2014/main" id="{479DBD41-ED2D-42EC-A078-41BFBED3239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5" name="Line 3452">
          <a:extLst>
            <a:ext uri="{FF2B5EF4-FFF2-40B4-BE49-F238E27FC236}">
              <a16:creationId xmlns:a16="http://schemas.microsoft.com/office/drawing/2014/main" id="{05F47471-87B8-49C1-8280-08F59AA99CE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6" name="Line 3453">
          <a:extLst>
            <a:ext uri="{FF2B5EF4-FFF2-40B4-BE49-F238E27FC236}">
              <a16:creationId xmlns:a16="http://schemas.microsoft.com/office/drawing/2014/main" id="{202E066A-25B5-43D4-8787-2A71054040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7" name="Line 3454">
          <a:extLst>
            <a:ext uri="{FF2B5EF4-FFF2-40B4-BE49-F238E27FC236}">
              <a16:creationId xmlns:a16="http://schemas.microsoft.com/office/drawing/2014/main" id="{531D229E-D70B-477D-9583-1C82EC584F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8" name="Line 3420">
          <a:extLst>
            <a:ext uri="{FF2B5EF4-FFF2-40B4-BE49-F238E27FC236}">
              <a16:creationId xmlns:a16="http://schemas.microsoft.com/office/drawing/2014/main" id="{43406864-C855-4EDE-8A4F-54257837577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29" name="Line 3421">
          <a:extLst>
            <a:ext uri="{FF2B5EF4-FFF2-40B4-BE49-F238E27FC236}">
              <a16:creationId xmlns:a16="http://schemas.microsoft.com/office/drawing/2014/main" id="{02DF5653-FA21-4DC5-BFDF-153BF347D8F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0" name="Line 3422">
          <a:extLst>
            <a:ext uri="{FF2B5EF4-FFF2-40B4-BE49-F238E27FC236}">
              <a16:creationId xmlns:a16="http://schemas.microsoft.com/office/drawing/2014/main" id="{8E695345-D82E-4E1E-AAB8-DF1C1C5C23A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1" name="Line 3423">
          <a:extLst>
            <a:ext uri="{FF2B5EF4-FFF2-40B4-BE49-F238E27FC236}">
              <a16:creationId xmlns:a16="http://schemas.microsoft.com/office/drawing/2014/main" id="{8BBFF010-D2B3-460B-AFD7-A602F540346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2" name="Line 3424">
          <a:extLst>
            <a:ext uri="{FF2B5EF4-FFF2-40B4-BE49-F238E27FC236}">
              <a16:creationId xmlns:a16="http://schemas.microsoft.com/office/drawing/2014/main" id="{3C699339-1BF0-4033-AA90-1B4E2EE62EC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3" name="Line 3425">
          <a:extLst>
            <a:ext uri="{FF2B5EF4-FFF2-40B4-BE49-F238E27FC236}">
              <a16:creationId xmlns:a16="http://schemas.microsoft.com/office/drawing/2014/main" id="{216448CE-843D-44C7-B504-9E3EBBF7BED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4" name="Line 3426">
          <a:extLst>
            <a:ext uri="{FF2B5EF4-FFF2-40B4-BE49-F238E27FC236}">
              <a16:creationId xmlns:a16="http://schemas.microsoft.com/office/drawing/2014/main" id="{5BC6E943-42DE-4C39-869A-54209BE9205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5" name="Line 3427">
          <a:extLst>
            <a:ext uri="{FF2B5EF4-FFF2-40B4-BE49-F238E27FC236}">
              <a16:creationId xmlns:a16="http://schemas.microsoft.com/office/drawing/2014/main" id="{65E169A5-DF52-4646-A030-4EA34C02ABF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6" name="Line 3428">
          <a:extLst>
            <a:ext uri="{FF2B5EF4-FFF2-40B4-BE49-F238E27FC236}">
              <a16:creationId xmlns:a16="http://schemas.microsoft.com/office/drawing/2014/main" id="{5C44AFF6-A1BD-41F8-B83A-346D8A17A8C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7" name="Line 3429">
          <a:extLst>
            <a:ext uri="{FF2B5EF4-FFF2-40B4-BE49-F238E27FC236}">
              <a16:creationId xmlns:a16="http://schemas.microsoft.com/office/drawing/2014/main" id="{D53E5422-8DFC-4E10-BD5D-34713514A5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8" name="Line 3430">
          <a:extLst>
            <a:ext uri="{FF2B5EF4-FFF2-40B4-BE49-F238E27FC236}">
              <a16:creationId xmlns:a16="http://schemas.microsoft.com/office/drawing/2014/main" id="{D008764F-762A-44A3-98E7-E417B2EFC51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39" name="Line 3431">
          <a:extLst>
            <a:ext uri="{FF2B5EF4-FFF2-40B4-BE49-F238E27FC236}">
              <a16:creationId xmlns:a16="http://schemas.microsoft.com/office/drawing/2014/main" id="{E3C8CF45-3FF8-42F1-9F55-0868446E8B0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0" name="Line 3432">
          <a:extLst>
            <a:ext uri="{FF2B5EF4-FFF2-40B4-BE49-F238E27FC236}">
              <a16:creationId xmlns:a16="http://schemas.microsoft.com/office/drawing/2014/main" id="{E7A05062-E9D6-4264-AC36-23F3EA4D503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1" name="Line 3433">
          <a:extLst>
            <a:ext uri="{FF2B5EF4-FFF2-40B4-BE49-F238E27FC236}">
              <a16:creationId xmlns:a16="http://schemas.microsoft.com/office/drawing/2014/main" id="{EA49F6AC-60A8-472F-B433-F08D353BBBC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2" name="Line 3434">
          <a:extLst>
            <a:ext uri="{FF2B5EF4-FFF2-40B4-BE49-F238E27FC236}">
              <a16:creationId xmlns:a16="http://schemas.microsoft.com/office/drawing/2014/main" id="{9EE259AD-D2CB-4430-8DBE-1ED24705962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3" name="Line 3435">
          <a:extLst>
            <a:ext uri="{FF2B5EF4-FFF2-40B4-BE49-F238E27FC236}">
              <a16:creationId xmlns:a16="http://schemas.microsoft.com/office/drawing/2014/main" id="{415C4DE3-4D6A-4859-98A2-50BDBF08EBC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4" name="Line 3436">
          <a:extLst>
            <a:ext uri="{FF2B5EF4-FFF2-40B4-BE49-F238E27FC236}">
              <a16:creationId xmlns:a16="http://schemas.microsoft.com/office/drawing/2014/main" id="{8A2A446C-7E39-4D98-A650-79611361E32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5" name="Line 3437">
          <a:extLst>
            <a:ext uri="{FF2B5EF4-FFF2-40B4-BE49-F238E27FC236}">
              <a16:creationId xmlns:a16="http://schemas.microsoft.com/office/drawing/2014/main" id="{02251FDB-7028-4A65-A99C-B788E4E0140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6" name="Line 3438">
          <a:extLst>
            <a:ext uri="{FF2B5EF4-FFF2-40B4-BE49-F238E27FC236}">
              <a16:creationId xmlns:a16="http://schemas.microsoft.com/office/drawing/2014/main" id="{8E6D2786-AD00-4DF5-9811-5587329D565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7" name="Line 3439">
          <a:extLst>
            <a:ext uri="{FF2B5EF4-FFF2-40B4-BE49-F238E27FC236}">
              <a16:creationId xmlns:a16="http://schemas.microsoft.com/office/drawing/2014/main" id="{AC6674EE-99E9-422F-9B56-7F0D50F2DF5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8" name="Line 3440">
          <a:extLst>
            <a:ext uri="{FF2B5EF4-FFF2-40B4-BE49-F238E27FC236}">
              <a16:creationId xmlns:a16="http://schemas.microsoft.com/office/drawing/2014/main" id="{A32486C4-8D1A-4246-91AD-7D35FC0149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49" name="Line 3441">
          <a:extLst>
            <a:ext uri="{FF2B5EF4-FFF2-40B4-BE49-F238E27FC236}">
              <a16:creationId xmlns:a16="http://schemas.microsoft.com/office/drawing/2014/main" id="{20A96922-051D-4021-BC7E-4562F83C8B6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0" name="Line 3442">
          <a:extLst>
            <a:ext uri="{FF2B5EF4-FFF2-40B4-BE49-F238E27FC236}">
              <a16:creationId xmlns:a16="http://schemas.microsoft.com/office/drawing/2014/main" id="{3AC463DE-F287-44C8-AE38-E5024BCC7F4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1" name="Line 3443">
          <a:extLst>
            <a:ext uri="{FF2B5EF4-FFF2-40B4-BE49-F238E27FC236}">
              <a16:creationId xmlns:a16="http://schemas.microsoft.com/office/drawing/2014/main" id="{85923EAA-5A15-4A38-930F-C33D26D3A51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2" name="Line 3444">
          <a:extLst>
            <a:ext uri="{FF2B5EF4-FFF2-40B4-BE49-F238E27FC236}">
              <a16:creationId xmlns:a16="http://schemas.microsoft.com/office/drawing/2014/main" id="{1CFD67D8-481D-4869-8084-698DEF2CBB9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3" name="Line 3445">
          <a:extLst>
            <a:ext uri="{FF2B5EF4-FFF2-40B4-BE49-F238E27FC236}">
              <a16:creationId xmlns:a16="http://schemas.microsoft.com/office/drawing/2014/main" id="{C88673FA-7E59-4AD4-881D-421B0B30369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4" name="Line 3446">
          <a:extLst>
            <a:ext uri="{FF2B5EF4-FFF2-40B4-BE49-F238E27FC236}">
              <a16:creationId xmlns:a16="http://schemas.microsoft.com/office/drawing/2014/main" id="{8E872A17-F050-4D40-AE84-7A21C97061B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5" name="Line 3447">
          <a:extLst>
            <a:ext uri="{FF2B5EF4-FFF2-40B4-BE49-F238E27FC236}">
              <a16:creationId xmlns:a16="http://schemas.microsoft.com/office/drawing/2014/main" id="{D668AE13-5F2F-4D95-A939-0016726165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6" name="Line 3448">
          <a:extLst>
            <a:ext uri="{FF2B5EF4-FFF2-40B4-BE49-F238E27FC236}">
              <a16:creationId xmlns:a16="http://schemas.microsoft.com/office/drawing/2014/main" id="{D8EA5711-2DB9-4C4A-8938-5D0021F2055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7" name="Line 3449">
          <a:extLst>
            <a:ext uri="{FF2B5EF4-FFF2-40B4-BE49-F238E27FC236}">
              <a16:creationId xmlns:a16="http://schemas.microsoft.com/office/drawing/2014/main" id="{CB9C09E4-9C8F-4A01-96EF-28AD56383FD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8" name="Line 3450">
          <a:extLst>
            <a:ext uri="{FF2B5EF4-FFF2-40B4-BE49-F238E27FC236}">
              <a16:creationId xmlns:a16="http://schemas.microsoft.com/office/drawing/2014/main" id="{5CD06053-AAEE-41DB-8540-84EF5F906E1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59" name="Line 3451">
          <a:extLst>
            <a:ext uri="{FF2B5EF4-FFF2-40B4-BE49-F238E27FC236}">
              <a16:creationId xmlns:a16="http://schemas.microsoft.com/office/drawing/2014/main" id="{0EA82AA8-CBD3-45BF-A4CC-A414905BD31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0" name="Line 3452">
          <a:extLst>
            <a:ext uri="{FF2B5EF4-FFF2-40B4-BE49-F238E27FC236}">
              <a16:creationId xmlns:a16="http://schemas.microsoft.com/office/drawing/2014/main" id="{9410438D-1C24-4799-8C9E-5D5327093C9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1" name="Line 3453">
          <a:extLst>
            <a:ext uri="{FF2B5EF4-FFF2-40B4-BE49-F238E27FC236}">
              <a16:creationId xmlns:a16="http://schemas.microsoft.com/office/drawing/2014/main" id="{DF5F6F5C-4D0C-47E5-BA80-C0D35FCCD52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2" name="Line 3454">
          <a:extLst>
            <a:ext uri="{FF2B5EF4-FFF2-40B4-BE49-F238E27FC236}">
              <a16:creationId xmlns:a16="http://schemas.microsoft.com/office/drawing/2014/main" id="{516943DC-3BBA-4B18-801D-4A06A5EA6E5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3" name="Line 3420">
          <a:extLst>
            <a:ext uri="{FF2B5EF4-FFF2-40B4-BE49-F238E27FC236}">
              <a16:creationId xmlns:a16="http://schemas.microsoft.com/office/drawing/2014/main" id="{C63EDD3B-9507-44A7-82B8-A5793F13CA2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4" name="Line 3421">
          <a:extLst>
            <a:ext uri="{FF2B5EF4-FFF2-40B4-BE49-F238E27FC236}">
              <a16:creationId xmlns:a16="http://schemas.microsoft.com/office/drawing/2014/main" id="{877200A9-CD13-4908-88C2-F17E2233B7F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5" name="Line 3422">
          <a:extLst>
            <a:ext uri="{FF2B5EF4-FFF2-40B4-BE49-F238E27FC236}">
              <a16:creationId xmlns:a16="http://schemas.microsoft.com/office/drawing/2014/main" id="{9C8485FA-D0D5-4262-A4AD-712488AE5F8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6" name="Line 3423">
          <a:extLst>
            <a:ext uri="{FF2B5EF4-FFF2-40B4-BE49-F238E27FC236}">
              <a16:creationId xmlns:a16="http://schemas.microsoft.com/office/drawing/2014/main" id="{272280D0-7FF0-436B-94FA-47B16028F63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7" name="Line 3424">
          <a:extLst>
            <a:ext uri="{FF2B5EF4-FFF2-40B4-BE49-F238E27FC236}">
              <a16:creationId xmlns:a16="http://schemas.microsoft.com/office/drawing/2014/main" id="{ECF87EDA-23DD-4D4A-811A-98A18A039C3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8" name="Line 3425">
          <a:extLst>
            <a:ext uri="{FF2B5EF4-FFF2-40B4-BE49-F238E27FC236}">
              <a16:creationId xmlns:a16="http://schemas.microsoft.com/office/drawing/2014/main" id="{CBEE55DC-FFFB-4975-A4FA-361ED2B812C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69" name="Line 3426">
          <a:extLst>
            <a:ext uri="{FF2B5EF4-FFF2-40B4-BE49-F238E27FC236}">
              <a16:creationId xmlns:a16="http://schemas.microsoft.com/office/drawing/2014/main" id="{8CD9751E-CEFC-4B9F-8FA7-A0D723DB0D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0" name="Line 3427">
          <a:extLst>
            <a:ext uri="{FF2B5EF4-FFF2-40B4-BE49-F238E27FC236}">
              <a16:creationId xmlns:a16="http://schemas.microsoft.com/office/drawing/2014/main" id="{8C7C6C44-9D31-4BCF-919F-81B695D0EEC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1" name="Line 3428">
          <a:extLst>
            <a:ext uri="{FF2B5EF4-FFF2-40B4-BE49-F238E27FC236}">
              <a16:creationId xmlns:a16="http://schemas.microsoft.com/office/drawing/2014/main" id="{0F97C783-96E2-479B-8CD6-CF63F7948E3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2" name="Line 3429">
          <a:extLst>
            <a:ext uri="{FF2B5EF4-FFF2-40B4-BE49-F238E27FC236}">
              <a16:creationId xmlns:a16="http://schemas.microsoft.com/office/drawing/2014/main" id="{235E4EDA-BCEA-4A1E-BE85-B8298243E46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3" name="Line 3430">
          <a:extLst>
            <a:ext uri="{FF2B5EF4-FFF2-40B4-BE49-F238E27FC236}">
              <a16:creationId xmlns:a16="http://schemas.microsoft.com/office/drawing/2014/main" id="{D7F0E149-6ED9-46EA-9885-E1ACEA8147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4" name="Line 3431">
          <a:extLst>
            <a:ext uri="{FF2B5EF4-FFF2-40B4-BE49-F238E27FC236}">
              <a16:creationId xmlns:a16="http://schemas.microsoft.com/office/drawing/2014/main" id="{B21CF055-F7AD-456D-AE02-5752F866DCC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5" name="Line 3432">
          <a:extLst>
            <a:ext uri="{FF2B5EF4-FFF2-40B4-BE49-F238E27FC236}">
              <a16:creationId xmlns:a16="http://schemas.microsoft.com/office/drawing/2014/main" id="{7C3AEFC1-4229-453A-BF46-CF6027BF66D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6" name="Line 3433">
          <a:extLst>
            <a:ext uri="{FF2B5EF4-FFF2-40B4-BE49-F238E27FC236}">
              <a16:creationId xmlns:a16="http://schemas.microsoft.com/office/drawing/2014/main" id="{E7BF01CA-B6AF-455F-803D-EB052DEA7B9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7" name="Line 3434">
          <a:extLst>
            <a:ext uri="{FF2B5EF4-FFF2-40B4-BE49-F238E27FC236}">
              <a16:creationId xmlns:a16="http://schemas.microsoft.com/office/drawing/2014/main" id="{4663E7AC-0DCD-46F5-BD4A-438EEE984CD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8" name="Line 3435">
          <a:extLst>
            <a:ext uri="{FF2B5EF4-FFF2-40B4-BE49-F238E27FC236}">
              <a16:creationId xmlns:a16="http://schemas.microsoft.com/office/drawing/2014/main" id="{FD6EC81B-96FC-4A2C-957D-6E6AE951EF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79" name="Line 3436">
          <a:extLst>
            <a:ext uri="{FF2B5EF4-FFF2-40B4-BE49-F238E27FC236}">
              <a16:creationId xmlns:a16="http://schemas.microsoft.com/office/drawing/2014/main" id="{009AA089-7287-4C8A-8508-271D98E7A3E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0" name="Line 3437">
          <a:extLst>
            <a:ext uri="{FF2B5EF4-FFF2-40B4-BE49-F238E27FC236}">
              <a16:creationId xmlns:a16="http://schemas.microsoft.com/office/drawing/2014/main" id="{039F810C-201E-4CC1-BD72-D75D9C5B329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1" name="Line 3438">
          <a:extLst>
            <a:ext uri="{FF2B5EF4-FFF2-40B4-BE49-F238E27FC236}">
              <a16:creationId xmlns:a16="http://schemas.microsoft.com/office/drawing/2014/main" id="{9EEF0BD7-1BD5-4B50-AA99-C63B568CC2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2" name="Line 3439">
          <a:extLst>
            <a:ext uri="{FF2B5EF4-FFF2-40B4-BE49-F238E27FC236}">
              <a16:creationId xmlns:a16="http://schemas.microsoft.com/office/drawing/2014/main" id="{7260F42C-FD12-4B0B-BFDF-1687899EDCF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3" name="Line 3440">
          <a:extLst>
            <a:ext uri="{FF2B5EF4-FFF2-40B4-BE49-F238E27FC236}">
              <a16:creationId xmlns:a16="http://schemas.microsoft.com/office/drawing/2014/main" id="{8DF5A96D-E3D0-40CF-A3EC-55A37932A6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4" name="Line 3441">
          <a:extLst>
            <a:ext uri="{FF2B5EF4-FFF2-40B4-BE49-F238E27FC236}">
              <a16:creationId xmlns:a16="http://schemas.microsoft.com/office/drawing/2014/main" id="{F0E3B921-DCC8-4260-A825-C0ED22B0170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5" name="Line 3442">
          <a:extLst>
            <a:ext uri="{FF2B5EF4-FFF2-40B4-BE49-F238E27FC236}">
              <a16:creationId xmlns:a16="http://schemas.microsoft.com/office/drawing/2014/main" id="{8E912569-FD93-47B5-97DF-3BB2FBC02DE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6" name="Line 3443">
          <a:extLst>
            <a:ext uri="{FF2B5EF4-FFF2-40B4-BE49-F238E27FC236}">
              <a16:creationId xmlns:a16="http://schemas.microsoft.com/office/drawing/2014/main" id="{6D3F4DCC-BE0E-45D7-9032-7D28C87CE86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7" name="Line 3444">
          <a:extLst>
            <a:ext uri="{FF2B5EF4-FFF2-40B4-BE49-F238E27FC236}">
              <a16:creationId xmlns:a16="http://schemas.microsoft.com/office/drawing/2014/main" id="{AB8B7340-D717-420B-9423-9C94D63647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8" name="Line 3445">
          <a:extLst>
            <a:ext uri="{FF2B5EF4-FFF2-40B4-BE49-F238E27FC236}">
              <a16:creationId xmlns:a16="http://schemas.microsoft.com/office/drawing/2014/main" id="{E7C7484D-1155-4C0C-880C-1563D939E26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89" name="Line 3446">
          <a:extLst>
            <a:ext uri="{FF2B5EF4-FFF2-40B4-BE49-F238E27FC236}">
              <a16:creationId xmlns:a16="http://schemas.microsoft.com/office/drawing/2014/main" id="{CA464A8F-21EA-49D3-B76D-809F4B4C1B1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0" name="Line 3447">
          <a:extLst>
            <a:ext uri="{FF2B5EF4-FFF2-40B4-BE49-F238E27FC236}">
              <a16:creationId xmlns:a16="http://schemas.microsoft.com/office/drawing/2014/main" id="{2001524B-C794-41E7-A0A3-EB0D05D0AF8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1" name="Line 3448">
          <a:extLst>
            <a:ext uri="{FF2B5EF4-FFF2-40B4-BE49-F238E27FC236}">
              <a16:creationId xmlns:a16="http://schemas.microsoft.com/office/drawing/2014/main" id="{07032CD4-29C8-4DC2-8CA7-F6065A0CF0E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2" name="Line 3449">
          <a:extLst>
            <a:ext uri="{FF2B5EF4-FFF2-40B4-BE49-F238E27FC236}">
              <a16:creationId xmlns:a16="http://schemas.microsoft.com/office/drawing/2014/main" id="{634E7362-44D8-49FA-9953-A8ADC16BFEF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3" name="Line 3450">
          <a:extLst>
            <a:ext uri="{FF2B5EF4-FFF2-40B4-BE49-F238E27FC236}">
              <a16:creationId xmlns:a16="http://schemas.microsoft.com/office/drawing/2014/main" id="{B60B4051-057A-4A1C-BE11-D9CBD2F3A4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4" name="Line 3451">
          <a:extLst>
            <a:ext uri="{FF2B5EF4-FFF2-40B4-BE49-F238E27FC236}">
              <a16:creationId xmlns:a16="http://schemas.microsoft.com/office/drawing/2014/main" id="{AA73C7EE-54EA-46DF-AE2A-58C0FF6BC6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5" name="Line 3452">
          <a:extLst>
            <a:ext uri="{FF2B5EF4-FFF2-40B4-BE49-F238E27FC236}">
              <a16:creationId xmlns:a16="http://schemas.microsoft.com/office/drawing/2014/main" id="{48D8EEA3-9342-41CC-91F7-003CE2CABA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6" name="Line 3453">
          <a:extLst>
            <a:ext uri="{FF2B5EF4-FFF2-40B4-BE49-F238E27FC236}">
              <a16:creationId xmlns:a16="http://schemas.microsoft.com/office/drawing/2014/main" id="{0D9CCA10-EF50-4F72-ACC0-362231B9EE0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7" name="Line 3454">
          <a:extLst>
            <a:ext uri="{FF2B5EF4-FFF2-40B4-BE49-F238E27FC236}">
              <a16:creationId xmlns:a16="http://schemas.microsoft.com/office/drawing/2014/main" id="{321DB946-EA7B-4A3F-B25C-5EFD2E07580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8" name="Line 3420">
          <a:extLst>
            <a:ext uri="{FF2B5EF4-FFF2-40B4-BE49-F238E27FC236}">
              <a16:creationId xmlns:a16="http://schemas.microsoft.com/office/drawing/2014/main" id="{EA1008FB-7128-40E9-A76D-E67501656D5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399" name="Line 3421">
          <a:extLst>
            <a:ext uri="{FF2B5EF4-FFF2-40B4-BE49-F238E27FC236}">
              <a16:creationId xmlns:a16="http://schemas.microsoft.com/office/drawing/2014/main" id="{7C4C2B1F-5574-4FC6-AE02-B2D8AA10C3F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0" name="Line 3422">
          <a:extLst>
            <a:ext uri="{FF2B5EF4-FFF2-40B4-BE49-F238E27FC236}">
              <a16:creationId xmlns:a16="http://schemas.microsoft.com/office/drawing/2014/main" id="{0003FBBA-0C02-4D69-9D83-886929983F4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1" name="Line 3423">
          <a:extLst>
            <a:ext uri="{FF2B5EF4-FFF2-40B4-BE49-F238E27FC236}">
              <a16:creationId xmlns:a16="http://schemas.microsoft.com/office/drawing/2014/main" id="{44B126C6-75B1-4115-8469-6C9A1515380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2" name="Line 3424">
          <a:extLst>
            <a:ext uri="{FF2B5EF4-FFF2-40B4-BE49-F238E27FC236}">
              <a16:creationId xmlns:a16="http://schemas.microsoft.com/office/drawing/2014/main" id="{4D46821B-D6C2-4B34-8317-4B36CF503C7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3" name="Line 3425">
          <a:extLst>
            <a:ext uri="{FF2B5EF4-FFF2-40B4-BE49-F238E27FC236}">
              <a16:creationId xmlns:a16="http://schemas.microsoft.com/office/drawing/2014/main" id="{82AC893D-EED8-4FB5-B11A-9424273FBBC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4" name="Line 3426">
          <a:extLst>
            <a:ext uri="{FF2B5EF4-FFF2-40B4-BE49-F238E27FC236}">
              <a16:creationId xmlns:a16="http://schemas.microsoft.com/office/drawing/2014/main" id="{4D34B1E9-99FE-44EF-92B4-43FBF423094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5" name="Line 3427">
          <a:extLst>
            <a:ext uri="{FF2B5EF4-FFF2-40B4-BE49-F238E27FC236}">
              <a16:creationId xmlns:a16="http://schemas.microsoft.com/office/drawing/2014/main" id="{D4A84FEB-9625-4EB5-B447-3DC842A4F9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6" name="Line 3428">
          <a:extLst>
            <a:ext uri="{FF2B5EF4-FFF2-40B4-BE49-F238E27FC236}">
              <a16:creationId xmlns:a16="http://schemas.microsoft.com/office/drawing/2014/main" id="{3B61C3E2-2FB9-4FA0-8B4C-A326AE84BE5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7" name="Line 3429">
          <a:extLst>
            <a:ext uri="{FF2B5EF4-FFF2-40B4-BE49-F238E27FC236}">
              <a16:creationId xmlns:a16="http://schemas.microsoft.com/office/drawing/2014/main" id="{6DE5E9D6-3591-477F-9468-30FEBEDDCF9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8" name="Line 3430">
          <a:extLst>
            <a:ext uri="{FF2B5EF4-FFF2-40B4-BE49-F238E27FC236}">
              <a16:creationId xmlns:a16="http://schemas.microsoft.com/office/drawing/2014/main" id="{F6A1D84F-CE80-4115-AD8E-0781C7052B3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09" name="Line 3431">
          <a:extLst>
            <a:ext uri="{FF2B5EF4-FFF2-40B4-BE49-F238E27FC236}">
              <a16:creationId xmlns:a16="http://schemas.microsoft.com/office/drawing/2014/main" id="{C83445DF-CA53-468F-817A-9B27DB92BBD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0" name="Line 3432">
          <a:extLst>
            <a:ext uri="{FF2B5EF4-FFF2-40B4-BE49-F238E27FC236}">
              <a16:creationId xmlns:a16="http://schemas.microsoft.com/office/drawing/2014/main" id="{9A4ED496-CAF3-4088-AA20-2F68CC06173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1" name="Line 3433">
          <a:extLst>
            <a:ext uri="{FF2B5EF4-FFF2-40B4-BE49-F238E27FC236}">
              <a16:creationId xmlns:a16="http://schemas.microsoft.com/office/drawing/2014/main" id="{240F9669-11FE-498C-918D-D1C322542AB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2" name="Line 3434">
          <a:extLst>
            <a:ext uri="{FF2B5EF4-FFF2-40B4-BE49-F238E27FC236}">
              <a16:creationId xmlns:a16="http://schemas.microsoft.com/office/drawing/2014/main" id="{F9FA3356-4334-4198-9467-46D6CE8EEDE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3" name="Line 3435">
          <a:extLst>
            <a:ext uri="{FF2B5EF4-FFF2-40B4-BE49-F238E27FC236}">
              <a16:creationId xmlns:a16="http://schemas.microsoft.com/office/drawing/2014/main" id="{A7A8FD62-D391-45EB-859E-C334DDE6EDA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4" name="Line 3436">
          <a:extLst>
            <a:ext uri="{FF2B5EF4-FFF2-40B4-BE49-F238E27FC236}">
              <a16:creationId xmlns:a16="http://schemas.microsoft.com/office/drawing/2014/main" id="{BDD28395-2F09-4B6C-B414-4DAFA1052A7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5" name="Line 3437">
          <a:extLst>
            <a:ext uri="{FF2B5EF4-FFF2-40B4-BE49-F238E27FC236}">
              <a16:creationId xmlns:a16="http://schemas.microsoft.com/office/drawing/2014/main" id="{4D77491D-F5AF-45CA-8C91-ABBDD7956EC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6" name="Line 3438">
          <a:extLst>
            <a:ext uri="{FF2B5EF4-FFF2-40B4-BE49-F238E27FC236}">
              <a16:creationId xmlns:a16="http://schemas.microsoft.com/office/drawing/2014/main" id="{90FD30D4-EDB1-4569-8F73-98E9D6F04CD1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7" name="Line 3439">
          <a:extLst>
            <a:ext uri="{FF2B5EF4-FFF2-40B4-BE49-F238E27FC236}">
              <a16:creationId xmlns:a16="http://schemas.microsoft.com/office/drawing/2014/main" id="{0900840F-0268-439C-887B-2BED7928867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8" name="Line 3440">
          <a:extLst>
            <a:ext uri="{FF2B5EF4-FFF2-40B4-BE49-F238E27FC236}">
              <a16:creationId xmlns:a16="http://schemas.microsoft.com/office/drawing/2014/main" id="{20D6B339-52D5-4101-A4DE-70AD7B2CDAB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19" name="Line 3441">
          <a:extLst>
            <a:ext uri="{FF2B5EF4-FFF2-40B4-BE49-F238E27FC236}">
              <a16:creationId xmlns:a16="http://schemas.microsoft.com/office/drawing/2014/main" id="{C3456E5A-343A-4056-B9DC-B65F4596734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0" name="Line 3442">
          <a:extLst>
            <a:ext uri="{FF2B5EF4-FFF2-40B4-BE49-F238E27FC236}">
              <a16:creationId xmlns:a16="http://schemas.microsoft.com/office/drawing/2014/main" id="{079C8B2F-0736-410A-8100-292E9F7AAA6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1" name="Line 3443">
          <a:extLst>
            <a:ext uri="{FF2B5EF4-FFF2-40B4-BE49-F238E27FC236}">
              <a16:creationId xmlns:a16="http://schemas.microsoft.com/office/drawing/2014/main" id="{E668F5F8-60C9-4F97-AF58-B6BBB86A6B6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2" name="Line 3444">
          <a:extLst>
            <a:ext uri="{FF2B5EF4-FFF2-40B4-BE49-F238E27FC236}">
              <a16:creationId xmlns:a16="http://schemas.microsoft.com/office/drawing/2014/main" id="{384A6402-1317-43E0-BA5A-94003CF1D2D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3" name="Line 3445">
          <a:extLst>
            <a:ext uri="{FF2B5EF4-FFF2-40B4-BE49-F238E27FC236}">
              <a16:creationId xmlns:a16="http://schemas.microsoft.com/office/drawing/2014/main" id="{8A047378-6858-413F-B176-AC1550CC39C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4" name="Line 3446">
          <a:extLst>
            <a:ext uri="{FF2B5EF4-FFF2-40B4-BE49-F238E27FC236}">
              <a16:creationId xmlns:a16="http://schemas.microsoft.com/office/drawing/2014/main" id="{C7F1892F-A847-4BFC-BBAD-3514C3C68B4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5" name="Line 3447">
          <a:extLst>
            <a:ext uri="{FF2B5EF4-FFF2-40B4-BE49-F238E27FC236}">
              <a16:creationId xmlns:a16="http://schemas.microsoft.com/office/drawing/2014/main" id="{BCC421CE-098E-4940-99DA-82241A40293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6" name="Line 3448">
          <a:extLst>
            <a:ext uri="{FF2B5EF4-FFF2-40B4-BE49-F238E27FC236}">
              <a16:creationId xmlns:a16="http://schemas.microsoft.com/office/drawing/2014/main" id="{B98B3C74-401A-48BA-B38A-42D4EE189B3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7" name="Line 3449">
          <a:extLst>
            <a:ext uri="{FF2B5EF4-FFF2-40B4-BE49-F238E27FC236}">
              <a16:creationId xmlns:a16="http://schemas.microsoft.com/office/drawing/2014/main" id="{BD69C4DE-923C-47CD-BF0B-71D9CA3E726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8" name="Line 3450">
          <a:extLst>
            <a:ext uri="{FF2B5EF4-FFF2-40B4-BE49-F238E27FC236}">
              <a16:creationId xmlns:a16="http://schemas.microsoft.com/office/drawing/2014/main" id="{5E88668D-57AD-4E2C-B22C-871557529E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29" name="Line 3451">
          <a:extLst>
            <a:ext uri="{FF2B5EF4-FFF2-40B4-BE49-F238E27FC236}">
              <a16:creationId xmlns:a16="http://schemas.microsoft.com/office/drawing/2014/main" id="{6C0D0B2F-5F4A-4843-9F86-87F9F40CDC0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0" name="Line 3452">
          <a:extLst>
            <a:ext uri="{FF2B5EF4-FFF2-40B4-BE49-F238E27FC236}">
              <a16:creationId xmlns:a16="http://schemas.microsoft.com/office/drawing/2014/main" id="{0179C6A4-F472-48ED-BCB5-D1FEF4F1930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1" name="Line 3453">
          <a:extLst>
            <a:ext uri="{FF2B5EF4-FFF2-40B4-BE49-F238E27FC236}">
              <a16:creationId xmlns:a16="http://schemas.microsoft.com/office/drawing/2014/main" id="{FDD9B965-B496-45C5-905E-78490B60441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2" name="Line 3454">
          <a:extLst>
            <a:ext uri="{FF2B5EF4-FFF2-40B4-BE49-F238E27FC236}">
              <a16:creationId xmlns:a16="http://schemas.microsoft.com/office/drawing/2014/main" id="{2ADFA96B-9DBE-48BB-B673-C7D72EB7641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3" name="Line 3420">
          <a:extLst>
            <a:ext uri="{FF2B5EF4-FFF2-40B4-BE49-F238E27FC236}">
              <a16:creationId xmlns:a16="http://schemas.microsoft.com/office/drawing/2014/main" id="{AAC08A36-1C16-4CF6-AA77-3B03655DF8C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4" name="Line 3421">
          <a:extLst>
            <a:ext uri="{FF2B5EF4-FFF2-40B4-BE49-F238E27FC236}">
              <a16:creationId xmlns:a16="http://schemas.microsoft.com/office/drawing/2014/main" id="{7D6207B9-093D-4CD9-85E9-4D78F41B0C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5" name="Line 3422">
          <a:extLst>
            <a:ext uri="{FF2B5EF4-FFF2-40B4-BE49-F238E27FC236}">
              <a16:creationId xmlns:a16="http://schemas.microsoft.com/office/drawing/2014/main" id="{ABEF58B0-0BD4-4FE7-9251-5B065B171E1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6" name="Line 3423">
          <a:extLst>
            <a:ext uri="{FF2B5EF4-FFF2-40B4-BE49-F238E27FC236}">
              <a16:creationId xmlns:a16="http://schemas.microsoft.com/office/drawing/2014/main" id="{5501D86C-464F-4256-B76B-DAB6F20B8E8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7" name="Line 3424">
          <a:extLst>
            <a:ext uri="{FF2B5EF4-FFF2-40B4-BE49-F238E27FC236}">
              <a16:creationId xmlns:a16="http://schemas.microsoft.com/office/drawing/2014/main" id="{37240A54-387A-4077-962D-98A3FE59B7B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8" name="Line 3425">
          <a:extLst>
            <a:ext uri="{FF2B5EF4-FFF2-40B4-BE49-F238E27FC236}">
              <a16:creationId xmlns:a16="http://schemas.microsoft.com/office/drawing/2014/main" id="{C4C94328-CEEF-41F2-97D6-2AD7B89A738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39" name="Line 3426">
          <a:extLst>
            <a:ext uri="{FF2B5EF4-FFF2-40B4-BE49-F238E27FC236}">
              <a16:creationId xmlns:a16="http://schemas.microsoft.com/office/drawing/2014/main" id="{9B56A42B-C317-4551-BA51-6306C9B43A6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0" name="Line 3427">
          <a:extLst>
            <a:ext uri="{FF2B5EF4-FFF2-40B4-BE49-F238E27FC236}">
              <a16:creationId xmlns:a16="http://schemas.microsoft.com/office/drawing/2014/main" id="{137F2D6C-5725-4BF5-83D6-73F5AD28919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1" name="Line 3428">
          <a:extLst>
            <a:ext uri="{FF2B5EF4-FFF2-40B4-BE49-F238E27FC236}">
              <a16:creationId xmlns:a16="http://schemas.microsoft.com/office/drawing/2014/main" id="{278C966A-A935-41A6-AD55-7165EB2B8A42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2" name="Line 3429">
          <a:extLst>
            <a:ext uri="{FF2B5EF4-FFF2-40B4-BE49-F238E27FC236}">
              <a16:creationId xmlns:a16="http://schemas.microsoft.com/office/drawing/2014/main" id="{35A2B749-2E28-498D-8816-9CB174F0650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3" name="Line 3430">
          <a:extLst>
            <a:ext uri="{FF2B5EF4-FFF2-40B4-BE49-F238E27FC236}">
              <a16:creationId xmlns:a16="http://schemas.microsoft.com/office/drawing/2014/main" id="{C8B036FB-F9E4-4CBE-B304-B5F08AEF74A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4" name="Line 3431">
          <a:extLst>
            <a:ext uri="{FF2B5EF4-FFF2-40B4-BE49-F238E27FC236}">
              <a16:creationId xmlns:a16="http://schemas.microsoft.com/office/drawing/2014/main" id="{E1E00BE2-C5ED-4EA4-832B-BB4B2CB2FD5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5" name="Line 3432">
          <a:extLst>
            <a:ext uri="{FF2B5EF4-FFF2-40B4-BE49-F238E27FC236}">
              <a16:creationId xmlns:a16="http://schemas.microsoft.com/office/drawing/2014/main" id="{CD9E648D-C017-43A5-9636-0F301A0FF626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6" name="Line 3433">
          <a:extLst>
            <a:ext uri="{FF2B5EF4-FFF2-40B4-BE49-F238E27FC236}">
              <a16:creationId xmlns:a16="http://schemas.microsoft.com/office/drawing/2014/main" id="{1D540C06-49F4-4651-BF00-E03CE750991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7" name="Line 3434">
          <a:extLst>
            <a:ext uri="{FF2B5EF4-FFF2-40B4-BE49-F238E27FC236}">
              <a16:creationId xmlns:a16="http://schemas.microsoft.com/office/drawing/2014/main" id="{2DE313A6-8192-44FC-9D33-1FF7029740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8" name="Line 3435">
          <a:extLst>
            <a:ext uri="{FF2B5EF4-FFF2-40B4-BE49-F238E27FC236}">
              <a16:creationId xmlns:a16="http://schemas.microsoft.com/office/drawing/2014/main" id="{A4EF96CA-FAA0-4E0E-AED9-4257812742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49" name="Line 3436">
          <a:extLst>
            <a:ext uri="{FF2B5EF4-FFF2-40B4-BE49-F238E27FC236}">
              <a16:creationId xmlns:a16="http://schemas.microsoft.com/office/drawing/2014/main" id="{FE690149-37C4-4437-B076-F2D99DA9F723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0" name="Line 3437">
          <a:extLst>
            <a:ext uri="{FF2B5EF4-FFF2-40B4-BE49-F238E27FC236}">
              <a16:creationId xmlns:a16="http://schemas.microsoft.com/office/drawing/2014/main" id="{B71523C1-94C7-48E7-88D7-CFCA7E8BA74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1" name="Line 3438">
          <a:extLst>
            <a:ext uri="{FF2B5EF4-FFF2-40B4-BE49-F238E27FC236}">
              <a16:creationId xmlns:a16="http://schemas.microsoft.com/office/drawing/2014/main" id="{B7F36E0A-E90D-4C87-8B04-3DA6F9A01E1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2" name="Line 3439">
          <a:extLst>
            <a:ext uri="{FF2B5EF4-FFF2-40B4-BE49-F238E27FC236}">
              <a16:creationId xmlns:a16="http://schemas.microsoft.com/office/drawing/2014/main" id="{E58E0796-70BF-4CEB-AD60-B567B91FB0B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3" name="Line 3440">
          <a:extLst>
            <a:ext uri="{FF2B5EF4-FFF2-40B4-BE49-F238E27FC236}">
              <a16:creationId xmlns:a16="http://schemas.microsoft.com/office/drawing/2014/main" id="{1DC2620D-81E4-41CA-9A48-3C2022D5764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4" name="Line 3441">
          <a:extLst>
            <a:ext uri="{FF2B5EF4-FFF2-40B4-BE49-F238E27FC236}">
              <a16:creationId xmlns:a16="http://schemas.microsoft.com/office/drawing/2014/main" id="{4757DB56-C467-4B6C-A04F-0F12E60FA8FB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5" name="Line 3442">
          <a:extLst>
            <a:ext uri="{FF2B5EF4-FFF2-40B4-BE49-F238E27FC236}">
              <a16:creationId xmlns:a16="http://schemas.microsoft.com/office/drawing/2014/main" id="{9ADA2BB9-C3CB-4B50-9FD8-204A25D83874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6" name="Line 3443">
          <a:extLst>
            <a:ext uri="{FF2B5EF4-FFF2-40B4-BE49-F238E27FC236}">
              <a16:creationId xmlns:a16="http://schemas.microsoft.com/office/drawing/2014/main" id="{A8C983F0-636D-43C8-8CBC-9C374E0A7760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7" name="Line 3444">
          <a:extLst>
            <a:ext uri="{FF2B5EF4-FFF2-40B4-BE49-F238E27FC236}">
              <a16:creationId xmlns:a16="http://schemas.microsoft.com/office/drawing/2014/main" id="{89014FFC-2601-41AA-907F-1EA058FC712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8" name="Line 3445">
          <a:extLst>
            <a:ext uri="{FF2B5EF4-FFF2-40B4-BE49-F238E27FC236}">
              <a16:creationId xmlns:a16="http://schemas.microsoft.com/office/drawing/2014/main" id="{C9CE3C43-B5C6-490E-9BDC-55AC33F8A845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59" name="Line 3446">
          <a:extLst>
            <a:ext uri="{FF2B5EF4-FFF2-40B4-BE49-F238E27FC236}">
              <a16:creationId xmlns:a16="http://schemas.microsoft.com/office/drawing/2014/main" id="{1AAB7AA3-760B-474C-B0EF-5F9AF843343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0" name="Line 3447">
          <a:extLst>
            <a:ext uri="{FF2B5EF4-FFF2-40B4-BE49-F238E27FC236}">
              <a16:creationId xmlns:a16="http://schemas.microsoft.com/office/drawing/2014/main" id="{8F686C5C-E604-462B-B2C5-670E8E3F2E0A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1" name="Line 3448">
          <a:extLst>
            <a:ext uri="{FF2B5EF4-FFF2-40B4-BE49-F238E27FC236}">
              <a16:creationId xmlns:a16="http://schemas.microsoft.com/office/drawing/2014/main" id="{A4991D2D-B748-4838-B180-5B0671F1654C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2" name="Line 3449">
          <a:extLst>
            <a:ext uri="{FF2B5EF4-FFF2-40B4-BE49-F238E27FC236}">
              <a16:creationId xmlns:a16="http://schemas.microsoft.com/office/drawing/2014/main" id="{A09CA0FB-067E-4D65-9011-867C76F0A98F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3" name="Line 3450">
          <a:extLst>
            <a:ext uri="{FF2B5EF4-FFF2-40B4-BE49-F238E27FC236}">
              <a16:creationId xmlns:a16="http://schemas.microsoft.com/office/drawing/2014/main" id="{4A894774-C8E4-4EEF-A561-FA939F1FE1D7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4" name="Line 3451">
          <a:extLst>
            <a:ext uri="{FF2B5EF4-FFF2-40B4-BE49-F238E27FC236}">
              <a16:creationId xmlns:a16="http://schemas.microsoft.com/office/drawing/2014/main" id="{FC27537D-2CA7-4CA7-8BB3-AC2C9A46E879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5" name="Line 3452">
          <a:extLst>
            <a:ext uri="{FF2B5EF4-FFF2-40B4-BE49-F238E27FC236}">
              <a16:creationId xmlns:a16="http://schemas.microsoft.com/office/drawing/2014/main" id="{5F75DF7A-31BE-49B6-8C1A-425C566804BE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6" name="Line 3453">
          <a:extLst>
            <a:ext uri="{FF2B5EF4-FFF2-40B4-BE49-F238E27FC236}">
              <a16:creationId xmlns:a16="http://schemas.microsoft.com/office/drawing/2014/main" id="{A0F2F41F-FF15-49AC-A605-CA1B7D950708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2467" name="Line 3454">
          <a:extLst>
            <a:ext uri="{FF2B5EF4-FFF2-40B4-BE49-F238E27FC236}">
              <a16:creationId xmlns:a16="http://schemas.microsoft.com/office/drawing/2014/main" id="{BA00E925-A133-42F2-ABD6-948D8ACD5C7D}"/>
            </a:ext>
          </a:extLst>
        </xdr:cNvPr>
        <xdr:cNvSpPr>
          <a:spLocks noChangeShapeType="1"/>
        </xdr:cNvSpPr>
      </xdr:nvSpPr>
      <xdr:spPr bwMode="auto">
        <a:xfrm>
          <a:off x="6457950" y="140931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68" name="Line 1743">
          <a:extLst>
            <a:ext uri="{FF2B5EF4-FFF2-40B4-BE49-F238E27FC236}">
              <a16:creationId xmlns:a16="http://schemas.microsoft.com/office/drawing/2014/main" id="{7B7A6417-59DE-4F79-8183-BC151151EA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69" name="Line 1744">
          <a:extLst>
            <a:ext uri="{FF2B5EF4-FFF2-40B4-BE49-F238E27FC236}">
              <a16:creationId xmlns:a16="http://schemas.microsoft.com/office/drawing/2014/main" id="{8027478F-1402-4DE5-949E-C3BAAA1C41A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0" name="Line 1745">
          <a:extLst>
            <a:ext uri="{FF2B5EF4-FFF2-40B4-BE49-F238E27FC236}">
              <a16:creationId xmlns:a16="http://schemas.microsoft.com/office/drawing/2014/main" id="{BF42A141-8577-4A37-9FA7-852E79F9DFE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1" name="Line 1746">
          <a:extLst>
            <a:ext uri="{FF2B5EF4-FFF2-40B4-BE49-F238E27FC236}">
              <a16:creationId xmlns:a16="http://schemas.microsoft.com/office/drawing/2014/main" id="{5C71BDDF-C9E4-44B6-8FC9-E2B93D08E03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2" name="Line 1747">
          <a:extLst>
            <a:ext uri="{FF2B5EF4-FFF2-40B4-BE49-F238E27FC236}">
              <a16:creationId xmlns:a16="http://schemas.microsoft.com/office/drawing/2014/main" id="{AAE54D05-D8DF-430F-B30A-92ECFB1B986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3" name="Line 1748">
          <a:extLst>
            <a:ext uri="{FF2B5EF4-FFF2-40B4-BE49-F238E27FC236}">
              <a16:creationId xmlns:a16="http://schemas.microsoft.com/office/drawing/2014/main" id="{3A125197-5BF9-495F-94BF-66B84642F96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4" name="Line 1749">
          <a:extLst>
            <a:ext uri="{FF2B5EF4-FFF2-40B4-BE49-F238E27FC236}">
              <a16:creationId xmlns:a16="http://schemas.microsoft.com/office/drawing/2014/main" id="{2C53F9D1-0F96-46B8-B377-55E34530EDC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5" name="Line 1750">
          <a:extLst>
            <a:ext uri="{FF2B5EF4-FFF2-40B4-BE49-F238E27FC236}">
              <a16:creationId xmlns:a16="http://schemas.microsoft.com/office/drawing/2014/main" id="{62586073-96EC-4686-A80B-5BF50FD1C3D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6" name="Line 1751">
          <a:extLst>
            <a:ext uri="{FF2B5EF4-FFF2-40B4-BE49-F238E27FC236}">
              <a16:creationId xmlns:a16="http://schemas.microsoft.com/office/drawing/2014/main" id="{7E1C2FDD-7208-4E28-8503-554C9AB3B76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7" name="Line 1752">
          <a:extLst>
            <a:ext uri="{FF2B5EF4-FFF2-40B4-BE49-F238E27FC236}">
              <a16:creationId xmlns:a16="http://schemas.microsoft.com/office/drawing/2014/main" id="{9F0D7BB3-41DA-4E4A-826E-52696C3D75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8" name="Line 1753">
          <a:extLst>
            <a:ext uri="{FF2B5EF4-FFF2-40B4-BE49-F238E27FC236}">
              <a16:creationId xmlns:a16="http://schemas.microsoft.com/office/drawing/2014/main" id="{73DD38AC-5DAE-42B0-B0B1-99C288D6610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79" name="Line 1754">
          <a:extLst>
            <a:ext uri="{FF2B5EF4-FFF2-40B4-BE49-F238E27FC236}">
              <a16:creationId xmlns:a16="http://schemas.microsoft.com/office/drawing/2014/main" id="{30EB2984-4B76-46B2-B35D-1ACB193088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0" name="Line 1755">
          <a:extLst>
            <a:ext uri="{FF2B5EF4-FFF2-40B4-BE49-F238E27FC236}">
              <a16:creationId xmlns:a16="http://schemas.microsoft.com/office/drawing/2014/main" id="{52755265-05C6-4D04-AC51-F7FBEFA8D27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1" name="Line 1756">
          <a:extLst>
            <a:ext uri="{FF2B5EF4-FFF2-40B4-BE49-F238E27FC236}">
              <a16:creationId xmlns:a16="http://schemas.microsoft.com/office/drawing/2014/main" id="{8BCB4870-1770-400C-9C47-F06C898AF1B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2" name="Line 1743">
          <a:extLst>
            <a:ext uri="{FF2B5EF4-FFF2-40B4-BE49-F238E27FC236}">
              <a16:creationId xmlns:a16="http://schemas.microsoft.com/office/drawing/2014/main" id="{76AFD21F-6C46-4455-BAB2-E68CBFCA729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3" name="Line 1744">
          <a:extLst>
            <a:ext uri="{FF2B5EF4-FFF2-40B4-BE49-F238E27FC236}">
              <a16:creationId xmlns:a16="http://schemas.microsoft.com/office/drawing/2014/main" id="{824C88BD-5026-4E7D-A957-8217C281854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4" name="Line 1745">
          <a:extLst>
            <a:ext uri="{FF2B5EF4-FFF2-40B4-BE49-F238E27FC236}">
              <a16:creationId xmlns:a16="http://schemas.microsoft.com/office/drawing/2014/main" id="{7AD646F8-1047-43D3-8FBD-86FE0B54F2D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5" name="Line 1746">
          <a:extLst>
            <a:ext uri="{FF2B5EF4-FFF2-40B4-BE49-F238E27FC236}">
              <a16:creationId xmlns:a16="http://schemas.microsoft.com/office/drawing/2014/main" id="{6B4C9825-F6E3-4FAF-83E6-83C5EB8CA35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6" name="Line 1747">
          <a:extLst>
            <a:ext uri="{FF2B5EF4-FFF2-40B4-BE49-F238E27FC236}">
              <a16:creationId xmlns:a16="http://schemas.microsoft.com/office/drawing/2014/main" id="{457FABB6-ABC2-4FA2-8FF1-F2D5FD4945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7" name="Line 1748">
          <a:extLst>
            <a:ext uri="{FF2B5EF4-FFF2-40B4-BE49-F238E27FC236}">
              <a16:creationId xmlns:a16="http://schemas.microsoft.com/office/drawing/2014/main" id="{B4A8D64F-9773-4BED-AA43-08631E87102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8" name="Line 1749">
          <a:extLst>
            <a:ext uri="{FF2B5EF4-FFF2-40B4-BE49-F238E27FC236}">
              <a16:creationId xmlns:a16="http://schemas.microsoft.com/office/drawing/2014/main" id="{38341985-8FA9-44FD-AE3B-90CE5A73753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89" name="Line 1750">
          <a:extLst>
            <a:ext uri="{FF2B5EF4-FFF2-40B4-BE49-F238E27FC236}">
              <a16:creationId xmlns:a16="http://schemas.microsoft.com/office/drawing/2014/main" id="{B06E6ACB-438C-42DF-ABC3-6CE9147E1D4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0" name="Line 1751">
          <a:extLst>
            <a:ext uri="{FF2B5EF4-FFF2-40B4-BE49-F238E27FC236}">
              <a16:creationId xmlns:a16="http://schemas.microsoft.com/office/drawing/2014/main" id="{63FEBE39-8BBE-43BD-A48F-E18816F2EF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1" name="Line 1752">
          <a:extLst>
            <a:ext uri="{FF2B5EF4-FFF2-40B4-BE49-F238E27FC236}">
              <a16:creationId xmlns:a16="http://schemas.microsoft.com/office/drawing/2014/main" id="{393BB89D-343D-4ED2-BB42-2218138F88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2" name="Line 1753">
          <a:extLst>
            <a:ext uri="{FF2B5EF4-FFF2-40B4-BE49-F238E27FC236}">
              <a16:creationId xmlns:a16="http://schemas.microsoft.com/office/drawing/2014/main" id="{05AF0D8E-27DE-48BC-9A2C-AD2C8622C0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3" name="Line 1754">
          <a:extLst>
            <a:ext uri="{FF2B5EF4-FFF2-40B4-BE49-F238E27FC236}">
              <a16:creationId xmlns:a16="http://schemas.microsoft.com/office/drawing/2014/main" id="{11F3BC9F-D093-417E-BABC-EBAF16EB6DE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4" name="Line 1755">
          <a:extLst>
            <a:ext uri="{FF2B5EF4-FFF2-40B4-BE49-F238E27FC236}">
              <a16:creationId xmlns:a16="http://schemas.microsoft.com/office/drawing/2014/main" id="{AF3FDE86-F5EF-421B-BB03-00988DABAF4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5" name="Line 1756">
          <a:extLst>
            <a:ext uri="{FF2B5EF4-FFF2-40B4-BE49-F238E27FC236}">
              <a16:creationId xmlns:a16="http://schemas.microsoft.com/office/drawing/2014/main" id="{08D664EF-535D-42C7-9BF2-875260341F0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6" name="Line 1743">
          <a:extLst>
            <a:ext uri="{FF2B5EF4-FFF2-40B4-BE49-F238E27FC236}">
              <a16:creationId xmlns:a16="http://schemas.microsoft.com/office/drawing/2014/main" id="{B2B3F2FF-84BA-4E25-8C18-3ED39F89917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7" name="Line 1744">
          <a:extLst>
            <a:ext uri="{FF2B5EF4-FFF2-40B4-BE49-F238E27FC236}">
              <a16:creationId xmlns:a16="http://schemas.microsoft.com/office/drawing/2014/main" id="{86FF7F8E-CEA3-4421-A83C-FA3F23A865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8" name="Line 1745">
          <a:extLst>
            <a:ext uri="{FF2B5EF4-FFF2-40B4-BE49-F238E27FC236}">
              <a16:creationId xmlns:a16="http://schemas.microsoft.com/office/drawing/2014/main" id="{8135FC65-9AC7-47C3-A062-3FE4E83F6B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499" name="Line 1746">
          <a:extLst>
            <a:ext uri="{FF2B5EF4-FFF2-40B4-BE49-F238E27FC236}">
              <a16:creationId xmlns:a16="http://schemas.microsoft.com/office/drawing/2014/main" id="{8EFB3BE6-7366-403D-954E-9A874F3B4C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0" name="Line 1747">
          <a:extLst>
            <a:ext uri="{FF2B5EF4-FFF2-40B4-BE49-F238E27FC236}">
              <a16:creationId xmlns:a16="http://schemas.microsoft.com/office/drawing/2014/main" id="{850E2B2E-7EA9-4CEB-BC92-30D5A6C2058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1" name="Line 1748">
          <a:extLst>
            <a:ext uri="{FF2B5EF4-FFF2-40B4-BE49-F238E27FC236}">
              <a16:creationId xmlns:a16="http://schemas.microsoft.com/office/drawing/2014/main" id="{FF7CA0BB-24C3-4E2E-BE07-253CD294B92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2" name="Line 1749">
          <a:extLst>
            <a:ext uri="{FF2B5EF4-FFF2-40B4-BE49-F238E27FC236}">
              <a16:creationId xmlns:a16="http://schemas.microsoft.com/office/drawing/2014/main" id="{DE41B881-E829-42F7-A56F-7E5DCBF25B6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3" name="Line 1750">
          <a:extLst>
            <a:ext uri="{FF2B5EF4-FFF2-40B4-BE49-F238E27FC236}">
              <a16:creationId xmlns:a16="http://schemas.microsoft.com/office/drawing/2014/main" id="{002B699A-A375-403B-8F93-C096865D1F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4" name="Line 1751">
          <a:extLst>
            <a:ext uri="{FF2B5EF4-FFF2-40B4-BE49-F238E27FC236}">
              <a16:creationId xmlns:a16="http://schemas.microsoft.com/office/drawing/2014/main" id="{C7F38BE7-149A-491C-9E5B-9831B6D9793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5" name="Line 1752">
          <a:extLst>
            <a:ext uri="{FF2B5EF4-FFF2-40B4-BE49-F238E27FC236}">
              <a16:creationId xmlns:a16="http://schemas.microsoft.com/office/drawing/2014/main" id="{729C7956-EAE4-478C-87CE-7E740BC64E7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6" name="Line 1753">
          <a:extLst>
            <a:ext uri="{FF2B5EF4-FFF2-40B4-BE49-F238E27FC236}">
              <a16:creationId xmlns:a16="http://schemas.microsoft.com/office/drawing/2014/main" id="{860C4597-A4F1-4EF0-8F6D-FD8DD419DA9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7" name="Line 1754">
          <a:extLst>
            <a:ext uri="{FF2B5EF4-FFF2-40B4-BE49-F238E27FC236}">
              <a16:creationId xmlns:a16="http://schemas.microsoft.com/office/drawing/2014/main" id="{ED0611CA-EEE2-4685-9AA4-079136DD03A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8" name="Line 1755">
          <a:extLst>
            <a:ext uri="{FF2B5EF4-FFF2-40B4-BE49-F238E27FC236}">
              <a16:creationId xmlns:a16="http://schemas.microsoft.com/office/drawing/2014/main" id="{FED8F532-65B3-4D49-A6D0-4B2264136E1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09" name="Line 1756">
          <a:extLst>
            <a:ext uri="{FF2B5EF4-FFF2-40B4-BE49-F238E27FC236}">
              <a16:creationId xmlns:a16="http://schemas.microsoft.com/office/drawing/2014/main" id="{F040F91B-A6E3-4EEF-BBCD-7DE39198019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0" name="Line 1743">
          <a:extLst>
            <a:ext uri="{FF2B5EF4-FFF2-40B4-BE49-F238E27FC236}">
              <a16:creationId xmlns:a16="http://schemas.microsoft.com/office/drawing/2014/main" id="{901938F5-9821-4E51-8BF5-8A53E999B1B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1" name="Line 1744">
          <a:extLst>
            <a:ext uri="{FF2B5EF4-FFF2-40B4-BE49-F238E27FC236}">
              <a16:creationId xmlns:a16="http://schemas.microsoft.com/office/drawing/2014/main" id="{954E8691-E6E9-44A3-8CE4-AD6C5F73247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2" name="Line 1745">
          <a:extLst>
            <a:ext uri="{FF2B5EF4-FFF2-40B4-BE49-F238E27FC236}">
              <a16:creationId xmlns:a16="http://schemas.microsoft.com/office/drawing/2014/main" id="{0ED0638D-6822-4830-947C-DE9099A39E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3" name="Line 1746">
          <a:extLst>
            <a:ext uri="{FF2B5EF4-FFF2-40B4-BE49-F238E27FC236}">
              <a16:creationId xmlns:a16="http://schemas.microsoft.com/office/drawing/2014/main" id="{93E48318-D83A-4ACC-A64D-F6872395D33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4" name="Line 1747">
          <a:extLst>
            <a:ext uri="{FF2B5EF4-FFF2-40B4-BE49-F238E27FC236}">
              <a16:creationId xmlns:a16="http://schemas.microsoft.com/office/drawing/2014/main" id="{DBB07C3A-4B15-412A-907B-9EF6034CFAA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5" name="Line 1748">
          <a:extLst>
            <a:ext uri="{FF2B5EF4-FFF2-40B4-BE49-F238E27FC236}">
              <a16:creationId xmlns:a16="http://schemas.microsoft.com/office/drawing/2014/main" id="{48D146D5-5690-47C2-BEF9-C76AAACA8C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6" name="Line 1749">
          <a:extLst>
            <a:ext uri="{FF2B5EF4-FFF2-40B4-BE49-F238E27FC236}">
              <a16:creationId xmlns:a16="http://schemas.microsoft.com/office/drawing/2014/main" id="{BF2385D3-6BF2-489B-9C44-8CFAEED81A6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7" name="Line 1750">
          <a:extLst>
            <a:ext uri="{FF2B5EF4-FFF2-40B4-BE49-F238E27FC236}">
              <a16:creationId xmlns:a16="http://schemas.microsoft.com/office/drawing/2014/main" id="{228663F2-4077-46FC-AEEE-61B54B4BC8C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8" name="Line 1751">
          <a:extLst>
            <a:ext uri="{FF2B5EF4-FFF2-40B4-BE49-F238E27FC236}">
              <a16:creationId xmlns:a16="http://schemas.microsoft.com/office/drawing/2014/main" id="{E0FA162A-5C69-4AB9-8089-DC6FEE447F4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19" name="Line 1752">
          <a:extLst>
            <a:ext uri="{FF2B5EF4-FFF2-40B4-BE49-F238E27FC236}">
              <a16:creationId xmlns:a16="http://schemas.microsoft.com/office/drawing/2014/main" id="{51A57DF5-17F8-4A88-A65C-76A88095CD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0" name="Line 1753">
          <a:extLst>
            <a:ext uri="{FF2B5EF4-FFF2-40B4-BE49-F238E27FC236}">
              <a16:creationId xmlns:a16="http://schemas.microsoft.com/office/drawing/2014/main" id="{DD3DE2B3-5CC9-4E95-94F6-F9D67A9E8A0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1" name="Line 1754">
          <a:extLst>
            <a:ext uri="{FF2B5EF4-FFF2-40B4-BE49-F238E27FC236}">
              <a16:creationId xmlns:a16="http://schemas.microsoft.com/office/drawing/2014/main" id="{922541F1-112F-4FCF-8ED4-D0C7885CC86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2" name="Line 1755">
          <a:extLst>
            <a:ext uri="{FF2B5EF4-FFF2-40B4-BE49-F238E27FC236}">
              <a16:creationId xmlns:a16="http://schemas.microsoft.com/office/drawing/2014/main" id="{D69920EB-1F46-45E7-968A-032107C07B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3" name="Line 1756">
          <a:extLst>
            <a:ext uri="{FF2B5EF4-FFF2-40B4-BE49-F238E27FC236}">
              <a16:creationId xmlns:a16="http://schemas.microsoft.com/office/drawing/2014/main" id="{5E0DD79A-7F97-491E-9F45-0321A36E6C1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4" name="Line 1743">
          <a:extLst>
            <a:ext uri="{FF2B5EF4-FFF2-40B4-BE49-F238E27FC236}">
              <a16:creationId xmlns:a16="http://schemas.microsoft.com/office/drawing/2014/main" id="{FF49CE98-BC2D-4628-BCFC-ABB9903D0E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5" name="Line 1744">
          <a:extLst>
            <a:ext uri="{FF2B5EF4-FFF2-40B4-BE49-F238E27FC236}">
              <a16:creationId xmlns:a16="http://schemas.microsoft.com/office/drawing/2014/main" id="{8CF47CEE-FC6C-486F-9749-B3029836374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6" name="Line 1745">
          <a:extLst>
            <a:ext uri="{FF2B5EF4-FFF2-40B4-BE49-F238E27FC236}">
              <a16:creationId xmlns:a16="http://schemas.microsoft.com/office/drawing/2014/main" id="{98BF7141-5FC6-4E46-989F-9497922330A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7" name="Line 1746">
          <a:extLst>
            <a:ext uri="{FF2B5EF4-FFF2-40B4-BE49-F238E27FC236}">
              <a16:creationId xmlns:a16="http://schemas.microsoft.com/office/drawing/2014/main" id="{DEDEC46D-16E8-4A36-AB33-DBCFC455196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8" name="Line 1747">
          <a:extLst>
            <a:ext uri="{FF2B5EF4-FFF2-40B4-BE49-F238E27FC236}">
              <a16:creationId xmlns:a16="http://schemas.microsoft.com/office/drawing/2014/main" id="{699DE1FB-DA64-49EB-BA2E-D0B2C82DDFE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29" name="Line 1748">
          <a:extLst>
            <a:ext uri="{FF2B5EF4-FFF2-40B4-BE49-F238E27FC236}">
              <a16:creationId xmlns:a16="http://schemas.microsoft.com/office/drawing/2014/main" id="{1E6D8026-1750-437A-826A-739DE1D1238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0" name="Line 1749">
          <a:extLst>
            <a:ext uri="{FF2B5EF4-FFF2-40B4-BE49-F238E27FC236}">
              <a16:creationId xmlns:a16="http://schemas.microsoft.com/office/drawing/2014/main" id="{21ED76D0-A010-407A-AC58-D53FCA5E959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1" name="Line 1750">
          <a:extLst>
            <a:ext uri="{FF2B5EF4-FFF2-40B4-BE49-F238E27FC236}">
              <a16:creationId xmlns:a16="http://schemas.microsoft.com/office/drawing/2014/main" id="{378B0163-7E14-4FE0-A0A3-F68F4F82FA8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2" name="Line 1751">
          <a:extLst>
            <a:ext uri="{FF2B5EF4-FFF2-40B4-BE49-F238E27FC236}">
              <a16:creationId xmlns:a16="http://schemas.microsoft.com/office/drawing/2014/main" id="{1DA512D6-B35D-4AA6-A114-178979A5E9B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3" name="Line 1752">
          <a:extLst>
            <a:ext uri="{FF2B5EF4-FFF2-40B4-BE49-F238E27FC236}">
              <a16:creationId xmlns:a16="http://schemas.microsoft.com/office/drawing/2014/main" id="{FB18689E-4C84-47C6-BFCF-D95AA36B061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4" name="Line 1753">
          <a:extLst>
            <a:ext uri="{FF2B5EF4-FFF2-40B4-BE49-F238E27FC236}">
              <a16:creationId xmlns:a16="http://schemas.microsoft.com/office/drawing/2014/main" id="{E2325BBF-51C5-46F9-926F-3582DA04D6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5" name="Line 1754">
          <a:extLst>
            <a:ext uri="{FF2B5EF4-FFF2-40B4-BE49-F238E27FC236}">
              <a16:creationId xmlns:a16="http://schemas.microsoft.com/office/drawing/2014/main" id="{9B74D31A-D1C2-4024-97C8-A602C45B9A9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6" name="Line 1755">
          <a:extLst>
            <a:ext uri="{FF2B5EF4-FFF2-40B4-BE49-F238E27FC236}">
              <a16:creationId xmlns:a16="http://schemas.microsoft.com/office/drawing/2014/main" id="{028E4E1F-8BF5-44B2-97D9-09DFDBF960C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7" name="Line 1756">
          <a:extLst>
            <a:ext uri="{FF2B5EF4-FFF2-40B4-BE49-F238E27FC236}">
              <a16:creationId xmlns:a16="http://schemas.microsoft.com/office/drawing/2014/main" id="{6DD73507-8FB9-4B0D-973C-CFCB81308E2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8" name="Line 3420">
          <a:extLst>
            <a:ext uri="{FF2B5EF4-FFF2-40B4-BE49-F238E27FC236}">
              <a16:creationId xmlns:a16="http://schemas.microsoft.com/office/drawing/2014/main" id="{E78D52FF-FF0A-4020-9E8C-9B77DD23DBA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39" name="Line 3421">
          <a:extLst>
            <a:ext uri="{FF2B5EF4-FFF2-40B4-BE49-F238E27FC236}">
              <a16:creationId xmlns:a16="http://schemas.microsoft.com/office/drawing/2014/main" id="{B2E5D13B-DB91-4018-854D-99E0C3DF870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0" name="Line 3422">
          <a:extLst>
            <a:ext uri="{FF2B5EF4-FFF2-40B4-BE49-F238E27FC236}">
              <a16:creationId xmlns:a16="http://schemas.microsoft.com/office/drawing/2014/main" id="{5E1A484F-A579-45DE-9C24-68B1B037D16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1" name="Line 3423">
          <a:extLst>
            <a:ext uri="{FF2B5EF4-FFF2-40B4-BE49-F238E27FC236}">
              <a16:creationId xmlns:a16="http://schemas.microsoft.com/office/drawing/2014/main" id="{856BADE7-AA95-4BDB-89C8-BCBB7DE9261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2" name="Line 3424">
          <a:extLst>
            <a:ext uri="{FF2B5EF4-FFF2-40B4-BE49-F238E27FC236}">
              <a16:creationId xmlns:a16="http://schemas.microsoft.com/office/drawing/2014/main" id="{71486025-D50E-4DB9-8154-35192931BC8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3" name="Line 3425">
          <a:extLst>
            <a:ext uri="{FF2B5EF4-FFF2-40B4-BE49-F238E27FC236}">
              <a16:creationId xmlns:a16="http://schemas.microsoft.com/office/drawing/2014/main" id="{A3192E24-4A12-475E-9620-53679AC0FCE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4" name="Line 3426">
          <a:extLst>
            <a:ext uri="{FF2B5EF4-FFF2-40B4-BE49-F238E27FC236}">
              <a16:creationId xmlns:a16="http://schemas.microsoft.com/office/drawing/2014/main" id="{334B5DDE-5192-4D04-9D75-6EC2573EBF8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5" name="Line 3427">
          <a:extLst>
            <a:ext uri="{FF2B5EF4-FFF2-40B4-BE49-F238E27FC236}">
              <a16:creationId xmlns:a16="http://schemas.microsoft.com/office/drawing/2014/main" id="{6D460574-CE85-4BFB-B336-BF4CF5A39B1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6" name="Line 3428">
          <a:extLst>
            <a:ext uri="{FF2B5EF4-FFF2-40B4-BE49-F238E27FC236}">
              <a16:creationId xmlns:a16="http://schemas.microsoft.com/office/drawing/2014/main" id="{733717CA-8C4F-48A1-BC88-F3270CF5C6E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7" name="Line 3429">
          <a:extLst>
            <a:ext uri="{FF2B5EF4-FFF2-40B4-BE49-F238E27FC236}">
              <a16:creationId xmlns:a16="http://schemas.microsoft.com/office/drawing/2014/main" id="{B32D85A7-B703-4AA1-A988-E4C1249990C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8" name="Line 3430">
          <a:extLst>
            <a:ext uri="{FF2B5EF4-FFF2-40B4-BE49-F238E27FC236}">
              <a16:creationId xmlns:a16="http://schemas.microsoft.com/office/drawing/2014/main" id="{41E64CA5-4516-41D7-8620-28800294819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49" name="Line 3431">
          <a:extLst>
            <a:ext uri="{FF2B5EF4-FFF2-40B4-BE49-F238E27FC236}">
              <a16:creationId xmlns:a16="http://schemas.microsoft.com/office/drawing/2014/main" id="{9B94BB6C-D39F-4904-B401-992A73E023B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0" name="Line 3432">
          <a:extLst>
            <a:ext uri="{FF2B5EF4-FFF2-40B4-BE49-F238E27FC236}">
              <a16:creationId xmlns:a16="http://schemas.microsoft.com/office/drawing/2014/main" id="{3D128B3C-07CB-47A0-861E-15235D2F19C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1" name="Line 3433">
          <a:extLst>
            <a:ext uri="{FF2B5EF4-FFF2-40B4-BE49-F238E27FC236}">
              <a16:creationId xmlns:a16="http://schemas.microsoft.com/office/drawing/2014/main" id="{1D586F78-5F5E-45E3-9894-78D20AC751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2" name="Line 3434">
          <a:extLst>
            <a:ext uri="{FF2B5EF4-FFF2-40B4-BE49-F238E27FC236}">
              <a16:creationId xmlns:a16="http://schemas.microsoft.com/office/drawing/2014/main" id="{DB88B40E-053D-476E-9741-EE1028F5AF8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3" name="Line 3435">
          <a:extLst>
            <a:ext uri="{FF2B5EF4-FFF2-40B4-BE49-F238E27FC236}">
              <a16:creationId xmlns:a16="http://schemas.microsoft.com/office/drawing/2014/main" id="{4AB76FCB-93B1-48AB-A004-BE70D37FF66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4" name="Line 3436">
          <a:extLst>
            <a:ext uri="{FF2B5EF4-FFF2-40B4-BE49-F238E27FC236}">
              <a16:creationId xmlns:a16="http://schemas.microsoft.com/office/drawing/2014/main" id="{F88CB578-6361-485A-9028-91765AFFE22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5" name="Line 3437">
          <a:extLst>
            <a:ext uri="{FF2B5EF4-FFF2-40B4-BE49-F238E27FC236}">
              <a16:creationId xmlns:a16="http://schemas.microsoft.com/office/drawing/2014/main" id="{006BD378-2BB0-46F0-B2D0-8B598B89F59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6" name="Line 3438">
          <a:extLst>
            <a:ext uri="{FF2B5EF4-FFF2-40B4-BE49-F238E27FC236}">
              <a16:creationId xmlns:a16="http://schemas.microsoft.com/office/drawing/2014/main" id="{843457A5-0117-463E-92BD-9682FB05E61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7" name="Line 3439">
          <a:extLst>
            <a:ext uri="{FF2B5EF4-FFF2-40B4-BE49-F238E27FC236}">
              <a16:creationId xmlns:a16="http://schemas.microsoft.com/office/drawing/2014/main" id="{6C60482D-5419-42FC-943E-2F7FD4C89F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8" name="Line 3440">
          <a:extLst>
            <a:ext uri="{FF2B5EF4-FFF2-40B4-BE49-F238E27FC236}">
              <a16:creationId xmlns:a16="http://schemas.microsoft.com/office/drawing/2014/main" id="{3840690B-96D7-4ED6-8F5C-5C50EDEE91C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59" name="Line 3441">
          <a:extLst>
            <a:ext uri="{FF2B5EF4-FFF2-40B4-BE49-F238E27FC236}">
              <a16:creationId xmlns:a16="http://schemas.microsoft.com/office/drawing/2014/main" id="{C23655EB-E086-4D8D-AC50-5F8910B5C8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0" name="Line 3442">
          <a:extLst>
            <a:ext uri="{FF2B5EF4-FFF2-40B4-BE49-F238E27FC236}">
              <a16:creationId xmlns:a16="http://schemas.microsoft.com/office/drawing/2014/main" id="{60B42DBC-5E59-4257-BB3B-E017459D07B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1" name="Line 3443">
          <a:extLst>
            <a:ext uri="{FF2B5EF4-FFF2-40B4-BE49-F238E27FC236}">
              <a16:creationId xmlns:a16="http://schemas.microsoft.com/office/drawing/2014/main" id="{3C78AFC8-5601-4408-89CA-764EFD812E8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2" name="Line 3444">
          <a:extLst>
            <a:ext uri="{FF2B5EF4-FFF2-40B4-BE49-F238E27FC236}">
              <a16:creationId xmlns:a16="http://schemas.microsoft.com/office/drawing/2014/main" id="{90214C38-0C7A-4412-8ED5-4E65EC5751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3" name="Line 3445">
          <a:extLst>
            <a:ext uri="{FF2B5EF4-FFF2-40B4-BE49-F238E27FC236}">
              <a16:creationId xmlns:a16="http://schemas.microsoft.com/office/drawing/2014/main" id="{ED3954F4-67D8-43F3-94A8-B6467439B98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4" name="Line 3446">
          <a:extLst>
            <a:ext uri="{FF2B5EF4-FFF2-40B4-BE49-F238E27FC236}">
              <a16:creationId xmlns:a16="http://schemas.microsoft.com/office/drawing/2014/main" id="{28E1119D-A020-4FC5-BFF4-260AA47A81E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5" name="Line 3447">
          <a:extLst>
            <a:ext uri="{FF2B5EF4-FFF2-40B4-BE49-F238E27FC236}">
              <a16:creationId xmlns:a16="http://schemas.microsoft.com/office/drawing/2014/main" id="{17480D8E-E989-4CAD-ADC3-4D138C920E1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6" name="Line 3448">
          <a:extLst>
            <a:ext uri="{FF2B5EF4-FFF2-40B4-BE49-F238E27FC236}">
              <a16:creationId xmlns:a16="http://schemas.microsoft.com/office/drawing/2014/main" id="{45C47D49-80AD-4B49-BE86-B43B5B0C014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7" name="Line 3449">
          <a:extLst>
            <a:ext uri="{FF2B5EF4-FFF2-40B4-BE49-F238E27FC236}">
              <a16:creationId xmlns:a16="http://schemas.microsoft.com/office/drawing/2014/main" id="{CBEAA384-7930-4F98-B85F-D4F0B4BF6C2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8" name="Line 3450">
          <a:extLst>
            <a:ext uri="{FF2B5EF4-FFF2-40B4-BE49-F238E27FC236}">
              <a16:creationId xmlns:a16="http://schemas.microsoft.com/office/drawing/2014/main" id="{B88BCF69-10AD-4132-9769-0C91BE9D95E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69" name="Line 3451">
          <a:extLst>
            <a:ext uri="{FF2B5EF4-FFF2-40B4-BE49-F238E27FC236}">
              <a16:creationId xmlns:a16="http://schemas.microsoft.com/office/drawing/2014/main" id="{8B5136C6-834E-44AD-BDF3-528177AB484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0" name="Line 3452">
          <a:extLst>
            <a:ext uri="{FF2B5EF4-FFF2-40B4-BE49-F238E27FC236}">
              <a16:creationId xmlns:a16="http://schemas.microsoft.com/office/drawing/2014/main" id="{29E15FAF-CF7A-4357-9C9F-BC5B4BF6951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1" name="Line 3453">
          <a:extLst>
            <a:ext uri="{FF2B5EF4-FFF2-40B4-BE49-F238E27FC236}">
              <a16:creationId xmlns:a16="http://schemas.microsoft.com/office/drawing/2014/main" id="{5D762AAC-6276-4110-A60D-27D5D3E3544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2" name="Line 3454">
          <a:extLst>
            <a:ext uri="{FF2B5EF4-FFF2-40B4-BE49-F238E27FC236}">
              <a16:creationId xmlns:a16="http://schemas.microsoft.com/office/drawing/2014/main" id="{7BD7ADE8-74B5-422D-868B-DC7F2B0660C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3" name="Line 3420">
          <a:extLst>
            <a:ext uri="{FF2B5EF4-FFF2-40B4-BE49-F238E27FC236}">
              <a16:creationId xmlns:a16="http://schemas.microsoft.com/office/drawing/2014/main" id="{CC014ECA-6716-42C3-A293-E941E3A506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4" name="Line 3421">
          <a:extLst>
            <a:ext uri="{FF2B5EF4-FFF2-40B4-BE49-F238E27FC236}">
              <a16:creationId xmlns:a16="http://schemas.microsoft.com/office/drawing/2014/main" id="{E9271B83-F889-444E-88FB-D4A9358E691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5" name="Line 3422">
          <a:extLst>
            <a:ext uri="{FF2B5EF4-FFF2-40B4-BE49-F238E27FC236}">
              <a16:creationId xmlns:a16="http://schemas.microsoft.com/office/drawing/2014/main" id="{731AF5AF-7A5D-42E7-8A29-8BEDE100E1B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6" name="Line 3423">
          <a:extLst>
            <a:ext uri="{FF2B5EF4-FFF2-40B4-BE49-F238E27FC236}">
              <a16:creationId xmlns:a16="http://schemas.microsoft.com/office/drawing/2014/main" id="{01C6C8E4-2CC2-435D-AC03-52109821011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7" name="Line 3424">
          <a:extLst>
            <a:ext uri="{FF2B5EF4-FFF2-40B4-BE49-F238E27FC236}">
              <a16:creationId xmlns:a16="http://schemas.microsoft.com/office/drawing/2014/main" id="{0266515B-3DD5-4BF4-BFA8-E413FD44446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8" name="Line 3425">
          <a:extLst>
            <a:ext uri="{FF2B5EF4-FFF2-40B4-BE49-F238E27FC236}">
              <a16:creationId xmlns:a16="http://schemas.microsoft.com/office/drawing/2014/main" id="{F6B1D432-5D29-4538-BE83-B59609DED0F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79" name="Line 3426">
          <a:extLst>
            <a:ext uri="{FF2B5EF4-FFF2-40B4-BE49-F238E27FC236}">
              <a16:creationId xmlns:a16="http://schemas.microsoft.com/office/drawing/2014/main" id="{5F06C7BC-60B6-43F3-B4F0-08DA3A49F7B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0" name="Line 3427">
          <a:extLst>
            <a:ext uri="{FF2B5EF4-FFF2-40B4-BE49-F238E27FC236}">
              <a16:creationId xmlns:a16="http://schemas.microsoft.com/office/drawing/2014/main" id="{D32CF2A5-3EB4-4E7D-B22F-7C3428B8584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1" name="Line 3428">
          <a:extLst>
            <a:ext uri="{FF2B5EF4-FFF2-40B4-BE49-F238E27FC236}">
              <a16:creationId xmlns:a16="http://schemas.microsoft.com/office/drawing/2014/main" id="{17276E3E-ED7E-45D3-B2D6-A6E0ECD2C26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2" name="Line 3429">
          <a:extLst>
            <a:ext uri="{FF2B5EF4-FFF2-40B4-BE49-F238E27FC236}">
              <a16:creationId xmlns:a16="http://schemas.microsoft.com/office/drawing/2014/main" id="{45955D8E-A0EE-4922-9946-B6261014A00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3" name="Line 3430">
          <a:extLst>
            <a:ext uri="{FF2B5EF4-FFF2-40B4-BE49-F238E27FC236}">
              <a16:creationId xmlns:a16="http://schemas.microsoft.com/office/drawing/2014/main" id="{4CA16B6E-5A97-4793-9851-0CCC558E641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4" name="Line 3431">
          <a:extLst>
            <a:ext uri="{FF2B5EF4-FFF2-40B4-BE49-F238E27FC236}">
              <a16:creationId xmlns:a16="http://schemas.microsoft.com/office/drawing/2014/main" id="{B10D17C1-73A6-4A02-9643-59AFDE22FF4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5" name="Line 3432">
          <a:extLst>
            <a:ext uri="{FF2B5EF4-FFF2-40B4-BE49-F238E27FC236}">
              <a16:creationId xmlns:a16="http://schemas.microsoft.com/office/drawing/2014/main" id="{8533F402-8999-49C1-A3D0-B1AF97B27E6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6" name="Line 3433">
          <a:extLst>
            <a:ext uri="{FF2B5EF4-FFF2-40B4-BE49-F238E27FC236}">
              <a16:creationId xmlns:a16="http://schemas.microsoft.com/office/drawing/2014/main" id="{5B98F98B-7B61-4A74-9389-5DDE9DC089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7" name="Line 3434">
          <a:extLst>
            <a:ext uri="{FF2B5EF4-FFF2-40B4-BE49-F238E27FC236}">
              <a16:creationId xmlns:a16="http://schemas.microsoft.com/office/drawing/2014/main" id="{84DEF5DC-2E2B-4A84-8F1A-1C701B193B4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8" name="Line 3435">
          <a:extLst>
            <a:ext uri="{FF2B5EF4-FFF2-40B4-BE49-F238E27FC236}">
              <a16:creationId xmlns:a16="http://schemas.microsoft.com/office/drawing/2014/main" id="{43ACDA43-5D99-4ED9-854B-0A8DD198497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89" name="Line 3436">
          <a:extLst>
            <a:ext uri="{FF2B5EF4-FFF2-40B4-BE49-F238E27FC236}">
              <a16:creationId xmlns:a16="http://schemas.microsoft.com/office/drawing/2014/main" id="{708F205A-6E1F-47D5-8318-CEFB2ADBF20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0" name="Line 3437">
          <a:extLst>
            <a:ext uri="{FF2B5EF4-FFF2-40B4-BE49-F238E27FC236}">
              <a16:creationId xmlns:a16="http://schemas.microsoft.com/office/drawing/2014/main" id="{7F771A03-1DB2-4A7B-A1B6-A937B1DCAB5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1" name="Line 3438">
          <a:extLst>
            <a:ext uri="{FF2B5EF4-FFF2-40B4-BE49-F238E27FC236}">
              <a16:creationId xmlns:a16="http://schemas.microsoft.com/office/drawing/2014/main" id="{365E2059-F4CE-49FB-9441-94A9BCDF46F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2" name="Line 3439">
          <a:extLst>
            <a:ext uri="{FF2B5EF4-FFF2-40B4-BE49-F238E27FC236}">
              <a16:creationId xmlns:a16="http://schemas.microsoft.com/office/drawing/2014/main" id="{77BA65BE-9B21-4EA0-905A-1A12567B19E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3" name="Line 3440">
          <a:extLst>
            <a:ext uri="{FF2B5EF4-FFF2-40B4-BE49-F238E27FC236}">
              <a16:creationId xmlns:a16="http://schemas.microsoft.com/office/drawing/2014/main" id="{1E01969F-DC2A-4A32-AA66-2C46F1D97D4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4" name="Line 3441">
          <a:extLst>
            <a:ext uri="{FF2B5EF4-FFF2-40B4-BE49-F238E27FC236}">
              <a16:creationId xmlns:a16="http://schemas.microsoft.com/office/drawing/2014/main" id="{601DACD3-6C84-4DDC-A8F1-0C0F8ED751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5" name="Line 3442">
          <a:extLst>
            <a:ext uri="{FF2B5EF4-FFF2-40B4-BE49-F238E27FC236}">
              <a16:creationId xmlns:a16="http://schemas.microsoft.com/office/drawing/2014/main" id="{AA0DE23A-7B03-4F96-A01B-0979AFA19AD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6" name="Line 3443">
          <a:extLst>
            <a:ext uri="{FF2B5EF4-FFF2-40B4-BE49-F238E27FC236}">
              <a16:creationId xmlns:a16="http://schemas.microsoft.com/office/drawing/2014/main" id="{93E03B84-97A1-4224-85B4-8CD6195986F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7" name="Line 3444">
          <a:extLst>
            <a:ext uri="{FF2B5EF4-FFF2-40B4-BE49-F238E27FC236}">
              <a16:creationId xmlns:a16="http://schemas.microsoft.com/office/drawing/2014/main" id="{FF3AB2F2-01DE-4CA5-8F63-A5FF4CB3F8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8" name="Line 3445">
          <a:extLst>
            <a:ext uri="{FF2B5EF4-FFF2-40B4-BE49-F238E27FC236}">
              <a16:creationId xmlns:a16="http://schemas.microsoft.com/office/drawing/2014/main" id="{EC6A678C-DAD5-4D4C-BD34-ED9BF183B03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599" name="Line 3446">
          <a:extLst>
            <a:ext uri="{FF2B5EF4-FFF2-40B4-BE49-F238E27FC236}">
              <a16:creationId xmlns:a16="http://schemas.microsoft.com/office/drawing/2014/main" id="{078B1F3B-77CD-4E02-A078-24FE06BFAEA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0" name="Line 3447">
          <a:extLst>
            <a:ext uri="{FF2B5EF4-FFF2-40B4-BE49-F238E27FC236}">
              <a16:creationId xmlns:a16="http://schemas.microsoft.com/office/drawing/2014/main" id="{4E2762C1-FD81-4883-8765-6FA9CB358D8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1" name="Line 3448">
          <a:extLst>
            <a:ext uri="{FF2B5EF4-FFF2-40B4-BE49-F238E27FC236}">
              <a16:creationId xmlns:a16="http://schemas.microsoft.com/office/drawing/2014/main" id="{B81919FF-9D19-489E-92D9-7410723A9FF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2" name="Line 3449">
          <a:extLst>
            <a:ext uri="{FF2B5EF4-FFF2-40B4-BE49-F238E27FC236}">
              <a16:creationId xmlns:a16="http://schemas.microsoft.com/office/drawing/2014/main" id="{F0F30EED-71FE-4E90-B29C-6F372685BFE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3" name="Line 3450">
          <a:extLst>
            <a:ext uri="{FF2B5EF4-FFF2-40B4-BE49-F238E27FC236}">
              <a16:creationId xmlns:a16="http://schemas.microsoft.com/office/drawing/2014/main" id="{2344FC3C-9244-4E53-A836-6932209FF9C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4" name="Line 3451">
          <a:extLst>
            <a:ext uri="{FF2B5EF4-FFF2-40B4-BE49-F238E27FC236}">
              <a16:creationId xmlns:a16="http://schemas.microsoft.com/office/drawing/2014/main" id="{872B8A87-823E-412A-8306-3E5D96C5894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5" name="Line 3452">
          <a:extLst>
            <a:ext uri="{FF2B5EF4-FFF2-40B4-BE49-F238E27FC236}">
              <a16:creationId xmlns:a16="http://schemas.microsoft.com/office/drawing/2014/main" id="{95BF4D68-1149-4E14-A16B-838E2576D8E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6" name="Line 3453">
          <a:extLst>
            <a:ext uri="{FF2B5EF4-FFF2-40B4-BE49-F238E27FC236}">
              <a16:creationId xmlns:a16="http://schemas.microsoft.com/office/drawing/2014/main" id="{67A8AF00-88B1-4C61-828E-749C32843DB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7" name="Line 3454">
          <a:extLst>
            <a:ext uri="{FF2B5EF4-FFF2-40B4-BE49-F238E27FC236}">
              <a16:creationId xmlns:a16="http://schemas.microsoft.com/office/drawing/2014/main" id="{94126EEE-AE15-42FA-BB9E-22099699872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8" name="Line 3420">
          <a:extLst>
            <a:ext uri="{FF2B5EF4-FFF2-40B4-BE49-F238E27FC236}">
              <a16:creationId xmlns:a16="http://schemas.microsoft.com/office/drawing/2014/main" id="{DE815F6D-6570-4825-8487-8EF164E5412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09" name="Line 3421">
          <a:extLst>
            <a:ext uri="{FF2B5EF4-FFF2-40B4-BE49-F238E27FC236}">
              <a16:creationId xmlns:a16="http://schemas.microsoft.com/office/drawing/2014/main" id="{A6F18FE5-A87F-411F-8760-E9B14057C06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0" name="Line 3422">
          <a:extLst>
            <a:ext uri="{FF2B5EF4-FFF2-40B4-BE49-F238E27FC236}">
              <a16:creationId xmlns:a16="http://schemas.microsoft.com/office/drawing/2014/main" id="{EE941171-780F-4176-8BB3-5EC32A80835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1" name="Line 3423">
          <a:extLst>
            <a:ext uri="{FF2B5EF4-FFF2-40B4-BE49-F238E27FC236}">
              <a16:creationId xmlns:a16="http://schemas.microsoft.com/office/drawing/2014/main" id="{2FDCC327-464A-44EC-940B-E97EE23CAFB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2" name="Line 3424">
          <a:extLst>
            <a:ext uri="{FF2B5EF4-FFF2-40B4-BE49-F238E27FC236}">
              <a16:creationId xmlns:a16="http://schemas.microsoft.com/office/drawing/2014/main" id="{50335ACE-9BE0-416D-BD8E-BC7ACC198E3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3" name="Line 3425">
          <a:extLst>
            <a:ext uri="{FF2B5EF4-FFF2-40B4-BE49-F238E27FC236}">
              <a16:creationId xmlns:a16="http://schemas.microsoft.com/office/drawing/2014/main" id="{7BA58DBC-F98D-42E0-A513-6F1759C6221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4" name="Line 3426">
          <a:extLst>
            <a:ext uri="{FF2B5EF4-FFF2-40B4-BE49-F238E27FC236}">
              <a16:creationId xmlns:a16="http://schemas.microsoft.com/office/drawing/2014/main" id="{7105C1EC-5FB5-46E4-9F85-E7FCE6370D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5" name="Line 3427">
          <a:extLst>
            <a:ext uri="{FF2B5EF4-FFF2-40B4-BE49-F238E27FC236}">
              <a16:creationId xmlns:a16="http://schemas.microsoft.com/office/drawing/2014/main" id="{C929530B-3F05-40B9-89E8-22235715836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6" name="Line 3428">
          <a:extLst>
            <a:ext uri="{FF2B5EF4-FFF2-40B4-BE49-F238E27FC236}">
              <a16:creationId xmlns:a16="http://schemas.microsoft.com/office/drawing/2014/main" id="{B6A26B61-04EF-44FE-B43B-427ABA19FC3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7" name="Line 3429">
          <a:extLst>
            <a:ext uri="{FF2B5EF4-FFF2-40B4-BE49-F238E27FC236}">
              <a16:creationId xmlns:a16="http://schemas.microsoft.com/office/drawing/2014/main" id="{CD998E80-5467-41E2-82DF-E1086385108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8" name="Line 3430">
          <a:extLst>
            <a:ext uri="{FF2B5EF4-FFF2-40B4-BE49-F238E27FC236}">
              <a16:creationId xmlns:a16="http://schemas.microsoft.com/office/drawing/2014/main" id="{80508F41-9284-4EA3-9A28-98308A0FD13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19" name="Line 3431">
          <a:extLst>
            <a:ext uri="{FF2B5EF4-FFF2-40B4-BE49-F238E27FC236}">
              <a16:creationId xmlns:a16="http://schemas.microsoft.com/office/drawing/2014/main" id="{7F7486E4-CAF0-4C46-A9D6-BC5C564F77A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0" name="Line 3432">
          <a:extLst>
            <a:ext uri="{FF2B5EF4-FFF2-40B4-BE49-F238E27FC236}">
              <a16:creationId xmlns:a16="http://schemas.microsoft.com/office/drawing/2014/main" id="{8A890ED0-1DB6-4CD5-BF96-20C81B451A8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1" name="Line 3433">
          <a:extLst>
            <a:ext uri="{FF2B5EF4-FFF2-40B4-BE49-F238E27FC236}">
              <a16:creationId xmlns:a16="http://schemas.microsoft.com/office/drawing/2014/main" id="{D3C289A3-C025-4E79-B0DE-AEEAE0BB64C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2" name="Line 3434">
          <a:extLst>
            <a:ext uri="{FF2B5EF4-FFF2-40B4-BE49-F238E27FC236}">
              <a16:creationId xmlns:a16="http://schemas.microsoft.com/office/drawing/2014/main" id="{0AC3E6D5-88BA-402A-BBEE-A2BDECC70C1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3" name="Line 3435">
          <a:extLst>
            <a:ext uri="{FF2B5EF4-FFF2-40B4-BE49-F238E27FC236}">
              <a16:creationId xmlns:a16="http://schemas.microsoft.com/office/drawing/2014/main" id="{022C1C75-948D-4186-863A-5F70FA03F12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4" name="Line 3436">
          <a:extLst>
            <a:ext uri="{FF2B5EF4-FFF2-40B4-BE49-F238E27FC236}">
              <a16:creationId xmlns:a16="http://schemas.microsoft.com/office/drawing/2014/main" id="{72CF4326-0158-4970-B7DE-F9232557ABF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5" name="Line 3437">
          <a:extLst>
            <a:ext uri="{FF2B5EF4-FFF2-40B4-BE49-F238E27FC236}">
              <a16:creationId xmlns:a16="http://schemas.microsoft.com/office/drawing/2014/main" id="{9718A546-6F38-4256-A00F-BC012A01E16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6" name="Line 3438">
          <a:extLst>
            <a:ext uri="{FF2B5EF4-FFF2-40B4-BE49-F238E27FC236}">
              <a16:creationId xmlns:a16="http://schemas.microsoft.com/office/drawing/2014/main" id="{18A489A8-E986-48EF-8081-DBAFA5E06E5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7" name="Line 3439">
          <a:extLst>
            <a:ext uri="{FF2B5EF4-FFF2-40B4-BE49-F238E27FC236}">
              <a16:creationId xmlns:a16="http://schemas.microsoft.com/office/drawing/2014/main" id="{32F88698-2821-4993-9799-7D161F8B0BF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8" name="Line 3440">
          <a:extLst>
            <a:ext uri="{FF2B5EF4-FFF2-40B4-BE49-F238E27FC236}">
              <a16:creationId xmlns:a16="http://schemas.microsoft.com/office/drawing/2014/main" id="{6ABF6CC5-0AC6-49ED-8942-76C9697C4F6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29" name="Line 3441">
          <a:extLst>
            <a:ext uri="{FF2B5EF4-FFF2-40B4-BE49-F238E27FC236}">
              <a16:creationId xmlns:a16="http://schemas.microsoft.com/office/drawing/2014/main" id="{CA1C354E-19C4-40E3-9646-9219456564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0" name="Line 3442">
          <a:extLst>
            <a:ext uri="{FF2B5EF4-FFF2-40B4-BE49-F238E27FC236}">
              <a16:creationId xmlns:a16="http://schemas.microsoft.com/office/drawing/2014/main" id="{0E1A093C-CC24-48BC-8A33-CE5903699EC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1" name="Line 3443">
          <a:extLst>
            <a:ext uri="{FF2B5EF4-FFF2-40B4-BE49-F238E27FC236}">
              <a16:creationId xmlns:a16="http://schemas.microsoft.com/office/drawing/2014/main" id="{F863FCA1-410B-41C1-8E61-3E6F72E0D3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2" name="Line 3444">
          <a:extLst>
            <a:ext uri="{FF2B5EF4-FFF2-40B4-BE49-F238E27FC236}">
              <a16:creationId xmlns:a16="http://schemas.microsoft.com/office/drawing/2014/main" id="{3F2A865C-8DA0-42F1-B68A-D78186C705F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3" name="Line 3445">
          <a:extLst>
            <a:ext uri="{FF2B5EF4-FFF2-40B4-BE49-F238E27FC236}">
              <a16:creationId xmlns:a16="http://schemas.microsoft.com/office/drawing/2014/main" id="{5ADCECD1-C79C-4521-9C9A-E4EF458DA2E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4" name="Line 3446">
          <a:extLst>
            <a:ext uri="{FF2B5EF4-FFF2-40B4-BE49-F238E27FC236}">
              <a16:creationId xmlns:a16="http://schemas.microsoft.com/office/drawing/2014/main" id="{4D788389-2464-470A-9796-2222E56C541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5" name="Line 3447">
          <a:extLst>
            <a:ext uri="{FF2B5EF4-FFF2-40B4-BE49-F238E27FC236}">
              <a16:creationId xmlns:a16="http://schemas.microsoft.com/office/drawing/2014/main" id="{09DE00F7-EE65-4FA2-99AE-84B879B5C67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6" name="Line 3448">
          <a:extLst>
            <a:ext uri="{FF2B5EF4-FFF2-40B4-BE49-F238E27FC236}">
              <a16:creationId xmlns:a16="http://schemas.microsoft.com/office/drawing/2014/main" id="{C9E82C53-5B8D-4071-936C-8E78BD8CB01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7" name="Line 3449">
          <a:extLst>
            <a:ext uri="{FF2B5EF4-FFF2-40B4-BE49-F238E27FC236}">
              <a16:creationId xmlns:a16="http://schemas.microsoft.com/office/drawing/2014/main" id="{B1041C0F-1022-448C-A2BD-CFC3C3DD310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8" name="Line 3450">
          <a:extLst>
            <a:ext uri="{FF2B5EF4-FFF2-40B4-BE49-F238E27FC236}">
              <a16:creationId xmlns:a16="http://schemas.microsoft.com/office/drawing/2014/main" id="{E2525304-198C-45FF-9B4F-47F9F0B7E85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39" name="Line 3451">
          <a:extLst>
            <a:ext uri="{FF2B5EF4-FFF2-40B4-BE49-F238E27FC236}">
              <a16:creationId xmlns:a16="http://schemas.microsoft.com/office/drawing/2014/main" id="{3B5C876E-4287-4FCA-8ADF-BF01854E67B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0" name="Line 3452">
          <a:extLst>
            <a:ext uri="{FF2B5EF4-FFF2-40B4-BE49-F238E27FC236}">
              <a16:creationId xmlns:a16="http://schemas.microsoft.com/office/drawing/2014/main" id="{C72907E4-2EBE-4D1B-BD07-2CE7C623AFD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1" name="Line 3453">
          <a:extLst>
            <a:ext uri="{FF2B5EF4-FFF2-40B4-BE49-F238E27FC236}">
              <a16:creationId xmlns:a16="http://schemas.microsoft.com/office/drawing/2014/main" id="{87B79D77-7980-4B40-A390-4EA4321C058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2" name="Line 3454">
          <a:extLst>
            <a:ext uri="{FF2B5EF4-FFF2-40B4-BE49-F238E27FC236}">
              <a16:creationId xmlns:a16="http://schemas.microsoft.com/office/drawing/2014/main" id="{93360154-3CEA-47E6-AFC0-9BFD80E657E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3" name="Line 3420">
          <a:extLst>
            <a:ext uri="{FF2B5EF4-FFF2-40B4-BE49-F238E27FC236}">
              <a16:creationId xmlns:a16="http://schemas.microsoft.com/office/drawing/2014/main" id="{20C0F3E4-E3DD-4376-B4D1-799690B4BC5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4" name="Line 3421">
          <a:extLst>
            <a:ext uri="{FF2B5EF4-FFF2-40B4-BE49-F238E27FC236}">
              <a16:creationId xmlns:a16="http://schemas.microsoft.com/office/drawing/2014/main" id="{73EF9CC8-5C4B-4142-B8F5-AC352B3B26A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5" name="Line 3422">
          <a:extLst>
            <a:ext uri="{FF2B5EF4-FFF2-40B4-BE49-F238E27FC236}">
              <a16:creationId xmlns:a16="http://schemas.microsoft.com/office/drawing/2014/main" id="{8A4DA8D1-D0BF-4190-9338-3D3313C3962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6" name="Line 3423">
          <a:extLst>
            <a:ext uri="{FF2B5EF4-FFF2-40B4-BE49-F238E27FC236}">
              <a16:creationId xmlns:a16="http://schemas.microsoft.com/office/drawing/2014/main" id="{FD5DEE9F-E67D-4266-A4E1-0A2028C7A97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7" name="Line 3424">
          <a:extLst>
            <a:ext uri="{FF2B5EF4-FFF2-40B4-BE49-F238E27FC236}">
              <a16:creationId xmlns:a16="http://schemas.microsoft.com/office/drawing/2014/main" id="{EA117BB0-BE5F-4DD5-B96A-92B1056EAA8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8" name="Line 3425">
          <a:extLst>
            <a:ext uri="{FF2B5EF4-FFF2-40B4-BE49-F238E27FC236}">
              <a16:creationId xmlns:a16="http://schemas.microsoft.com/office/drawing/2014/main" id="{A4A6566C-4BDD-45F5-B77B-73736B188CD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49" name="Line 3426">
          <a:extLst>
            <a:ext uri="{FF2B5EF4-FFF2-40B4-BE49-F238E27FC236}">
              <a16:creationId xmlns:a16="http://schemas.microsoft.com/office/drawing/2014/main" id="{99ECB51E-D7F6-49D9-B300-295BAB8E6C5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0" name="Line 3427">
          <a:extLst>
            <a:ext uri="{FF2B5EF4-FFF2-40B4-BE49-F238E27FC236}">
              <a16:creationId xmlns:a16="http://schemas.microsoft.com/office/drawing/2014/main" id="{BEC29674-31FF-408A-9820-7F8C2D5DD38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1" name="Line 3428">
          <a:extLst>
            <a:ext uri="{FF2B5EF4-FFF2-40B4-BE49-F238E27FC236}">
              <a16:creationId xmlns:a16="http://schemas.microsoft.com/office/drawing/2014/main" id="{245642DA-FF91-4913-A504-4918FFE7CD1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2" name="Line 3429">
          <a:extLst>
            <a:ext uri="{FF2B5EF4-FFF2-40B4-BE49-F238E27FC236}">
              <a16:creationId xmlns:a16="http://schemas.microsoft.com/office/drawing/2014/main" id="{0FC6BCA6-112E-4FF3-BAD5-9AA83F44C53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3" name="Line 3430">
          <a:extLst>
            <a:ext uri="{FF2B5EF4-FFF2-40B4-BE49-F238E27FC236}">
              <a16:creationId xmlns:a16="http://schemas.microsoft.com/office/drawing/2014/main" id="{D7499A66-E247-4B22-9ACF-F02F7C30BA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4" name="Line 3431">
          <a:extLst>
            <a:ext uri="{FF2B5EF4-FFF2-40B4-BE49-F238E27FC236}">
              <a16:creationId xmlns:a16="http://schemas.microsoft.com/office/drawing/2014/main" id="{5253A6A6-89DB-4A95-B971-610DC422835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5" name="Line 3432">
          <a:extLst>
            <a:ext uri="{FF2B5EF4-FFF2-40B4-BE49-F238E27FC236}">
              <a16:creationId xmlns:a16="http://schemas.microsoft.com/office/drawing/2014/main" id="{26CF71E2-7475-4763-A37C-89276E482E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6" name="Line 3433">
          <a:extLst>
            <a:ext uri="{FF2B5EF4-FFF2-40B4-BE49-F238E27FC236}">
              <a16:creationId xmlns:a16="http://schemas.microsoft.com/office/drawing/2014/main" id="{21F6AE26-DD4B-4C74-B4BE-D99B978E077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7" name="Line 3434">
          <a:extLst>
            <a:ext uri="{FF2B5EF4-FFF2-40B4-BE49-F238E27FC236}">
              <a16:creationId xmlns:a16="http://schemas.microsoft.com/office/drawing/2014/main" id="{B6F60F9D-81D9-4FE7-89B9-C890D53E605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8" name="Line 3435">
          <a:extLst>
            <a:ext uri="{FF2B5EF4-FFF2-40B4-BE49-F238E27FC236}">
              <a16:creationId xmlns:a16="http://schemas.microsoft.com/office/drawing/2014/main" id="{6914C10A-7F4D-4FC4-8907-C9D7D8F9179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59" name="Line 3436">
          <a:extLst>
            <a:ext uri="{FF2B5EF4-FFF2-40B4-BE49-F238E27FC236}">
              <a16:creationId xmlns:a16="http://schemas.microsoft.com/office/drawing/2014/main" id="{A689628F-A228-49CA-A0AF-E938305BE97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0" name="Line 3437">
          <a:extLst>
            <a:ext uri="{FF2B5EF4-FFF2-40B4-BE49-F238E27FC236}">
              <a16:creationId xmlns:a16="http://schemas.microsoft.com/office/drawing/2014/main" id="{579C11F0-447C-4FB2-947A-7334034F0EE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1" name="Line 3438">
          <a:extLst>
            <a:ext uri="{FF2B5EF4-FFF2-40B4-BE49-F238E27FC236}">
              <a16:creationId xmlns:a16="http://schemas.microsoft.com/office/drawing/2014/main" id="{A9F11CF3-A8E0-439D-AA96-D89CB99A2F7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2" name="Line 3439">
          <a:extLst>
            <a:ext uri="{FF2B5EF4-FFF2-40B4-BE49-F238E27FC236}">
              <a16:creationId xmlns:a16="http://schemas.microsoft.com/office/drawing/2014/main" id="{941CC40B-AF9A-43BD-94F3-39CFD9683EF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3" name="Line 3440">
          <a:extLst>
            <a:ext uri="{FF2B5EF4-FFF2-40B4-BE49-F238E27FC236}">
              <a16:creationId xmlns:a16="http://schemas.microsoft.com/office/drawing/2014/main" id="{8ADB65DC-3A8A-4E92-BED4-9DC52C2AC55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4" name="Line 3441">
          <a:extLst>
            <a:ext uri="{FF2B5EF4-FFF2-40B4-BE49-F238E27FC236}">
              <a16:creationId xmlns:a16="http://schemas.microsoft.com/office/drawing/2014/main" id="{1DED955E-A47B-4C5B-BB31-AD7B1CD267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5" name="Line 3442">
          <a:extLst>
            <a:ext uri="{FF2B5EF4-FFF2-40B4-BE49-F238E27FC236}">
              <a16:creationId xmlns:a16="http://schemas.microsoft.com/office/drawing/2014/main" id="{85E0B653-A5AB-4F98-8D3C-59F0122196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6" name="Line 3443">
          <a:extLst>
            <a:ext uri="{FF2B5EF4-FFF2-40B4-BE49-F238E27FC236}">
              <a16:creationId xmlns:a16="http://schemas.microsoft.com/office/drawing/2014/main" id="{7FC4FDD5-5842-41C4-A6C3-3CFFB758AC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7" name="Line 3444">
          <a:extLst>
            <a:ext uri="{FF2B5EF4-FFF2-40B4-BE49-F238E27FC236}">
              <a16:creationId xmlns:a16="http://schemas.microsoft.com/office/drawing/2014/main" id="{42AD483E-AC1B-4025-9571-1629D55C7F2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8" name="Line 3445">
          <a:extLst>
            <a:ext uri="{FF2B5EF4-FFF2-40B4-BE49-F238E27FC236}">
              <a16:creationId xmlns:a16="http://schemas.microsoft.com/office/drawing/2014/main" id="{4B1130B5-C84B-4504-BD8F-517C4A16728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69" name="Line 3446">
          <a:extLst>
            <a:ext uri="{FF2B5EF4-FFF2-40B4-BE49-F238E27FC236}">
              <a16:creationId xmlns:a16="http://schemas.microsoft.com/office/drawing/2014/main" id="{C304F524-90ED-4C5C-8F91-A058D80CB29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0" name="Line 3447">
          <a:extLst>
            <a:ext uri="{FF2B5EF4-FFF2-40B4-BE49-F238E27FC236}">
              <a16:creationId xmlns:a16="http://schemas.microsoft.com/office/drawing/2014/main" id="{328869BC-44B9-4D3D-97D8-EB1156597E4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1" name="Line 3448">
          <a:extLst>
            <a:ext uri="{FF2B5EF4-FFF2-40B4-BE49-F238E27FC236}">
              <a16:creationId xmlns:a16="http://schemas.microsoft.com/office/drawing/2014/main" id="{80B6A38C-732D-48B3-BC3C-1425A6DDC70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2" name="Line 3449">
          <a:extLst>
            <a:ext uri="{FF2B5EF4-FFF2-40B4-BE49-F238E27FC236}">
              <a16:creationId xmlns:a16="http://schemas.microsoft.com/office/drawing/2014/main" id="{4D06FF7A-4C17-4906-951B-F98240A1AE4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3" name="Line 3450">
          <a:extLst>
            <a:ext uri="{FF2B5EF4-FFF2-40B4-BE49-F238E27FC236}">
              <a16:creationId xmlns:a16="http://schemas.microsoft.com/office/drawing/2014/main" id="{AF409B62-33F6-4D30-B2CA-79898EFE3D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4" name="Line 3451">
          <a:extLst>
            <a:ext uri="{FF2B5EF4-FFF2-40B4-BE49-F238E27FC236}">
              <a16:creationId xmlns:a16="http://schemas.microsoft.com/office/drawing/2014/main" id="{006A4D42-EAD2-41E9-B7E1-65D83703C1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5" name="Line 3452">
          <a:extLst>
            <a:ext uri="{FF2B5EF4-FFF2-40B4-BE49-F238E27FC236}">
              <a16:creationId xmlns:a16="http://schemas.microsoft.com/office/drawing/2014/main" id="{C40D5677-68AE-47FC-8D3F-6F89F5ADDE5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6" name="Line 3453">
          <a:extLst>
            <a:ext uri="{FF2B5EF4-FFF2-40B4-BE49-F238E27FC236}">
              <a16:creationId xmlns:a16="http://schemas.microsoft.com/office/drawing/2014/main" id="{D62585DA-0A64-486C-BFE7-1CDE9FBCCF1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7" name="Line 3454">
          <a:extLst>
            <a:ext uri="{FF2B5EF4-FFF2-40B4-BE49-F238E27FC236}">
              <a16:creationId xmlns:a16="http://schemas.microsoft.com/office/drawing/2014/main" id="{8B04BEB3-BE9E-43E3-9F05-3F7B8C14FED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8" name="Line 1743">
          <a:extLst>
            <a:ext uri="{FF2B5EF4-FFF2-40B4-BE49-F238E27FC236}">
              <a16:creationId xmlns:a16="http://schemas.microsoft.com/office/drawing/2014/main" id="{7833437A-ED09-4736-B9C9-2A4FB32A0D1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79" name="Line 1744">
          <a:extLst>
            <a:ext uri="{FF2B5EF4-FFF2-40B4-BE49-F238E27FC236}">
              <a16:creationId xmlns:a16="http://schemas.microsoft.com/office/drawing/2014/main" id="{EA9F06BD-AF9A-4D55-98B2-BE5FB07F6F3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0" name="Line 1745">
          <a:extLst>
            <a:ext uri="{FF2B5EF4-FFF2-40B4-BE49-F238E27FC236}">
              <a16:creationId xmlns:a16="http://schemas.microsoft.com/office/drawing/2014/main" id="{AFC2B021-4827-4A19-8906-3CA5D89C0DD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1" name="Line 1746">
          <a:extLst>
            <a:ext uri="{FF2B5EF4-FFF2-40B4-BE49-F238E27FC236}">
              <a16:creationId xmlns:a16="http://schemas.microsoft.com/office/drawing/2014/main" id="{52B58576-E36F-47FE-8627-F3EFE8571C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2" name="Line 1747">
          <a:extLst>
            <a:ext uri="{FF2B5EF4-FFF2-40B4-BE49-F238E27FC236}">
              <a16:creationId xmlns:a16="http://schemas.microsoft.com/office/drawing/2014/main" id="{5B73FC26-7A4A-48A8-989E-63F1035D13D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3" name="Line 1748">
          <a:extLst>
            <a:ext uri="{FF2B5EF4-FFF2-40B4-BE49-F238E27FC236}">
              <a16:creationId xmlns:a16="http://schemas.microsoft.com/office/drawing/2014/main" id="{7622D3FB-F35C-4CA7-8A3B-837AB222DA1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4" name="Line 1749">
          <a:extLst>
            <a:ext uri="{FF2B5EF4-FFF2-40B4-BE49-F238E27FC236}">
              <a16:creationId xmlns:a16="http://schemas.microsoft.com/office/drawing/2014/main" id="{F7091FE4-2DBA-41B2-AAB5-259849E3303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5" name="Line 1750">
          <a:extLst>
            <a:ext uri="{FF2B5EF4-FFF2-40B4-BE49-F238E27FC236}">
              <a16:creationId xmlns:a16="http://schemas.microsoft.com/office/drawing/2014/main" id="{DD702D5A-27FA-40BA-B91B-7D854E33E26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6" name="Line 1751">
          <a:extLst>
            <a:ext uri="{FF2B5EF4-FFF2-40B4-BE49-F238E27FC236}">
              <a16:creationId xmlns:a16="http://schemas.microsoft.com/office/drawing/2014/main" id="{753A3D3F-5614-4D1C-94AA-AAB6CCC8244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7" name="Line 1752">
          <a:extLst>
            <a:ext uri="{FF2B5EF4-FFF2-40B4-BE49-F238E27FC236}">
              <a16:creationId xmlns:a16="http://schemas.microsoft.com/office/drawing/2014/main" id="{F8955443-A9B4-46FE-AB97-10255B5D18C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8" name="Line 1753">
          <a:extLst>
            <a:ext uri="{FF2B5EF4-FFF2-40B4-BE49-F238E27FC236}">
              <a16:creationId xmlns:a16="http://schemas.microsoft.com/office/drawing/2014/main" id="{0459AF77-5683-4470-8870-291D376E524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89" name="Line 1754">
          <a:extLst>
            <a:ext uri="{FF2B5EF4-FFF2-40B4-BE49-F238E27FC236}">
              <a16:creationId xmlns:a16="http://schemas.microsoft.com/office/drawing/2014/main" id="{D57B7B37-A0A6-42F8-84BE-514B69BFF6E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0" name="Line 1755">
          <a:extLst>
            <a:ext uri="{FF2B5EF4-FFF2-40B4-BE49-F238E27FC236}">
              <a16:creationId xmlns:a16="http://schemas.microsoft.com/office/drawing/2014/main" id="{EF0A8EF9-2019-42FA-8EF9-E700645928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1" name="Line 1756">
          <a:extLst>
            <a:ext uri="{FF2B5EF4-FFF2-40B4-BE49-F238E27FC236}">
              <a16:creationId xmlns:a16="http://schemas.microsoft.com/office/drawing/2014/main" id="{B331DEDA-0826-44B0-8BC3-31F28658FAE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2" name="Line 1743">
          <a:extLst>
            <a:ext uri="{FF2B5EF4-FFF2-40B4-BE49-F238E27FC236}">
              <a16:creationId xmlns:a16="http://schemas.microsoft.com/office/drawing/2014/main" id="{69CFEA98-265F-4F66-9EC0-B1335983AA7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3" name="Line 1744">
          <a:extLst>
            <a:ext uri="{FF2B5EF4-FFF2-40B4-BE49-F238E27FC236}">
              <a16:creationId xmlns:a16="http://schemas.microsoft.com/office/drawing/2014/main" id="{91DDE565-7F74-410D-BD12-439425F127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4" name="Line 1745">
          <a:extLst>
            <a:ext uri="{FF2B5EF4-FFF2-40B4-BE49-F238E27FC236}">
              <a16:creationId xmlns:a16="http://schemas.microsoft.com/office/drawing/2014/main" id="{04A09667-7286-4259-B531-B85F0543784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5" name="Line 1746">
          <a:extLst>
            <a:ext uri="{FF2B5EF4-FFF2-40B4-BE49-F238E27FC236}">
              <a16:creationId xmlns:a16="http://schemas.microsoft.com/office/drawing/2014/main" id="{0FB1AD25-D42E-498D-B840-F075473BB52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6" name="Line 1747">
          <a:extLst>
            <a:ext uri="{FF2B5EF4-FFF2-40B4-BE49-F238E27FC236}">
              <a16:creationId xmlns:a16="http://schemas.microsoft.com/office/drawing/2014/main" id="{DBA3E914-5D14-43E8-AE0B-880D200AA54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7" name="Line 1748">
          <a:extLst>
            <a:ext uri="{FF2B5EF4-FFF2-40B4-BE49-F238E27FC236}">
              <a16:creationId xmlns:a16="http://schemas.microsoft.com/office/drawing/2014/main" id="{C8964F2C-BCC2-49B5-AD8A-3E412C56CEB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8" name="Line 1749">
          <a:extLst>
            <a:ext uri="{FF2B5EF4-FFF2-40B4-BE49-F238E27FC236}">
              <a16:creationId xmlns:a16="http://schemas.microsoft.com/office/drawing/2014/main" id="{42C10481-BBDC-46CF-8DCE-7FDA498A7ED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699" name="Line 1750">
          <a:extLst>
            <a:ext uri="{FF2B5EF4-FFF2-40B4-BE49-F238E27FC236}">
              <a16:creationId xmlns:a16="http://schemas.microsoft.com/office/drawing/2014/main" id="{7DFC7577-9CC5-4874-ADF6-E3400AF2B9F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0" name="Line 1751">
          <a:extLst>
            <a:ext uri="{FF2B5EF4-FFF2-40B4-BE49-F238E27FC236}">
              <a16:creationId xmlns:a16="http://schemas.microsoft.com/office/drawing/2014/main" id="{D5441CD6-840F-4C12-94F8-326FECF956A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1" name="Line 1752">
          <a:extLst>
            <a:ext uri="{FF2B5EF4-FFF2-40B4-BE49-F238E27FC236}">
              <a16:creationId xmlns:a16="http://schemas.microsoft.com/office/drawing/2014/main" id="{63C88DF1-E503-4C8B-9FBC-C72593767DC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2" name="Line 1753">
          <a:extLst>
            <a:ext uri="{FF2B5EF4-FFF2-40B4-BE49-F238E27FC236}">
              <a16:creationId xmlns:a16="http://schemas.microsoft.com/office/drawing/2014/main" id="{4AE17B15-2748-44F4-A2E9-9549FFD4F53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3" name="Line 1754">
          <a:extLst>
            <a:ext uri="{FF2B5EF4-FFF2-40B4-BE49-F238E27FC236}">
              <a16:creationId xmlns:a16="http://schemas.microsoft.com/office/drawing/2014/main" id="{53150003-5FAB-4477-8FA9-8ACE3A6D940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4" name="Line 1755">
          <a:extLst>
            <a:ext uri="{FF2B5EF4-FFF2-40B4-BE49-F238E27FC236}">
              <a16:creationId xmlns:a16="http://schemas.microsoft.com/office/drawing/2014/main" id="{903B3481-7779-4516-96FB-B170265D5D2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5" name="Line 1756">
          <a:extLst>
            <a:ext uri="{FF2B5EF4-FFF2-40B4-BE49-F238E27FC236}">
              <a16:creationId xmlns:a16="http://schemas.microsoft.com/office/drawing/2014/main" id="{5BCC3928-550D-4B79-88A5-794989F10A4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6" name="Line 3967">
          <a:extLst>
            <a:ext uri="{FF2B5EF4-FFF2-40B4-BE49-F238E27FC236}">
              <a16:creationId xmlns:a16="http://schemas.microsoft.com/office/drawing/2014/main" id="{36F22FA6-0F50-49B2-BEDC-499EFE213A3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7" name="Line 3968">
          <a:extLst>
            <a:ext uri="{FF2B5EF4-FFF2-40B4-BE49-F238E27FC236}">
              <a16:creationId xmlns:a16="http://schemas.microsoft.com/office/drawing/2014/main" id="{4E30BDBD-3054-4463-90DD-140812062FD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8" name="Line 3969">
          <a:extLst>
            <a:ext uri="{FF2B5EF4-FFF2-40B4-BE49-F238E27FC236}">
              <a16:creationId xmlns:a16="http://schemas.microsoft.com/office/drawing/2014/main" id="{0E875233-EBFD-4E10-9EB4-C507ACE24A6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09" name="Line 3970">
          <a:extLst>
            <a:ext uri="{FF2B5EF4-FFF2-40B4-BE49-F238E27FC236}">
              <a16:creationId xmlns:a16="http://schemas.microsoft.com/office/drawing/2014/main" id="{983A5101-134D-40DF-AB25-B34BFE5531C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0" name="Line 3971">
          <a:extLst>
            <a:ext uri="{FF2B5EF4-FFF2-40B4-BE49-F238E27FC236}">
              <a16:creationId xmlns:a16="http://schemas.microsoft.com/office/drawing/2014/main" id="{83C900EC-DD7F-42DF-A5A7-FB5B0D09DC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1" name="Line 3972">
          <a:extLst>
            <a:ext uri="{FF2B5EF4-FFF2-40B4-BE49-F238E27FC236}">
              <a16:creationId xmlns:a16="http://schemas.microsoft.com/office/drawing/2014/main" id="{99FEDF80-7DD7-4FBC-A562-456CD4B0D05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2" name="Line 3973">
          <a:extLst>
            <a:ext uri="{FF2B5EF4-FFF2-40B4-BE49-F238E27FC236}">
              <a16:creationId xmlns:a16="http://schemas.microsoft.com/office/drawing/2014/main" id="{F06CA741-2908-435B-A822-0CEE0C9B9E9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3" name="Line 3974">
          <a:extLst>
            <a:ext uri="{FF2B5EF4-FFF2-40B4-BE49-F238E27FC236}">
              <a16:creationId xmlns:a16="http://schemas.microsoft.com/office/drawing/2014/main" id="{FCD15716-6915-403B-A1A7-BCCCEDDA9AF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4" name="Line 3975">
          <a:extLst>
            <a:ext uri="{FF2B5EF4-FFF2-40B4-BE49-F238E27FC236}">
              <a16:creationId xmlns:a16="http://schemas.microsoft.com/office/drawing/2014/main" id="{83E52873-5D94-4EAA-BC6E-D7F6D1E5E3F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5" name="Line 3976">
          <a:extLst>
            <a:ext uri="{FF2B5EF4-FFF2-40B4-BE49-F238E27FC236}">
              <a16:creationId xmlns:a16="http://schemas.microsoft.com/office/drawing/2014/main" id="{E1C09423-A40F-4CCF-8BCE-18C3596AB69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6" name="Line 3977">
          <a:extLst>
            <a:ext uri="{FF2B5EF4-FFF2-40B4-BE49-F238E27FC236}">
              <a16:creationId xmlns:a16="http://schemas.microsoft.com/office/drawing/2014/main" id="{AD57B43B-F3EA-4C27-9D23-E072ED2F646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7" name="Line 3978">
          <a:extLst>
            <a:ext uri="{FF2B5EF4-FFF2-40B4-BE49-F238E27FC236}">
              <a16:creationId xmlns:a16="http://schemas.microsoft.com/office/drawing/2014/main" id="{8C1E0ACC-4DA4-43D0-8FB4-103E5AFA78E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8" name="Line 3979">
          <a:extLst>
            <a:ext uri="{FF2B5EF4-FFF2-40B4-BE49-F238E27FC236}">
              <a16:creationId xmlns:a16="http://schemas.microsoft.com/office/drawing/2014/main" id="{9BE4E489-48BD-4114-8C56-208E1003F6B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19" name="Line 3980">
          <a:extLst>
            <a:ext uri="{FF2B5EF4-FFF2-40B4-BE49-F238E27FC236}">
              <a16:creationId xmlns:a16="http://schemas.microsoft.com/office/drawing/2014/main" id="{7FBF09E4-7902-41F3-9B8E-5CF10F290D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0" name="Line 3981">
          <a:extLst>
            <a:ext uri="{FF2B5EF4-FFF2-40B4-BE49-F238E27FC236}">
              <a16:creationId xmlns:a16="http://schemas.microsoft.com/office/drawing/2014/main" id="{28B59427-C53B-4AFD-9520-9193034B72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1" name="Line 3982">
          <a:extLst>
            <a:ext uri="{FF2B5EF4-FFF2-40B4-BE49-F238E27FC236}">
              <a16:creationId xmlns:a16="http://schemas.microsoft.com/office/drawing/2014/main" id="{3FE8AD68-04CE-413B-9877-33947A74650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2" name="Line 3983">
          <a:extLst>
            <a:ext uri="{FF2B5EF4-FFF2-40B4-BE49-F238E27FC236}">
              <a16:creationId xmlns:a16="http://schemas.microsoft.com/office/drawing/2014/main" id="{B7992A2F-9F72-4A60-A3C7-A724D3C437D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3" name="Line 3984">
          <a:extLst>
            <a:ext uri="{FF2B5EF4-FFF2-40B4-BE49-F238E27FC236}">
              <a16:creationId xmlns:a16="http://schemas.microsoft.com/office/drawing/2014/main" id="{A4A5077B-EFCC-4F48-82F7-64367EF3425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4" name="Line 3985">
          <a:extLst>
            <a:ext uri="{FF2B5EF4-FFF2-40B4-BE49-F238E27FC236}">
              <a16:creationId xmlns:a16="http://schemas.microsoft.com/office/drawing/2014/main" id="{580C56E3-3693-4662-A9CE-3ECDFA5C192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5" name="Line 3986">
          <a:extLst>
            <a:ext uri="{FF2B5EF4-FFF2-40B4-BE49-F238E27FC236}">
              <a16:creationId xmlns:a16="http://schemas.microsoft.com/office/drawing/2014/main" id="{F23A470D-1654-4E2F-AE01-30E2AD124A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6" name="Line 3987">
          <a:extLst>
            <a:ext uri="{FF2B5EF4-FFF2-40B4-BE49-F238E27FC236}">
              <a16:creationId xmlns:a16="http://schemas.microsoft.com/office/drawing/2014/main" id="{0855F788-4A84-48EA-A9FB-BE47AB00D79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7" name="Line 3988">
          <a:extLst>
            <a:ext uri="{FF2B5EF4-FFF2-40B4-BE49-F238E27FC236}">
              <a16:creationId xmlns:a16="http://schemas.microsoft.com/office/drawing/2014/main" id="{109FEAA1-236B-4411-84D4-0040D27462B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8" name="Line 3989">
          <a:extLst>
            <a:ext uri="{FF2B5EF4-FFF2-40B4-BE49-F238E27FC236}">
              <a16:creationId xmlns:a16="http://schemas.microsoft.com/office/drawing/2014/main" id="{BC632EE5-DFFE-4B48-B9AF-92019716011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29" name="Line 3990">
          <a:extLst>
            <a:ext uri="{FF2B5EF4-FFF2-40B4-BE49-F238E27FC236}">
              <a16:creationId xmlns:a16="http://schemas.microsoft.com/office/drawing/2014/main" id="{48DE2D53-FDB1-4DE5-813D-95A79F3B535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0" name="Line 3991">
          <a:extLst>
            <a:ext uri="{FF2B5EF4-FFF2-40B4-BE49-F238E27FC236}">
              <a16:creationId xmlns:a16="http://schemas.microsoft.com/office/drawing/2014/main" id="{A91B4073-2923-46DA-AB08-B124F659402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1" name="Line 3992">
          <a:extLst>
            <a:ext uri="{FF2B5EF4-FFF2-40B4-BE49-F238E27FC236}">
              <a16:creationId xmlns:a16="http://schemas.microsoft.com/office/drawing/2014/main" id="{58C50674-818A-4064-BC91-5E5A436841B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2" name="Line 3993">
          <a:extLst>
            <a:ext uri="{FF2B5EF4-FFF2-40B4-BE49-F238E27FC236}">
              <a16:creationId xmlns:a16="http://schemas.microsoft.com/office/drawing/2014/main" id="{39F3E95F-4989-47A3-9648-16B6638432C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3" name="Line 3994">
          <a:extLst>
            <a:ext uri="{FF2B5EF4-FFF2-40B4-BE49-F238E27FC236}">
              <a16:creationId xmlns:a16="http://schemas.microsoft.com/office/drawing/2014/main" id="{B6FE525A-C6BD-48DF-B3EC-4F9D63FB33C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4" name="Line 3995">
          <a:extLst>
            <a:ext uri="{FF2B5EF4-FFF2-40B4-BE49-F238E27FC236}">
              <a16:creationId xmlns:a16="http://schemas.microsoft.com/office/drawing/2014/main" id="{12267332-27EF-4FAD-AAC5-BE0240333E7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5" name="Line 3996">
          <a:extLst>
            <a:ext uri="{FF2B5EF4-FFF2-40B4-BE49-F238E27FC236}">
              <a16:creationId xmlns:a16="http://schemas.microsoft.com/office/drawing/2014/main" id="{B5B8BD59-7C27-4140-89E0-AA1968AC0E6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6" name="Line 3997">
          <a:extLst>
            <a:ext uri="{FF2B5EF4-FFF2-40B4-BE49-F238E27FC236}">
              <a16:creationId xmlns:a16="http://schemas.microsoft.com/office/drawing/2014/main" id="{EBB40C36-0F65-4FBB-9428-C173A6BE985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7" name="Line 3998">
          <a:extLst>
            <a:ext uri="{FF2B5EF4-FFF2-40B4-BE49-F238E27FC236}">
              <a16:creationId xmlns:a16="http://schemas.microsoft.com/office/drawing/2014/main" id="{3A2CDE9D-C8D4-4CCF-B07A-CC15A07710D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8" name="Line 3999">
          <a:extLst>
            <a:ext uri="{FF2B5EF4-FFF2-40B4-BE49-F238E27FC236}">
              <a16:creationId xmlns:a16="http://schemas.microsoft.com/office/drawing/2014/main" id="{1DFB5905-862B-49A5-A6B4-61FEF723584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39" name="Line 4000">
          <a:extLst>
            <a:ext uri="{FF2B5EF4-FFF2-40B4-BE49-F238E27FC236}">
              <a16:creationId xmlns:a16="http://schemas.microsoft.com/office/drawing/2014/main" id="{ECEDECD5-2001-4281-BE99-1172DF1F86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0" name="Line 4001">
          <a:extLst>
            <a:ext uri="{FF2B5EF4-FFF2-40B4-BE49-F238E27FC236}">
              <a16:creationId xmlns:a16="http://schemas.microsoft.com/office/drawing/2014/main" id="{F021741C-134D-455A-8938-66C63794CB7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1" name="Line 4002">
          <a:extLst>
            <a:ext uri="{FF2B5EF4-FFF2-40B4-BE49-F238E27FC236}">
              <a16:creationId xmlns:a16="http://schemas.microsoft.com/office/drawing/2014/main" id="{DBD5712C-91D9-4A57-A894-FEF8558C7B9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2" name="Line 4003">
          <a:extLst>
            <a:ext uri="{FF2B5EF4-FFF2-40B4-BE49-F238E27FC236}">
              <a16:creationId xmlns:a16="http://schemas.microsoft.com/office/drawing/2014/main" id="{11D2B3A5-164D-491A-95B2-BCCECCEC47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3" name="Line 4004">
          <a:extLst>
            <a:ext uri="{FF2B5EF4-FFF2-40B4-BE49-F238E27FC236}">
              <a16:creationId xmlns:a16="http://schemas.microsoft.com/office/drawing/2014/main" id="{5031B069-0BE5-4585-94F9-3622C298775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4" name="Line 4005">
          <a:extLst>
            <a:ext uri="{FF2B5EF4-FFF2-40B4-BE49-F238E27FC236}">
              <a16:creationId xmlns:a16="http://schemas.microsoft.com/office/drawing/2014/main" id="{0505CB09-DECA-4122-ADEB-CF6D01B67D3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5" name="Line 4006">
          <a:extLst>
            <a:ext uri="{FF2B5EF4-FFF2-40B4-BE49-F238E27FC236}">
              <a16:creationId xmlns:a16="http://schemas.microsoft.com/office/drawing/2014/main" id="{26CFB747-DD26-44C8-922F-5623D746818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6" name="Line 4007">
          <a:extLst>
            <a:ext uri="{FF2B5EF4-FFF2-40B4-BE49-F238E27FC236}">
              <a16:creationId xmlns:a16="http://schemas.microsoft.com/office/drawing/2014/main" id="{375F1A7A-EC4B-4F77-A005-5A0BAF5FBD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7" name="Line 4008">
          <a:extLst>
            <a:ext uri="{FF2B5EF4-FFF2-40B4-BE49-F238E27FC236}">
              <a16:creationId xmlns:a16="http://schemas.microsoft.com/office/drawing/2014/main" id="{AB8E7FF6-33CC-4D74-A41A-7D7DEEF5C1B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8" name="Line 1743">
          <a:extLst>
            <a:ext uri="{FF2B5EF4-FFF2-40B4-BE49-F238E27FC236}">
              <a16:creationId xmlns:a16="http://schemas.microsoft.com/office/drawing/2014/main" id="{FEDD692F-52AE-482A-B70C-EB40DC0421C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49" name="Line 1744">
          <a:extLst>
            <a:ext uri="{FF2B5EF4-FFF2-40B4-BE49-F238E27FC236}">
              <a16:creationId xmlns:a16="http://schemas.microsoft.com/office/drawing/2014/main" id="{AB5BFB92-213B-4FC0-978A-1097F408139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0" name="Line 1745">
          <a:extLst>
            <a:ext uri="{FF2B5EF4-FFF2-40B4-BE49-F238E27FC236}">
              <a16:creationId xmlns:a16="http://schemas.microsoft.com/office/drawing/2014/main" id="{387F12DF-3C4E-4986-889B-E702747584F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1" name="Line 1746">
          <a:extLst>
            <a:ext uri="{FF2B5EF4-FFF2-40B4-BE49-F238E27FC236}">
              <a16:creationId xmlns:a16="http://schemas.microsoft.com/office/drawing/2014/main" id="{E883758F-CCA3-468D-9158-6AFABC02CC1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2" name="Line 1747">
          <a:extLst>
            <a:ext uri="{FF2B5EF4-FFF2-40B4-BE49-F238E27FC236}">
              <a16:creationId xmlns:a16="http://schemas.microsoft.com/office/drawing/2014/main" id="{86E57E3C-7D86-48FB-9540-8928FF8DE6B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3" name="Line 1748">
          <a:extLst>
            <a:ext uri="{FF2B5EF4-FFF2-40B4-BE49-F238E27FC236}">
              <a16:creationId xmlns:a16="http://schemas.microsoft.com/office/drawing/2014/main" id="{7A67456C-A4D4-4971-98CE-ADD6674085F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4" name="Line 1749">
          <a:extLst>
            <a:ext uri="{FF2B5EF4-FFF2-40B4-BE49-F238E27FC236}">
              <a16:creationId xmlns:a16="http://schemas.microsoft.com/office/drawing/2014/main" id="{EAE37340-F402-4F73-B322-76B75DECB57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5" name="Line 1750">
          <a:extLst>
            <a:ext uri="{FF2B5EF4-FFF2-40B4-BE49-F238E27FC236}">
              <a16:creationId xmlns:a16="http://schemas.microsoft.com/office/drawing/2014/main" id="{73E2675C-FB14-4AA3-A91D-DA48EA7D978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6" name="Line 1751">
          <a:extLst>
            <a:ext uri="{FF2B5EF4-FFF2-40B4-BE49-F238E27FC236}">
              <a16:creationId xmlns:a16="http://schemas.microsoft.com/office/drawing/2014/main" id="{BBEA8F09-EE05-4632-9668-9CACBC5766E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7" name="Line 1752">
          <a:extLst>
            <a:ext uri="{FF2B5EF4-FFF2-40B4-BE49-F238E27FC236}">
              <a16:creationId xmlns:a16="http://schemas.microsoft.com/office/drawing/2014/main" id="{86BACA55-CF23-4FE6-BD61-6A6EB342AB5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8" name="Line 1753">
          <a:extLst>
            <a:ext uri="{FF2B5EF4-FFF2-40B4-BE49-F238E27FC236}">
              <a16:creationId xmlns:a16="http://schemas.microsoft.com/office/drawing/2014/main" id="{D40DDBB0-DEA3-4E49-8283-4E185D67C1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59" name="Line 1754">
          <a:extLst>
            <a:ext uri="{FF2B5EF4-FFF2-40B4-BE49-F238E27FC236}">
              <a16:creationId xmlns:a16="http://schemas.microsoft.com/office/drawing/2014/main" id="{6E2AEC6F-9501-49F9-BDB6-F0ED791D6C2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0" name="Line 1755">
          <a:extLst>
            <a:ext uri="{FF2B5EF4-FFF2-40B4-BE49-F238E27FC236}">
              <a16:creationId xmlns:a16="http://schemas.microsoft.com/office/drawing/2014/main" id="{81EB9A40-3FC9-464A-936D-0F4AFC35051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1" name="Line 1756">
          <a:extLst>
            <a:ext uri="{FF2B5EF4-FFF2-40B4-BE49-F238E27FC236}">
              <a16:creationId xmlns:a16="http://schemas.microsoft.com/office/drawing/2014/main" id="{00345808-1E24-4979-A238-C6342C63947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2" name="Line 1743">
          <a:extLst>
            <a:ext uri="{FF2B5EF4-FFF2-40B4-BE49-F238E27FC236}">
              <a16:creationId xmlns:a16="http://schemas.microsoft.com/office/drawing/2014/main" id="{FA8D4BB3-CE69-429D-8F8D-DDC6E5B5A36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3" name="Line 1744">
          <a:extLst>
            <a:ext uri="{FF2B5EF4-FFF2-40B4-BE49-F238E27FC236}">
              <a16:creationId xmlns:a16="http://schemas.microsoft.com/office/drawing/2014/main" id="{BAB732DC-AA8C-44FC-AC33-E3072888D66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4" name="Line 1745">
          <a:extLst>
            <a:ext uri="{FF2B5EF4-FFF2-40B4-BE49-F238E27FC236}">
              <a16:creationId xmlns:a16="http://schemas.microsoft.com/office/drawing/2014/main" id="{F79BE1A2-2D5B-4721-B771-29C923F78FA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5" name="Line 1746">
          <a:extLst>
            <a:ext uri="{FF2B5EF4-FFF2-40B4-BE49-F238E27FC236}">
              <a16:creationId xmlns:a16="http://schemas.microsoft.com/office/drawing/2014/main" id="{D641A986-9E24-4EF5-BBEA-A740C4388B1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6" name="Line 1747">
          <a:extLst>
            <a:ext uri="{FF2B5EF4-FFF2-40B4-BE49-F238E27FC236}">
              <a16:creationId xmlns:a16="http://schemas.microsoft.com/office/drawing/2014/main" id="{E94FFB8A-1B21-4D50-AA44-3F49C200A61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7" name="Line 1748">
          <a:extLst>
            <a:ext uri="{FF2B5EF4-FFF2-40B4-BE49-F238E27FC236}">
              <a16:creationId xmlns:a16="http://schemas.microsoft.com/office/drawing/2014/main" id="{64058704-1476-43F3-B039-BD79EC17955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8" name="Line 1749">
          <a:extLst>
            <a:ext uri="{FF2B5EF4-FFF2-40B4-BE49-F238E27FC236}">
              <a16:creationId xmlns:a16="http://schemas.microsoft.com/office/drawing/2014/main" id="{B8818930-743E-400E-95C6-8A24AB098FB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69" name="Line 1750">
          <a:extLst>
            <a:ext uri="{FF2B5EF4-FFF2-40B4-BE49-F238E27FC236}">
              <a16:creationId xmlns:a16="http://schemas.microsoft.com/office/drawing/2014/main" id="{7440BC29-AFA3-439F-B6B6-54A7E120260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0" name="Line 1751">
          <a:extLst>
            <a:ext uri="{FF2B5EF4-FFF2-40B4-BE49-F238E27FC236}">
              <a16:creationId xmlns:a16="http://schemas.microsoft.com/office/drawing/2014/main" id="{AAC2A86D-4533-44D7-936D-36DE7E1783C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1" name="Line 1752">
          <a:extLst>
            <a:ext uri="{FF2B5EF4-FFF2-40B4-BE49-F238E27FC236}">
              <a16:creationId xmlns:a16="http://schemas.microsoft.com/office/drawing/2014/main" id="{46B9C9DA-D647-422E-AD77-D84BC5E1F8A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2" name="Line 1753">
          <a:extLst>
            <a:ext uri="{FF2B5EF4-FFF2-40B4-BE49-F238E27FC236}">
              <a16:creationId xmlns:a16="http://schemas.microsoft.com/office/drawing/2014/main" id="{2E6C742C-4D03-4686-84D1-9D259EAEFD8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3" name="Line 1754">
          <a:extLst>
            <a:ext uri="{FF2B5EF4-FFF2-40B4-BE49-F238E27FC236}">
              <a16:creationId xmlns:a16="http://schemas.microsoft.com/office/drawing/2014/main" id="{C42BA2C7-6A4D-48F3-BD32-E257EC42DDC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4" name="Line 1755">
          <a:extLst>
            <a:ext uri="{FF2B5EF4-FFF2-40B4-BE49-F238E27FC236}">
              <a16:creationId xmlns:a16="http://schemas.microsoft.com/office/drawing/2014/main" id="{10161E74-0952-4658-9E8D-9895D8AA939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5" name="Line 1756">
          <a:extLst>
            <a:ext uri="{FF2B5EF4-FFF2-40B4-BE49-F238E27FC236}">
              <a16:creationId xmlns:a16="http://schemas.microsoft.com/office/drawing/2014/main" id="{E98661CC-2895-4D00-B1BA-86D38FB2B6B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6" name="Line 1743">
          <a:extLst>
            <a:ext uri="{FF2B5EF4-FFF2-40B4-BE49-F238E27FC236}">
              <a16:creationId xmlns:a16="http://schemas.microsoft.com/office/drawing/2014/main" id="{A3407ED1-D404-4AEB-A6FA-F442605DF5A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7" name="Line 1744">
          <a:extLst>
            <a:ext uri="{FF2B5EF4-FFF2-40B4-BE49-F238E27FC236}">
              <a16:creationId xmlns:a16="http://schemas.microsoft.com/office/drawing/2014/main" id="{423F4732-788D-471E-9152-E9BF1014B6A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8" name="Line 1745">
          <a:extLst>
            <a:ext uri="{FF2B5EF4-FFF2-40B4-BE49-F238E27FC236}">
              <a16:creationId xmlns:a16="http://schemas.microsoft.com/office/drawing/2014/main" id="{E561F6B8-B56C-4A24-B90E-D189938397A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79" name="Line 1746">
          <a:extLst>
            <a:ext uri="{FF2B5EF4-FFF2-40B4-BE49-F238E27FC236}">
              <a16:creationId xmlns:a16="http://schemas.microsoft.com/office/drawing/2014/main" id="{08FEB646-BDE0-41BA-9333-D9FD77F3AF8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0" name="Line 1747">
          <a:extLst>
            <a:ext uri="{FF2B5EF4-FFF2-40B4-BE49-F238E27FC236}">
              <a16:creationId xmlns:a16="http://schemas.microsoft.com/office/drawing/2014/main" id="{83E2F767-F28D-4DE4-8A6A-BC8771A2ED1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1" name="Line 1748">
          <a:extLst>
            <a:ext uri="{FF2B5EF4-FFF2-40B4-BE49-F238E27FC236}">
              <a16:creationId xmlns:a16="http://schemas.microsoft.com/office/drawing/2014/main" id="{EC18D965-F4DF-4977-9AE1-DDC7BE39E92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2" name="Line 1749">
          <a:extLst>
            <a:ext uri="{FF2B5EF4-FFF2-40B4-BE49-F238E27FC236}">
              <a16:creationId xmlns:a16="http://schemas.microsoft.com/office/drawing/2014/main" id="{CF44C09D-DBCB-4A29-A380-0E5414DCAA2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3" name="Line 1750">
          <a:extLst>
            <a:ext uri="{FF2B5EF4-FFF2-40B4-BE49-F238E27FC236}">
              <a16:creationId xmlns:a16="http://schemas.microsoft.com/office/drawing/2014/main" id="{BDDF84AF-342B-4427-A6F0-6685E9DC0B5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4" name="Line 1751">
          <a:extLst>
            <a:ext uri="{FF2B5EF4-FFF2-40B4-BE49-F238E27FC236}">
              <a16:creationId xmlns:a16="http://schemas.microsoft.com/office/drawing/2014/main" id="{688520D0-EE29-4ECD-A9E5-292AD73DAB1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5" name="Line 1752">
          <a:extLst>
            <a:ext uri="{FF2B5EF4-FFF2-40B4-BE49-F238E27FC236}">
              <a16:creationId xmlns:a16="http://schemas.microsoft.com/office/drawing/2014/main" id="{90E8477E-557C-469A-AF83-BA08F3B5277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6" name="Line 1753">
          <a:extLst>
            <a:ext uri="{FF2B5EF4-FFF2-40B4-BE49-F238E27FC236}">
              <a16:creationId xmlns:a16="http://schemas.microsoft.com/office/drawing/2014/main" id="{C38E6EE3-BF11-4CAA-A1B7-20136701319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7" name="Line 1754">
          <a:extLst>
            <a:ext uri="{FF2B5EF4-FFF2-40B4-BE49-F238E27FC236}">
              <a16:creationId xmlns:a16="http://schemas.microsoft.com/office/drawing/2014/main" id="{D325607E-C4F7-4636-9BFA-402D0215DAD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8" name="Line 1755">
          <a:extLst>
            <a:ext uri="{FF2B5EF4-FFF2-40B4-BE49-F238E27FC236}">
              <a16:creationId xmlns:a16="http://schemas.microsoft.com/office/drawing/2014/main" id="{744A3BCA-2F81-4397-9A58-1BDDFB2D431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89" name="Line 1756">
          <a:extLst>
            <a:ext uri="{FF2B5EF4-FFF2-40B4-BE49-F238E27FC236}">
              <a16:creationId xmlns:a16="http://schemas.microsoft.com/office/drawing/2014/main" id="{096EEC04-E7F6-420C-92B9-63789E83D4E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0" name="Line 1743">
          <a:extLst>
            <a:ext uri="{FF2B5EF4-FFF2-40B4-BE49-F238E27FC236}">
              <a16:creationId xmlns:a16="http://schemas.microsoft.com/office/drawing/2014/main" id="{15CFE6A7-1702-42C4-982D-F5BF11C359B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1" name="Line 1744">
          <a:extLst>
            <a:ext uri="{FF2B5EF4-FFF2-40B4-BE49-F238E27FC236}">
              <a16:creationId xmlns:a16="http://schemas.microsoft.com/office/drawing/2014/main" id="{66FD9798-2956-401B-B7DC-E3F13A8ADB4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2" name="Line 1745">
          <a:extLst>
            <a:ext uri="{FF2B5EF4-FFF2-40B4-BE49-F238E27FC236}">
              <a16:creationId xmlns:a16="http://schemas.microsoft.com/office/drawing/2014/main" id="{6A6F5A0C-8BA5-4356-82E8-D919AEA83F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3" name="Line 1746">
          <a:extLst>
            <a:ext uri="{FF2B5EF4-FFF2-40B4-BE49-F238E27FC236}">
              <a16:creationId xmlns:a16="http://schemas.microsoft.com/office/drawing/2014/main" id="{C4072D9A-9D37-4AA6-B248-F6D1C1C83CD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4" name="Line 1747">
          <a:extLst>
            <a:ext uri="{FF2B5EF4-FFF2-40B4-BE49-F238E27FC236}">
              <a16:creationId xmlns:a16="http://schemas.microsoft.com/office/drawing/2014/main" id="{204BF2D2-DC45-4E4E-9EF4-42D57FD1836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5" name="Line 1748">
          <a:extLst>
            <a:ext uri="{FF2B5EF4-FFF2-40B4-BE49-F238E27FC236}">
              <a16:creationId xmlns:a16="http://schemas.microsoft.com/office/drawing/2014/main" id="{DAE6DA4F-0A8A-4F14-98A1-631A67C1C0F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6" name="Line 1749">
          <a:extLst>
            <a:ext uri="{FF2B5EF4-FFF2-40B4-BE49-F238E27FC236}">
              <a16:creationId xmlns:a16="http://schemas.microsoft.com/office/drawing/2014/main" id="{1F61089C-ED40-4474-A776-5299D656394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7" name="Line 1750">
          <a:extLst>
            <a:ext uri="{FF2B5EF4-FFF2-40B4-BE49-F238E27FC236}">
              <a16:creationId xmlns:a16="http://schemas.microsoft.com/office/drawing/2014/main" id="{CD3A342D-5EA4-43AD-AEE0-421651DB0A7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8" name="Line 1751">
          <a:extLst>
            <a:ext uri="{FF2B5EF4-FFF2-40B4-BE49-F238E27FC236}">
              <a16:creationId xmlns:a16="http://schemas.microsoft.com/office/drawing/2014/main" id="{5D21C1E9-C11D-47A9-9D46-C3E43BD42F5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799" name="Line 1752">
          <a:extLst>
            <a:ext uri="{FF2B5EF4-FFF2-40B4-BE49-F238E27FC236}">
              <a16:creationId xmlns:a16="http://schemas.microsoft.com/office/drawing/2014/main" id="{EF54316B-981C-4C59-8BFF-DE7265D6124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0" name="Line 1753">
          <a:extLst>
            <a:ext uri="{FF2B5EF4-FFF2-40B4-BE49-F238E27FC236}">
              <a16:creationId xmlns:a16="http://schemas.microsoft.com/office/drawing/2014/main" id="{38B8B0DC-8E8B-405D-B7D3-1DCF516FEC5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1" name="Line 1754">
          <a:extLst>
            <a:ext uri="{FF2B5EF4-FFF2-40B4-BE49-F238E27FC236}">
              <a16:creationId xmlns:a16="http://schemas.microsoft.com/office/drawing/2014/main" id="{50496F36-E277-4BB3-B4AF-F8359C469AF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2" name="Line 1755">
          <a:extLst>
            <a:ext uri="{FF2B5EF4-FFF2-40B4-BE49-F238E27FC236}">
              <a16:creationId xmlns:a16="http://schemas.microsoft.com/office/drawing/2014/main" id="{986EE17E-CC43-4234-93E9-391A36A7008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3" name="Line 1756">
          <a:extLst>
            <a:ext uri="{FF2B5EF4-FFF2-40B4-BE49-F238E27FC236}">
              <a16:creationId xmlns:a16="http://schemas.microsoft.com/office/drawing/2014/main" id="{721658FB-BBD7-4839-BB45-90057850D71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4" name="Line 1743">
          <a:extLst>
            <a:ext uri="{FF2B5EF4-FFF2-40B4-BE49-F238E27FC236}">
              <a16:creationId xmlns:a16="http://schemas.microsoft.com/office/drawing/2014/main" id="{EFDA6F3F-1E90-4840-B0AA-603AB235CFE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5" name="Line 1744">
          <a:extLst>
            <a:ext uri="{FF2B5EF4-FFF2-40B4-BE49-F238E27FC236}">
              <a16:creationId xmlns:a16="http://schemas.microsoft.com/office/drawing/2014/main" id="{F36DF412-0F46-4478-807F-EDE687161BD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6" name="Line 1745">
          <a:extLst>
            <a:ext uri="{FF2B5EF4-FFF2-40B4-BE49-F238E27FC236}">
              <a16:creationId xmlns:a16="http://schemas.microsoft.com/office/drawing/2014/main" id="{4BB7A453-9A72-4B44-8151-3394A38A9B1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7" name="Line 1746">
          <a:extLst>
            <a:ext uri="{FF2B5EF4-FFF2-40B4-BE49-F238E27FC236}">
              <a16:creationId xmlns:a16="http://schemas.microsoft.com/office/drawing/2014/main" id="{877B9F99-568F-4066-A1EA-D1614D771EF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8" name="Line 1747">
          <a:extLst>
            <a:ext uri="{FF2B5EF4-FFF2-40B4-BE49-F238E27FC236}">
              <a16:creationId xmlns:a16="http://schemas.microsoft.com/office/drawing/2014/main" id="{BAB104B1-83E9-4953-9A99-B631506663F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09" name="Line 1748">
          <a:extLst>
            <a:ext uri="{FF2B5EF4-FFF2-40B4-BE49-F238E27FC236}">
              <a16:creationId xmlns:a16="http://schemas.microsoft.com/office/drawing/2014/main" id="{4A04F004-7C93-40EC-AC2C-ED9640C20A8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0" name="Line 1749">
          <a:extLst>
            <a:ext uri="{FF2B5EF4-FFF2-40B4-BE49-F238E27FC236}">
              <a16:creationId xmlns:a16="http://schemas.microsoft.com/office/drawing/2014/main" id="{61B7AFEE-B572-4ED1-B9FE-C735F00CB62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1" name="Line 1750">
          <a:extLst>
            <a:ext uri="{FF2B5EF4-FFF2-40B4-BE49-F238E27FC236}">
              <a16:creationId xmlns:a16="http://schemas.microsoft.com/office/drawing/2014/main" id="{B5CF1321-F5F1-4027-89A9-F2DBBD7A159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2" name="Line 1751">
          <a:extLst>
            <a:ext uri="{FF2B5EF4-FFF2-40B4-BE49-F238E27FC236}">
              <a16:creationId xmlns:a16="http://schemas.microsoft.com/office/drawing/2014/main" id="{6675D19F-EF52-4B1D-9F65-9DBFAC48667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3" name="Line 1752">
          <a:extLst>
            <a:ext uri="{FF2B5EF4-FFF2-40B4-BE49-F238E27FC236}">
              <a16:creationId xmlns:a16="http://schemas.microsoft.com/office/drawing/2014/main" id="{6701D937-238E-4499-AA9C-3F4E8A765D1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4" name="Line 1753">
          <a:extLst>
            <a:ext uri="{FF2B5EF4-FFF2-40B4-BE49-F238E27FC236}">
              <a16:creationId xmlns:a16="http://schemas.microsoft.com/office/drawing/2014/main" id="{6945A1E9-EAC1-4DC6-85DB-E28FEB6AFB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5" name="Line 1754">
          <a:extLst>
            <a:ext uri="{FF2B5EF4-FFF2-40B4-BE49-F238E27FC236}">
              <a16:creationId xmlns:a16="http://schemas.microsoft.com/office/drawing/2014/main" id="{493AC0F6-4258-4B19-BD82-55F6051EEA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6" name="Line 1755">
          <a:extLst>
            <a:ext uri="{FF2B5EF4-FFF2-40B4-BE49-F238E27FC236}">
              <a16:creationId xmlns:a16="http://schemas.microsoft.com/office/drawing/2014/main" id="{C5B2DAA2-F15A-4B33-BB51-8DC76EA65F1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2817" name="Line 1756">
          <a:extLst>
            <a:ext uri="{FF2B5EF4-FFF2-40B4-BE49-F238E27FC236}">
              <a16:creationId xmlns:a16="http://schemas.microsoft.com/office/drawing/2014/main" id="{313D0BDC-C170-4C76-A81F-D7ECBA59FB9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18" name="Line 1743">
          <a:extLst>
            <a:ext uri="{FF2B5EF4-FFF2-40B4-BE49-F238E27FC236}">
              <a16:creationId xmlns:a16="http://schemas.microsoft.com/office/drawing/2014/main" id="{1DDA6014-E1B6-41CA-A495-630F3AB4236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19" name="Line 1744">
          <a:extLst>
            <a:ext uri="{FF2B5EF4-FFF2-40B4-BE49-F238E27FC236}">
              <a16:creationId xmlns:a16="http://schemas.microsoft.com/office/drawing/2014/main" id="{6C53B777-7ED7-4A93-8860-E20A0AFB1AA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0" name="Line 1745">
          <a:extLst>
            <a:ext uri="{FF2B5EF4-FFF2-40B4-BE49-F238E27FC236}">
              <a16:creationId xmlns:a16="http://schemas.microsoft.com/office/drawing/2014/main" id="{C8E58BA6-B5FC-49D9-B1CB-105243BDC79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1" name="Line 1746">
          <a:extLst>
            <a:ext uri="{FF2B5EF4-FFF2-40B4-BE49-F238E27FC236}">
              <a16:creationId xmlns:a16="http://schemas.microsoft.com/office/drawing/2014/main" id="{8F7AC431-E115-4B1F-97AD-FC07C0BA2A0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2" name="Line 1747">
          <a:extLst>
            <a:ext uri="{FF2B5EF4-FFF2-40B4-BE49-F238E27FC236}">
              <a16:creationId xmlns:a16="http://schemas.microsoft.com/office/drawing/2014/main" id="{357FBC00-AA53-461D-881E-40451FA3665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3" name="Line 1748">
          <a:extLst>
            <a:ext uri="{FF2B5EF4-FFF2-40B4-BE49-F238E27FC236}">
              <a16:creationId xmlns:a16="http://schemas.microsoft.com/office/drawing/2014/main" id="{CCD7356B-3E82-4A99-AE4A-E05FAD39A20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4" name="Line 1749">
          <a:extLst>
            <a:ext uri="{FF2B5EF4-FFF2-40B4-BE49-F238E27FC236}">
              <a16:creationId xmlns:a16="http://schemas.microsoft.com/office/drawing/2014/main" id="{D62BF550-9FFB-4459-BD6D-3B5D2CE4F35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5" name="Line 1750">
          <a:extLst>
            <a:ext uri="{FF2B5EF4-FFF2-40B4-BE49-F238E27FC236}">
              <a16:creationId xmlns:a16="http://schemas.microsoft.com/office/drawing/2014/main" id="{2AA55606-0C6F-4AF4-8484-5051AEBA546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6" name="Line 1751">
          <a:extLst>
            <a:ext uri="{FF2B5EF4-FFF2-40B4-BE49-F238E27FC236}">
              <a16:creationId xmlns:a16="http://schemas.microsoft.com/office/drawing/2014/main" id="{5FAA357A-64F0-455C-BCA7-CE532BEF9F9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7" name="Line 1752">
          <a:extLst>
            <a:ext uri="{FF2B5EF4-FFF2-40B4-BE49-F238E27FC236}">
              <a16:creationId xmlns:a16="http://schemas.microsoft.com/office/drawing/2014/main" id="{435B9956-65B2-4367-BEEA-975651D2C7C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8" name="Line 1753">
          <a:extLst>
            <a:ext uri="{FF2B5EF4-FFF2-40B4-BE49-F238E27FC236}">
              <a16:creationId xmlns:a16="http://schemas.microsoft.com/office/drawing/2014/main" id="{017ACE20-F1FB-4731-AC7C-A7295EB0971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29" name="Line 1754">
          <a:extLst>
            <a:ext uri="{FF2B5EF4-FFF2-40B4-BE49-F238E27FC236}">
              <a16:creationId xmlns:a16="http://schemas.microsoft.com/office/drawing/2014/main" id="{32BC2923-14B9-4778-840A-EFAD2A70774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0" name="Line 1755">
          <a:extLst>
            <a:ext uri="{FF2B5EF4-FFF2-40B4-BE49-F238E27FC236}">
              <a16:creationId xmlns:a16="http://schemas.microsoft.com/office/drawing/2014/main" id="{4A0FBB05-00D7-4324-99D5-2779527C53D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1" name="Line 1756">
          <a:extLst>
            <a:ext uri="{FF2B5EF4-FFF2-40B4-BE49-F238E27FC236}">
              <a16:creationId xmlns:a16="http://schemas.microsoft.com/office/drawing/2014/main" id="{90EB5845-AF4F-4AF3-88C8-E87380EF45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2" name="Line 1743">
          <a:extLst>
            <a:ext uri="{FF2B5EF4-FFF2-40B4-BE49-F238E27FC236}">
              <a16:creationId xmlns:a16="http://schemas.microsoft.com/office/drawing/2014/main" id="{CCB80146-2F99-46E9-9422-50EED78AEFD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3" name="Line 1744">
          <a:extLst>
            <a:ext uri="{FF2B5EF4-FFF2-40B4-BE49-F238E27FC236}">
              <a16:creationId xmlns:a16="http://schemas.microsoft.com/office/drawing/2014/main" id="{30E1B65A-0ED3-4B60-B38D-F00F91A7F75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4" name="Line 1745">
          <a:extLst>
            <a:ext uri="{FF2B5EF4-FFF2-40B4-BE49-F238E27FC236}">
              <a16:creationId xmlns:a16="http://schemas.microsoft.com/office/drawing/2014/main" id="{CE0651E8-8089-4E36-9DC1-F177D21FBDB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5" name="Line 1746">
          <a:extLst>
            <a:ext uri="{FF2B5EF4-FFF2-40B4-BE49-F238E27FC236}">
              <a16:creationId xmlns:a16="http://schemas.microsoft.com/office/drawing/2014/main" id="{82DD7D32-4E8F-41A7-8514-C2EF4B7382A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6" name="Line 1747">
          <a:extLst>
            <a:ext uri="{FF2B5EF4-FFF2-40B4-BE49-F238E27FC236}">
              <a16:creationId xmlns:a16="http://schemas.microsoft.com/office/drawing/2014/main" id="{A765501B-7AAB-489F-B63B-6F10DEEFB27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7" name="Line 1748">
          <a:extLst>
            <a:ext uri="{FF2B5EF4-FFF2-40B4-BE49-F238E27FC236}">
              <a16:creationId xmlns:a16="http://schemas.microsoft.com/office/drawing/2014/main" id="{697AFED0-4787-4BD5-BA67-C1C63C54382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8" name="Line 1749">
          <a:extLst>
            <a:ext uri="{FF2B5EF4-FFF2-40B4-BE49-F238E27FC236}">
              <a16:creationId xmlns:a16="http://schemas.microsoft.com/office/drawing/2014/main" id="{06CE6997-4BF4-4264-918E-7C57AA58AC8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39" name="Line 1750">
          <a:extLst>
            <a:ext uri="{FF2B5EF4-FFF2-40B4-BE49-F238E27FC236}">
              <a16:creationId xmlns:a16="http://schemas.microsoft.com/office/drawing/2014/main" id="{94CFC828-CC3B-42C4-BEDD-84EA445D79A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0" name="Line 1751">
          <a:extLst>
            <a:ext uri="{FF2B5EF4-FFF2-40B4-BE49-F238E27FC236}">
              <a16:creationId xmlns:a16="http://schemas.microsoft.com/office/drawing/2014/main" id="{FA5C62D1-3957-43B1-8C97-A7956437596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1" name="Line 1752">
          <a:extLst>
            <a:ext uri="{FF2B5EF4-FFF2-40B4-BE49-F238E27FC236}">
              <a16:creationId xmlns:a16="http://schemas.microsoft.com/office/drawing/2014/main" id="{D53A5101-4BB8-42F3-BBFE-7F974779098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2" name="Line 1753">
          <a:extLst>
            <a:ext uri="{FF2B5EF4-FFF2-40B4-BE49-F238E27FC236}">
              <a16:creationId xmlns:a16="http://schemas.microsoft.com/office/drawing/2014/main" id="{51109216-5774-4D09-B241-32FC6944371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3" name="Line 1754">
          <a:extLst>
            <a:ext uri="{FF2B5EF4-FFF2-40B4-BE49-F238E27FC236}">
              <a16:creationId xmlns:a16="http://schemas.microsoft.com/office/drawing/2014/main" id="{1C45AD9F-4476-445A-820B-DB79839A17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4" name="Line 1755">
          <a:extLst>
            <a:ext uri="{FF2B5EF4-FFF2-40B4-BE49-F238E27FC236}">
              <a16:creationId xmlns:a16="http://schemas.microsoft.com/office/drawing/2014/main" id="{309C538E-0902-45F9-8451-52CE7B55E54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5" name="Line 1756">
          <a:extLst>
            <a:ext uri="{FF2B5EF4-FFF2-40B4-BE49-F238E27FC236}">
              <a16:creationId xmlns:a16="http://schemas.microsoft.com/office/drawing/2014/main" id="{3F7C36F7-326B-4858-A60C-4B6DFD99349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6" name="Line 1743">
          <a:extLst>
            <a:ext uri="{FF2B5EF4-FFF2-40B4-BE49-F238E27FC236}">
              <a16:creationId xmlns:a16="http://schemas.microsoft.com/office/drawing/2014/main" id="{B8E631F3-91C1-4933-B45B-AD9D74B7A47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7" name="Line 1744">
          <a:extLst>
            <a:ext uri="{FF2B5EF4-FFF2-40B4-BE49-F238E27FC236}">
              <a16:creationId xmlns:a16="http://schemas.microsoft.com/office/drawing/2014/main" id="{CE962310-FE4B-4372-AE91-4F08D7DB339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8" name="Line 1745">
          <a:extLst>
            <a:ext uri="{FF2B5EF4-FFF2-40B4-BE49-F238E27FC236}">
              <a16:creationId xmlns:a16="http://schemas.microsoft.com/office/drawing/2014/main" id="{E1013A63-EEFE-4984-B675-438828B6D0A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49" name="Line 1746">
          <a:extLst>
            <a:ext uri="{FF2B5EF4-FFF2-40B4-BE49-F238E27FC236}">
              <a16:creationId xmlns:a16="http://schemas.microsoft.com/office/drawing/2014/main" id="{FCC91C48-DF27-48F6-B3FE-7E1D2B8D6E0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0" name="Line 1747">
          <a:extLst>
            <a:ext uri="{FF2B5EF4-FFF2-40B4-BE49-F238E27FC236}">
              <a16:creationId xmlns:a16="http://schemas.microsoft.com/office/drawing/2014/main" id="{9BD5273F-763A-45ED-90DB-31FDA9C2205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1" name="Line 1748">
          <a:extLst>
            <a:ext uri="{FF2B5EF4-FFF2-40B4-BE49-F238E27FC236}">
              <a16:creationId xmlns:a16="http://schemas.microsoft.com/office/drawing/2014/main" id="{72876FBB-9F24-4635-958D-8BD7DCE26C7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2" name="Line 1749">
          <a:extLst>
            <a:ext uri="{FF2B5EF4-FFF2-40B4-BE49-F238E27FC236}">
              <a16:creationId xmlns:a16="http://schemas.microsoft.com/office/drawing/2014/main" id="{D4D83E16-E55A-4F54-B4DC-88702513485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3" name="Line 1750">
          <a:extLst>
            <a:ext uri="{FF2B5EF4-FFF2-40B4-BE49-F238E27FC236}">
              <a16:creationId xmlns:a16="http://schemas.microsoft.com/office/drawing/2014/main" id="{218EE968-B26E-4D4C-B80F-2500CCB92FC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4" name="Line 1751">
          <a:extLst>
            <a:ext uri="{FF2B5EF4-FFF2-40B4-BE49-F238E27FC236}">
              <a16:creationId xmlns:a16="http://schemas.microsoft.com/office/drawing/2014/main" id="{69289584-49F6-470D-9DE5-3579304E4CB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5" name="Line 1752">
          <a:extLst>
            <a:ext uri="{FF2B5EF4-FFF2-40B4-BE49-F238E27FC236}">
              <a16:creationId xmlns:a16="http://schemas.microsoft.com/office/drawing/2014/main" id="{6453938C-AEA7-4C38-ABD3-0D303B5E113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6" name="Line 1753">
          <a:extLst>
            <a:ext uri="{FF2B5EF4-FFF2-40B4-BE49-F238E27FC236}">
              <a16:creationId xmlns:a16="http://schemas.microsoft.com/office/drawing/2014/main" id="{B4C91ECD-E589-483C-9893-B06E00A3B48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7" name="Line 1754">
          <a:extLst>
            <a:ext uri="{FF2B5EF4-FFF2-40B4-BE49-F238E27FC236}">
              <a16:creationId xmlns:a16="http://schemas.microsoft.com/office/drawing/2014/main" id="{ABDECCDA-A497-470D-99B9-FE6CEB2AA35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8" name="Line 1755">
          <a:extLst>
            <a:ext uri="{FF2B5EF4-FFF2-40B4-BE49-F238E27FC236}">
              <a16:creationId xmlns:a16="http://schemas.microsoft.com/office/drawing/2014/main" id="{340ABBBB-5322-4EC8-AB11-979DA0FDCA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59" name="Line 1756">
          <a:extLst>
            <a:ext uri="{FF2B5EF4-FFF2-40B4-BE49-F238E27FC236}">
              <a16:creationId xmlns:a16="http://schemas.microsoft.com/office/drawing/2014/main" id="{F5D60AA1-DFC0-4E56-9668-C6350FE9D59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0" name="Line 1743">
          <a:extLst>
            <a:ext uri="{FF2B5EF4-FFF2-40B4-BE49-F238E27FC236}">
              <a16:creationId xmlns:a16="http://schemas.microsoft.com/office/drawing/2014/main" id="{AA682223-6B7E-44A9-8604-15C8CCE8D5D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1" name="Line 1744">
          <a:extLst>
            <a:ext uri="{FF2B5EF4-FFF2-40B4-BE49-F238E27FC236}">
              <a16:creationId xmlns:a16="http://schemas.microsoft.com/office/drawing/2014/main" id="{D6197B52-A0DA-4B29-819E-17917728440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2" name="Line 1745">
          <a:extLst>
            <a:ext uri="{FF2B5EF4-FFF2-40B4-BE49-F238E27FC236}">
              <a16:creationId xmlns:a16="http://schemas.microsoft.com/office/drawing/2014/main" id="{9951157C-2A04-4196-B039-8A85BD8F71B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3" name="Line 1746">
          <a:extLst>
            <a:ext uri="{FF2B5EF4-FFF2-40B4-BE49-F238E27FC236}">
              <a16:creationId xmlns:a16="http://schemas.microsoft.com/office/drawing/2014/main" id="{097B4568-6C81-44E9-A374-C847DA4D107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4" name="Line 1747">
          <a:extLst>
            <a:ext uri="{FF2B5EF4-FFF2-40B4-BE49-F238E27FC236}">
              <a16:creationId xmlns:a16="http://schemas.microsoft.com/office/drawing/2014/main" id="{13F2D732-3F0E-422F-AF40-C36B8B0E8A2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5" name="Line 1748">
          <a:extLst>
            <a:ext uri="{FF2B5EF4-FFF2-40B4-BE49-F238E27FC236}">
              <a16:creationId xmlns:a16="http://schemas.microsoft.com/office/drawing/2014/main" id="{9E9DC999-3B51-4110-A9E5-9A5C1898697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6" name="Line 1749">
          <a:extLst>
            <a:ext uri="{FF2B5EF4-FFF2-40B4-BE49-F238E27FC236}">
              <a16:creationId xmlns:a16="http://schemas.microsoft.com/office/drawing/2014/main" id="{DFF36892-19A4-4D61-99A1-5CF79F67D91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7" name="Line 1750">
          <a:extLst>
            <a:ext uri="{FF2B5EF4-FFF2-40B4-BE49-F238E27FC236}">
              <a16:creationId xmlns:a16="http://schemas.microsoft.com/office/drawing/2014/main" id="{A5482393-ACE2-4ECC-8587-E612CE4ACF0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8" name="Line 1751">
          <a:extLst>
            <a:ext uri="{FF2B5EF4-FFF2-40B4-BE49-F238E27FC236}">
              <a16:creationId xmlns:a16="http://schemas.microsoft.com/office/drawing/2014/main" id="{81F96D6B-C84D-4535-A93E-F937748141F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69" name="Line 1752">
          <a:extLst>
            <a:ext uri="{FF2B5EF4-FFF2-40B4-BE49-F238E27FC236}">
              <a16:creationId xmlns:a16="http://schemas.microsoft.com/office/drawing/2014/main" id="{A915FB2A-F639-4311-A7CB-0AD0767FE5F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0" name="Line 1753">
          <a:extLst>
            <a:ext uri="{FF2B5EF4-FFF2-40B4-BE49-F238E27FC236}">
              <a16:creationId xmlns:a16="http://schemas.microsoft.com/office/drawing/2014/main" id="{C50C575C-0CB6-4CB9-9C17-E7C5CFC4AB6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1" name="Line 1754">
          <a:extLst>
            <a:ext uri="{FF2B5EF4-FFF2-40B4-BE49-F238E27FC236}">
              <a16:creationId xmlns:a16="http://schemas.microsoft.com/office/drawing/2014/main" id="{778DF948-9EB6-4B23-AE5C-06F82A1E276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2" name="Line 1755">
          <a:extLst>
            <a:ext uri="{FF2B5EF4-FFF2-40B4-BE49-F238E27FC236}">
              <a16:creationId xmlns:a16="http://schemas.microsoft.com/office/drawing/2014/main" id="{1148E9CA-806F-4C70-9075-5EBF5DEDFB7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3" name="Line 1756">
          <a:extLst>
            <a:ext uri="{FF2B5EF4-FFF2-40B4-BE49-F238E27FC236}">
              <a16:creationId xmlns:a16="http://schemas.microsoft.com/office/drawing/2014/main" id="{CDBA0DCA-6BAF-4830-8EEF-8B334CA268B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4" name="Line 1743">
          <a:extLst>
            <a:ext uri="{FF2B5EF4-FFF2-40B4-BE49-F238E27FC236}">
              <a16:creationId xmlns:a16="http://schemas.microsoft.com/office/drawing/2014/main" id="{BBECFD25-8E6E-474A-82D2-A164FEAD5A2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5" name="Line 1744">
          <a:extLst>
            <a:ext uri="{FF2B5EF4-FFF2-40B4-BE49-F238E27FC236}">
              <a16:creationId xmlns:a16="http://schemas.microsoft.com/office/drawing/2014/main" id="{FECFE83D-E75C-4352-81F0-A6183F2D757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6" name="Line 1745">
          <a:extLst>
            <a:ext uri="{FF2B5EF4-FFF2-40B4-BE49-F238E27FC236}">
              <a16:creationId xmlns:a16="http://schemas.microsoft.com/office/drawing/2014/main" id="{72B6CBD9-7E74-41EF-9733-3D87893553E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7" name="Line 1746">
          <a:extLst>
            <a:ext uri="{FF2B5EF4-FFF2-40B4-BE49-F238E27FC236}">
              <a16:creationId xmlns:a16="http://schemas.microsoft.com/office/drawing/2014/main" id="{E37A6C25-C601-4E95-938E-8C056B758BF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8" name="Line 1747">
          <a:extLst>
            <a:ext uri="{FF2B5EF4-FFF2-40B4-BE49-F238E27FC236}">
              <a16:creationId xmlns:a16="http://schemas.microsoft.com/office/drawing/2014/main" id="{47680A70-6A54-4C02-942F-EAAB81B7A4E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79" name="Line 1748">
          <a:extLst>
            <a:ext uri="{FF2B5EF4-FFF2-40B4-BE49-F238E27FC236}">
              <a16:creationId xmlns:a16="http://schemas.microsoft.com/office/drawing/2014/main" id="{851535C2-58CD-4E76-90E3-90D052CA8E2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0" name="Line 1749">
          <a:extLst>
            <a:ext uri="{FF2B5EF4-FFF2-40B4-BE49-F238E27FC236}">
              <a16:creationId xmlns:a16="http://schemas.microsoft.com/office/drawing/2014/main" id="{1682FFC6-9FB6-4D59-9473-E0EF97CFD3D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1" name="Line 1750">
          <a:extLst>
            <a:ext uri="{FF2B5EF4-FFF2-40B4-BE49-F238E27FC236}">
              <a16:creationId xmlns:a16="http://schemas.microsoft.com/office/drawing/2014/main" id="{D2A55ED9-D4F6-4C58-803D-3B95922B1CA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2" name="Line 1751">
          <a:extLst>
            <a:ext uri="{FF2B5EF4-FFF2-40B4-BE49-F238E27FC236}">
              <a16:creationId xmlns:a16="http://schemas.microsoft.com/office/drawing/2014/main" id="{916C2FA7-51FE-41E3-8DB3-3AA8C9F0A4E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3" name="Line 1752">
          <a:extLst>
            <a:ext uri="{FF2B5EF4-FFF2-40B4-BE49-F238E27FC236}">
              <a16:creationId xmlns:a16="http://schemas.microsoft.com/office/drawing/2014/main" id="{32B0CDB3-43BB-42DA-9BDD-34A994F69DF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4" name="Line 1753">
          <a:extLst>
            <a:ext uri="{FF2B5EF4-FFF2-40B4-BE49-F238E27FC236}">
              <a16:creationId xmlns:a16="http://schemas.microsoft.com/office/drawing/2014/main" id="{AB0EB4DD-03B5-4666-A18B-77A4AE083B4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5" name="Line 1754">
          <a:extLst>
            <a:ext uri="{FF2B5EF4-FFF2-40B4-BE49-F238E27FC236}">
              <a16:creationId xmlns:a16="http://schemas.microsoft.com/office/drawing/2014/main" id="{D1396F40-47C2-4251-A15F-02ED279C7D4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6" name="Line 1755">
          <a:extLst>
            <a:ext uri="{FF2B5EF4-FFF2-40B4-BE49-F238E27FC236}">
              <a16:creationId xmlns:a16="http://schemas.microsoft.com/office/drawing/2014/main" id="{238CC952-7A8C-40B8-A02D-659300FFF9B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7" name="Line 1756">
          <a:extLst>
            <a:ext uri="{FF2B5EF4-FFF2-40B4-BE49-F238E27FC236}">
              <a16:creationId xmlns:a16="http://schemas.microsoft.com/office/drawing/2014/main" id="{8007F4D7-6767-408C-A151-16BA9711315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8" name="Line 3420">
          <a:extLst>
            <a:ext uri="{FF2B5EF4-FFF2-40B4-BE49-F238E27FC236}">
              <a16:creationId xmlns:a16="http://schemas.microsoft.com/office/drawing/2014/main" id="{D1644CF4-30D2-4B2A-BDC0-D99FD8549FF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89" name="Line 3421">
          <a:extLst>
            <a:ext uri="{FF2B5EF4-FFF2-40B4-BE49-F238E27FC236}">
              <a16:creationId xmlns:a16="http://schemas.microsoft.com/office/drawing/2014/main" id="{A798393C-8EF2-4517-9EC8-B4FB751E768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0" name="Line 3422">
          <a:extLst>
            <a:ext uri="{FF2B5EF4-FFF2-40B4-BE49-F238E27FC236}">
              <a16:creationId xmlns:a16="http://schemas.microsoft.com/office/drawing/2014/main" id="{277C3F88-09BF-4762-A034-5493F552D24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1" name="Line 3423">
          <a:extLst>
            <a:ext uri="{FF2B5EF4-FFF2-40B4-BE49-F238E27FC236}">
              <a16:creationId xmlns:a16="http://schemas.microsoft.com/office/drawing/2014/main" id="{DE04FD46-4017-4A04-89E2-1587E89D241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2" name="Line 3424">
          <a:extLst>
            <a:ext uri="{FF2B5EF4-FFF2-40B4-BE49-F238E27FC236}">
              <a16:creationId xmlns:a16="http://schemas.microsoft.com/office/drawing/2014/main" id="{1954451F-4E72-46E9-AE3E-27E8CF6A593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3" name="Line 3425">
          <a:extLst>
            <a:ext uri="{FF2B5EF4-FFF2-40B4-BE49-F238E27FC236}">
              <a16:creationId xmlns:a16="http://schemas.microsoft.com/office/drawing/2014/main" id="{9591D46F-1AAE-4238-B178-C198D756843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4" name="Line 3426">
          <a:extLst>
            <a:ext uri="{FF2B5EF4-FFF2-40B4-BE49-F238E27FC236}">
              <a16:creationId xmlns:a16="http://schemas.microsoft.com/office/drawing/2014/main" id="{A35C8A3F-3C66-4E75-93BF-F52F2932C47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5" name="Line 3427">
          <a:extLst>
            <a:ext uri="{FF2B5EF4-FFF2-40B4-BE49-F238E27FC236}">
              <a16:creationId xmlns:a16="http://schemas.microsoft.com/office/drawing/2014/main" id="{CC86E9D4-EF21-4F73-A75D-C6E2295F67B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6" name="Line 3428">
          <a:extLst>
            <a:ext uri="{FF2B5EF4-FFF2-40B4-BE49-F238E27FC236}">
              <a16:creationId xmlns:a16="http://schemas.microsoft.com/office/drawing/2014/main" id="{C707D9EA-9079-44C2-83EB-6300F8AE4C4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7" name="Line 3429">
          <a:extLst>
            <a:ext uri="{FF2B5EF4-FFF2-40B4-BE49-F238E27FC236}">
              <a16:creationId xmlns:a16="http://schemas.microsoft.com/office/drawing/2014/main" id="{9DAEEC7D-4FD3-4731-A90A-D8ACB13809C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8" name="Line 3430">
          <a:extLst>
            <a:ext uri="{FF2B5EF4-FFF2-40B4-BE49-F238E27FC236}">
              <a16:creationId xmlns:a16="http://schemas.microsoft.com/office/drawing/2014/main" id="{CA6C69AA-0D83-4A00-85D3-7AEA5E4C927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899" name="Line 3431">
          <a:extLst>
            <a:ext uri="{FF2B5EF4-FFF2-40B4-BE49-F238E27FC236}">
              <a16:creationId xmlns:a16="http://schemas.microsoft.com/office/drawing/2014/main" id="{8B4523F0-3D77-4189-854E-ADF1F4406D8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0" name="Line 3432">
          <a:extLst>
            <a:ext uri="{FF2B5EF4-FFF2-40B4-BE49-F238E27FC236}">
              <a16:creationId xmlns:a16="http://schemas.microsoft.com/office/drawing/2014/main" id="{566E3504-13EA-44BF-9237-B15A19F7049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1" name="Line 3433">
          <a:extLst>
            <a:ext uri="{FF2B5EF4-FFF2-40B4-BE49-F238E27FC236}">
              <a16:creationId xmlns:a16="http://schemas.microsoft.com/office/drawing/2014/main" id="{F56026B1-1537-4142-96C4-9DBD4955C2F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2" name="Line 3434">
          <a:extLst>
            <a:ext uri="{FF2B5EF4-FFF2-40B4-BE49-F238E27FC236}">
              <a16:creationId xmlns:a16="http://schemas.microsoft.com/office/drawing/2014/main" id="{A56AEC60-C3E5-482C-A958-1A8ACDF172F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3" name="Line 3435">
          <a:extLst>
            <a:ext uri="{FF2B5EF4-FFF2-40B4-BE49-F238E27FC236}">
              <a16:creationId xmlns:a16="http://schemas.microsoft.com/office/drawing/2014/main" id="{AC429C76-3BA5-4971-8194-08FB7B4D6F1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4" name="Line 3436">
          <a:extLst>
            <a:ext uri="{FF2B5EF4-FFF2-40B4-BE49-F238E27FC236}">
              <a16:creationId xmlns:a16="http://schemas.microsoft.com/office/drawing/2014/main" id="{2B69ACFD-1029-4E1D-9AC1-6C7D764C10E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5" name="Line 3437">
          <a:extLst>
            <a:ext uri="{FF2B5EF4-FFF2-40B4-BE49-F238E27FC236}">
              <a16:creationId xmlns:a16="http://schemas.microsoft.com/office/drawing/2014/main" id="{2DC188BD-117B-4E55-B9F3-42A5D4365CB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6" name="Line 3438">
          <a:extLst>
            <a:ext uri="{FF2B5EF4-FFF2-40B4-BE49-F238E27FC236}">
              <a16:creationId xmlns:a16="http://schemas.microsoft.com/office/drawing/2014/main" id="{31FCE033-C517-4A84-BFB6-C0CD7E5C505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7" name="Line 3439">
          <a:extLst>
            <a:ext uri="{FF2B5EF4-FFF2-40B4-BE49-F238E27FC236}">
              <a16:creationId xmlns:a16="http://schemas.microsoft.com/office/drawing/2014/main" id="{BFC24B1E-5BFB-49D3-82B7-EE053273E86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8" name="Line 3440">
          <a:extLst>
            <a:ext uri="{FF2B5EF4-FFF2-40B4-BE49-F238E27FC236}">
              <a16:creationId xmlns:a16="http://schemas.microsoft.com/office/drawing/2014/main" id="{36473019-CE90-4ABB-A18B-AB6E6045201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09" name="Line 3441">
          <a:extLst>
            <a:ext uri="{FF2B5EF4-FFF2-40B4-BE49-F238E27FC236}">
              <a16:creationId xmlns:a16="http://schemas.microsoft.com/office/drawing/2014/main" id="{D14C71AB-7E01-4DE2-A55A-B46BFEBF863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0" name="Line 3442">
          <a:extLst>
            <a:ext uri="{FF2B5EF4-FFF2-40B4-BE49-F238E27FC236}">
              <a16:creationId xmlns:a16="http://schemas.microsoft.com/office/drawing/2014/main" id="{D25E3AE7-BB10-4534-87EE-DDCFC45C6DB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1" name="Line 3443">
          <a:extLst>
            <a:ext uri="{FF2B5EF4-FFF2-40B4-BE49-F238E27FC236}">
              <a16:creationId xmlns:a16="http://schemas.microsoft.com/office/drawing/2014/main" id="{21F50FD4-171F-4B92-89B4-92EC8C367E4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2" name="Line 3444">
          <a:extLst>
            <a:ext uri="{FF2B5EF4-FFF2-40B4-BE49-F238E27FC236}">
              <a16:creationId xmlns:a16="http://schemas.microsoft.com/office/drawing/2014/main" id="{01DA8529-C202-4791-86CF-0243FB93FD1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3" name="Line 3445">
          <a:extLst>
            <a:ext uri="{FF2B5EF4-FFF2-40B4-BE49-F238E27FC236}">
              <a16:creationId xmlns:a16="http://schemas.microsoft.com/office/drawing/2014/main" id="{94F62BF9-7ACC-40F1-816C-CDFB25FA3F2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4" name="Line 3446">
          <a:extLst>
            <a:ext uri="{FF2B5EF4-FFF2-40B4-BE49-F238E27FC236}">
              <a16:creationId xmlns:a16="http://schemas.microsoft.com/office/drawing/2014/main" id="{5E5A6F90-1ADC-4E0C-B9D3-010125E3AAC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5" name="Line 3447">
          <a:extLst>
            <a:ext uri="{FF2B5EF4-FFF2-40B4-BE49-F238E27FC236}">
              <a16:creationId xmlns:a16="http://schemas.microsoft.com/office/drawing/2014/main" id="{D3AE41E2-708D-41A5-A74C-14BB366DDB2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6" name="Line 3448">
          <a:extLst>
            <a:ext uri="{FF2B5EF4-FFF2-40B4-BE49-F238E27FC236}">
              <a16:creationId xmlns:a16="http://schemas.microsoft.com/office/drawing/2014/main" id="{A8598E4C-D570-418B-8873-DD8413FBDCB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7" name="Line 3449">
          <a:extLst>
            <a:ext uri="{FF2B5EF4-FFF2-40B4-BE49-F238E27FC236}">
              <a16:creationId xmlns:a16="http://schemas.microsoft.com/office/drawing/2014/main" id="{E44C0896-3671-46A9-A91B-71E4ABCC758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8" name="Line 3450">
          <a:extLst>
            <a:ext uri="{FF2B5EF4-FFF2-40B4-BE49-F238E27FC236}">
              <a16:creationId xmlns:a16="http://schemas.microsoft.com/office/drawing/2014/main" id="{6D15811D-B81B-4305-9327-01648EA2277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19" name="Line 3451">
          <a:extLst>
            <a:ext uri="{FF2B5EF4-FFF2-40B4-BE49-F238E27FC236}">
              <a16:creationId xmlns:a16="http://schemas.microsoft.com/office/drawing/2014/main" id="{762D0D77-CB55-4AFD-9912-AC7E455D24C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0" name="Line 3452">
          <a:extLst>
            <a:ext uri="{FF2B5EF4-FFF2-40B4-BE49-F238E27FC236}">
              <a16:creationId xmlns:a16="http://schemas.microsoft.com/office/drawing/2014/main" id="{69517E4E-83FA-4120-9334-E76C154B0CB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1" name="Line 3453">
          <a:extLst>
            <a:ext uri="{FF2B5EF4-FFF2-40B4-BE49-F238E27FC236}">
              <a16:creationId xmlns:a16="http://schemas.microsoft.com/office/drawing/2014/main" id="{32A55FCF-9F45-45BF-8276-4DC6639742A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2" name="Line 3454">
          <a:extLst>
            <a:ext uri="{FF2B5EF4-FFF2-40B4-BE49-F238E27FC236}">
              <a16:creationId xmlns:a16="http://schemas.microsoft.com/office/drawing/2014/main" id="{2665E0F2-83C7-43E4-9B77-2E7505741D7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3" name="Line 3420">
          <a:extLst>
            <a:ext uri="{FF2B5EF4-FFF2-40B4-BE49-F238E27FC236}">
              <a16:creationId xmlns:a16="http://schemas.microsoft.com/office/drawing/2014/main" id="{3C23CF3E-BF0A-42A7-85D7-99F4A07B0FD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4" name="Line 3421">
          <a:extLst>
            <a:ext uri="{FF2B5EF4-FFF2-40B4-BE49-F238E27FC236}">
              <a16:creationId xmlns:a16="http://schemas.microsoft.com/office/drawing/2014/main" id="{BC6620DB-668D-4BC9-A60E-431876041B9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5" name="Line 3422">
          <a:extLst>
            <a:ext uri="{FF2B5EF4-FFF2-40B4-BE49-F238E27FC236}">
              <a16:creationId xmlns:a16="http://schemas.microsoft.com/office/drawing/2014/main" id="{3B4D9E56-6566-45E6-BC4F-5F01A5D197C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6" name="Line 3423">
          <a:extLst>
            <a:ext uri="{FF2B5EF4-FFF2-40B4-BE49-F238E27FC236}">
              <a16:creationId xmlns:a16="http://schemas.microsoft.com/office/drawing/2014/main" id="{C5B518A6-FA2E-48C6-A3BD-7812CA61465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7" name="Line 3424">
          <a:extLst>
            <a:ext uri="{FF2B5EF4-FFF2-40B4-BE49-F238E27FC236}">
              <a16:creationId xmlns:a16="http://schemas.microsoft.com/office/drawing/2014/main" id="{9CA5F487-C088-4D0F-AB8A-E56FE4BE830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8" name="Line 3425">
          <a:extLst>
            <a:ext uri="{FF2B5EF4-FFF2-40B4-BE49-F238E27FC236}">
              <a16:creationId xmlns:a16="http://schemas.microsoft.com/office/drawing/2014/main" id="{737299BF-AE0A-4A99-973A-7626E0197FF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29" name="Line 3426">
          <a:extLst>
            <a:ext uri="{FF2B5EF4-FFF2-40B4-BE49-F238E27FC236}">
              <a16:creationId xmlns:a16="http://schemas.microsoft.com/office/drawing/2014/main" id="{64E3CCF1-152B-446F-840E-49C2F2153A3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0" name="Line 3427">
          <a:extLst>
            <a:ext uri="{FF2B5EF4-FFF2-40B4-BE49-F238E27FC236}">
              <a16:creationId xmlns:a16="http://schemas.microsoft.com/office/drawing/2014/main" id="{C9479CD9-5387-41B5-BD2E-A68F230B9C1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1" name="Line 3428">
          <a:extLst>
            <a:ext uri="{FF2B5EF4-FFF2-40B4-BE49-F238E27FC236}">
              <a16:creationId xmlns:a16="http://schemas.microsoft.com/office/drawing/2014/main" id="{F80730FC-A52A-4E34-BC26-FA91DB84B3F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2" name="Line 3429">
          <a:extLst>
            <a:ext uri="{FF2B5EF4-FFF2-40B4-BE49-F238E27FC236}">
              <a16:creationId xmlns:a16="http://schemas.microsoft.com/office/drawing/2014/main" id="{BBA4BDE0-1930-4C97-A5DD-38B1E55BB43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3" name="Line 3430">
          <a:extLst>
            <a:ext uri="{FF2B5EF4-FFF2-40B4-BE49-F238E27FC236}">
              <a16:creationId xmlns:a16="http://schemas.microsoft.com/office/drawing/2014/main" id="{0805A492-3F7C-4097-A9BA-7BE7FF83257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4" name="Line 3431">
          <a:extLst>
            <a:ext uri="{FF2B5EF4-FFF2-40B4-BE49-F238E27FC236}">
              <a16:creationId xmlns:a16="http://schemas.microsoft.com/office/drawing/2014/main" id="{FBA23184-F806-4CAA-860F-DC8DFEF9183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5" name="Line 3432">
          <a:extLst>
            <a:ext uri="{FF2B5EF4-FFF2-40B4-BE49-F238E27FC236}">
              <a16:creationId xmlns:a16="http://schemas.microsoft.com/office/drawing/2014/main" id="{AEA448F2-F3FE-424B-8A00-31AA7A34B51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6" name="Line 3433">
          <a:extLst>
            <a:ext uri="{FF2B5EF4-FFF2-40B4-BE49-F238E27FC236}">
              <a16:creationId xmlns:a16="http://schemas.microsoft.com/office/drawing/2014/main" id="{B662C6D8-E1F4-489E-9800-476375E818A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7" name="Line 3434">
          <a:extLst>
            <a:ext uri="{FF2B5EF4-FFF2-40B4-BE49-F238E27FC236}">
              <a16:creationId xmlns:a16="http://schemas.microsoft.com/office/drawing/2014/main" id="{DCA640FB-7C66-4634-B205-EC43ED88C7F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8" name="Line 3435">
          <a:extLst>
            <a:ext uri="{FF2B5EF4-FFF2-40B4-BE49-F238E27FC236}">
              <a16:creationId xmlns:a16="http://schemas.microsoft.com/office/drawing/2014/main" id="{534F5DD8-F657-46CC-AEDD-4C1CEDDC456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39" name="Line 3436">
          <a:extLst>
            <a:ext uri="{FF2B5EF4-FFF2-40B4-BE49-F238E27FC236}">
              <a16:creationId xmlns:a16="http://schemas.microsoft.com/office/drawing/2014/main" id="{1C083851-DA46-478E-A196-689289C4B7D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0" name="Line 3437">
          <a:extLst>
            <a:ext uri="{FF2B5EF4-FFF2-40B4-BE49-F238E27FC236}">
              <a16:creationId xmlns:a16="http://schemas.microsoft.com/office/drawing/2014/main" id="{C48D4FC1-3907-4AA9-8E5B-76B53BC8EEC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1" name="Line 3438">
          <a:extLst>
            <a:ext uri="{FF2B5EF4-FFF2-40B4-BE49-F238E27FC236}">
              <a16:creationId xmlns:a16="http://schemas.microsoft.com/office/drawing/2014/main" id="{F30EB4F7-58E7-4D24-A413-9171C01B068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2" name="Line 3439">
          <a:extLst>
            <a:ext uri="{FF2B5EF4-FFF2-40B4-BE49-F238E27FC236}">
              <a16:creationId xmlns:a16="http://schemas.microsoft.com/office/drawing/2014/main" id="{6B1E5E1A-B987-4AF4-8767-F0A40969990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3" name="Line 3440">
          <a:extLst>
            <a:ext uri="{FF2B5EF4-FFF2-40B4-BE49-F238E27FC236}">
              <a16:creationId xmlns:a16="http://schemas.microsoft.com/office/drawing/2014/main" id="{52C429F7-6B38-42E6-9B95-38B03C9B72B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4" name="Line 3441">
          <a:extLst>
            <a:ext uri="{FF2B5EF4-FFF2-40B4-BE49-F238E27FC236}">
              <a16:creationId xmlns:a16="http://schemas.microsoft.com/office/drawing/2014/main" id="{2FD932A9-AAF4-41F5-99CB-91B5D09ABCD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5" name="Line 3442">
          <a:extLst>
            <a:ext uri="{FF2B5EF4-FFF2-40B4-BE49-F238E27FC236}">
              <a16:creationId xmlns:a16="http://schemas.microsoft.com/office/drawing/2014/main" id="{1CC107DB-369E-48F4-A10D-1DC27C9DF30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6" name="Line 3443">
          <a:extLst>
            <a:ext uri="{FF2B5EF4-FFF2-40B4-BE49-F238E27FC236}">
              <a16:creationId xmlns:a16="http://schemas.microsoft.com/office/drawing/2014/main" id="{89CFC5F9-FA38-44B1-A81C-0452676B770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7" name="Line 3444">
          <a:extLst>
            <a:ext uri="{FF2B5EF4-FFF2-40B4-BE49-F238E27FC236}">
              <a16:creationId xmlns:a16="http://schemas.microsoft.com/office/drawing/2014/main" id="{1FDB2EAE-A067-40E7-AFA3-35D5F0D906B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8" name="Line 3445">
          <a:extLst>
            <a:ext uri="{FF2B5EF4-FFF2-40B4-BE49-F238E27FC236}">
              <a16:creationId xmlns:a16="http://schemas.microsoft.com/office/drawing/2014/main" id="{79BDD6D2-6904-479F-88DC-3B4204661D1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49" name="Line 3446">
          <a:extLst>
            <a:ext uri="{FF2B5EF4-FFF2-40B4-BE49-F238E27FC236}">
              <a16:creationId xmlns:a16="http://schemas.microsoft.com/office/drawing/2014/main" id="{410F2643-1EEF-46B5-94FE-FF7653C9982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0" name="Line 3447">
          <a:extLst>
            <a:ext uri="{FF2B5EF4-FFF2-40B4-BE49-F238E27FC236}">
              <a16:creationId xmlns:a16="http://schemas.microsoft.com/office/drawing/2014/main" id="{D3FE4BF4-F695-431F-A190-7AD57C1505C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1" name="Line 3448">
          <a:extLst>
            <a:ext uri="{FF2B5EF4-FFF2-40B4-BE49-F238E27FC236}">
              <a16:creationId xmlns:a16="http://schemas.microsoft.com/office/drawing/2014/main" id="{53100CD3-D7FA-4F19-910C-D35AFDFA620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2" name="Line 3449">
          <a:extLst>
            <a:ext uri="{FF2B5EF4-FFF2-40B4-BE49-F238E27FC236}">
              <a16:creationId xmlns:a16="http://schemas.microsoft.com/office/drawing/2014/main" id="{60A3C452-BD79-42D6-970A-6885D286107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3" name="Line 3450">
          <a:extLst>
            <a:ext uri="{FF2B5EF4-FFF2-40B4-BE49-F238E27FC236}">
              <a16:creationId xmlns:a16="http://schemas.microsoft.com/office/drawing/2014/main" id="{2BABE278-0831-4FEF-B222-3D3C7BE746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4" name="Line 3451">
          <a:extLst>
            <a:ext uri="{FF2B5EF4-FFF2-40B4-BE49-F238E27FC236}">
              <a16:creationId xmlns:a16="http://schemas.microsoft.com/office/drawing/2014/main" id="{37207C4A-DD56-4AD5-8E57-8A9698EA8AD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5" name="Line 3452">
          <a:extLst>
            <a:ext uri="{FF2B5EF4-FFF2-40B4-BE49-F238E27FC236}">
              <a16:creationId xmlns:a16="http://schemas.microsoft.com/office/drawing/2014/main" id="{37FA6FDE-244F-4FA4-AD92-9925B992B5F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6" name="Line 3453">
          <a:extLst>
            <a:ext uri="{FF2B5EF4-FFF2-40B4-BE49-F238E27FC236}">
              <a16:creationId xmlns:a16="http://schemas.microsoft.com/office/drawing/2014/main" id="{5BA1B546-3ACA-4F39-B1C0-958B28C2F13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7" name="Line 3454">
          <a:extLst>
            <a:ext uri="{FF2B5EF4-FFF2-40B4-BE49-F238E27FC236}">
              <a16:creationId xmlns:a16="http://schemas.microsoft.com/office/drawing/2014/main" id="{33884AA9-6CB7-4E7C-AB7E-E427E656D1F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8" name="Line 3420">
          <a:extLst>
            <a:ext uri="{FF2B5EF4-FFF2-40B4-BE49-F238E27FC236}">
              <a16:creationId xmlns:a16="http://schemas.microsoft.com/office/drawing/2014/main" id="{05BA6F3C-5942-4E6C-AB70-83B9108DD07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59" name="Line 3421">
          <a:extLst>
            <a:ext uri="{FF2B5EF4-FFF2-40B4-BE49-F238E27FC236}">
              <a16:creationId xmlns:a16="http://schemas.microsoft.com/office/drawing/2014/main" id="{0C820813-8731-407A-BD99-28606AE8EBB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0" name="Line 3422">
          <a:extLst>
            <a:ext uri="{FF2B5EF4-FFF2-40B4-BE49-F238E27FC236}">
              <a16:creationId xmlns:a16="http://schemas.microsoft.com/office/drawing/2014/main" id="{3CAD0242-02E3-40D4-859F-B454B600B5A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1" name="Line 3423">
          <a:extLst>
            <a:ext uri="{FF2B5EF4-FFF2-40B4-BE49-F238E27FC236}">
              <a16:creationId xmlns:a16="http://schemas.microsoft.com/office/drawing/2014/main" id="{936B50D0-A7D5-44EC-A57D-98AF940F039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2" name="Line 3424">
          <a:extLst>
            <a:ext uri="{FF2B5EF4-FFF2-40B4-BE49-F238E27FC236}">
              <a16:creationId xmlns:a16="http://schemas.microsoft.com/office/drawing/2014/main" id="{8B4DCBFE-446D-4944-8DDE-6FF711FA2C1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3" name="Line 3425">
          <a:extLst>
            <a:ext uri="{FF2B5EF4-FFF2-40B4-BE49-F238E27FC236}">
              <a16:creationId xmlns:a16="http://schemas.microsoft.com/office/drawing/2014/main" id="{EF90CAD3-7F00-49D6-83D5-3A67BB7FD4F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4" name="Line 3426">
          <a:extLst>
            <a:ext uri="{FF2B5EF4-FFF2-40B4-BE49-F238E27FC236}">
              <a16:creationId xmlns:a16="http://schemas.microsoft.com/office/drawing/2014/main" id="{ACCD6D56-CD4F-4A50-9434-F2B55A7C215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5" name="Line 3427">
          <a:extLst>
            <a:ext uri="{FF2B5EF4-FFF2-40B4-BE49-F238E27FC236}">
              <a16:creationId xmlns:a16="http://schemas.microsoft.com/office/drawing/2014/main" id="{F1337357-46B5-4540-B481-68033C7B85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6" name="Line 3428">
          <a:extLst>
            <a:ext uri="{FF2B5EF4-FFF2-40B4-BE49-F238E27FC236}">
              <a16:creationId xmlns:a16="http://schemas.microsoft.com/office/drawing/2014/main" id="{6761E288-C404-4B71-A0FD-5BFEFD28152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7" name="Line 3429">
          <a:extLst>
            <a:ext uri="{FF2B5EF4-FFF2-40B4-BE49-F238E27FC236}">
              <a16:creationId xmlns:a16="http://schemas.microsoft.com/office/drawing/2014/main" id="{5EE6B20B-278F-4DC1-A5E8-61000E937CA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8" name="Line 3430">
          <a:extLst>
            <a:ext uri="{FF2B5EF4-FFF2-40B4-BE49-F238E27FC236}">
              <a16:creationId xmlns:a16="http://schemas.microsoft.com/office/drawing/2014/main" id="{733BD86C-94C1-40B3-90E7-3D2B64A0E4A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69" name="Line 3431">
          <a:extLst>
            <a:ext uri="{FF2B5EF4-FFF2-40B4-BE49-F238E27FC236}">
              <a16:creationId xmlns:a16="http://schemas.microsoft.com/office/drawing/2014/main" id="{FE897DE6-A3AB-402C-BF6D-D90050BFF3F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0" name="Line 3432">
          <a:extLst>
            <a:ext uri="{FF2B5EF4-FFF2-40B4-BE49-F238E27FC236}">
              <a16:creationId xmlns:a16="http://schemas.microsoft.com/office/drawing/2014/main" id="{593D7096-D69B-43F9-9C9A-2BD297E0719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1" name="Line 3433">
          <a:extLst>
            <a:ext uri="{FF2B5EF4-FFF2-40B4-BE49-F238E27FC236}">
              <a16:creationId xmlns:a16="http://schemas.microsoft.com/office/drawing/2014/main" id="{5DB34ED3-5CAB-4DE9-A891-C43F5B1CDC3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2" name="Line 3434">
          <a:extLst>
            <a:ext uri="{FF2B5EF4-FFF2-40B4-BE49-F238E27FC236}">
              <a16:creationId xmlns:a16="http://schemas.microsoft.com/office/drawing/2014/main" id="{1BD899CC-FC12-44BB-9879-EEE34ABFE12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3" name="Line 3435">
          <a:extLst>
            <a:ext uri="{FF2B5EF4-FFF2-40B4-BE49-F238E27FC236}">
              <a16:creationId xmlns:a16="http://schemas.microsoft.com/office/drawing/2014/main" id="{4EE4E104-A81E-4D49-85FF-040AB55C76E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4" name="Line 3436">
          <a:extLst>
            <a:ext uri="{FF2B5EF4-FFF2-40B4-BE49-F238E27FC236}">
              <a16:creationId xmlns:a16="http://schemas.microsoft.com/office/drawing/2014/main" id="{92BFB69D-177D-4DE9-83B5-69CAF640F74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5" name="Line 3437">
          <a:extLst>
            <a:ext uri="{FF2B5EF4-FFF2-40B4-BE49-F238E27FC236}">
              <a16:creationId xmlns:a16="http://schemas.microsoft.com/office/drawing/2014/main" id="{C0EA5113-D819-4C9F-9F3C-19DBB105ABB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6" name="Line 3438">
          <a:extLst>
            <a:ext uri="{FF2B5EF4-FFF2-40B4-BE49-F238E27FC236}">
              <a16:creationId xmlns:a16="http://schemas.microsoft.com/office/drawing/2014/main" id="{4972A83E-09C2-4790-B7AB-D92087F9D99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7" name="Line 3439">
          <a:extLst>
            <a:ext uri="{FF2B5EF4-FFF2-40B4-BE49-F238E27FC236}">
              <a16:creationId xmlns:a16="http://schemas.microsoft.com/office/drawing/2014/main" id="{0EFEC412-71B2-4B4C-BCFA-395E63AF4BA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8" name="Line 3440">
          <a:extLst>
            <a:ext uri="{FF2B5EF4-FFF2-40B4-BE49-F238E27FC236}">
              <a16:creationId xmlns:a16="http://schemas.microsoft.com/office/drawing/2014/main" id="{B5612078-4774-49E0-A9A6-3DF988D5F70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79" name="Line 3441">
          <a:extLst>
            <a:ext uri="{FF2B5EF4-FFF2-40B4-BE49-F238E27FC236}">
              <a16:creationId xmlns:a16="http://schemas.microsoft.com/office/drawing/2014/main" id="{557D8845-1F16-46FA-9413-8B89276D780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0" name="Line 3442">
          <a:extLst>
            <a:ext uri="{FF2B5EF4-FFF2-40B4-BE49-F238E27FC236}">
              <a16:creationId xmlns:a16="http://schemas.microsoft.com/office/drawing/2014/main" id="{AC1DEDCB-BA96-499D-B93F-C855B639875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1" name="Line 3443">
          <a:extLst>
            <a:ext uri="{FF2B5EF4-FFF2-40B4-BE49-F238E27FC236}">
              <a16:creationId xmlns:a16="http://schemas.microsoft.com/office/drawing/2014/main" id="{436FDB8D-E6B6-44D3-B2BD-EEA789DA7E6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2" name="Line 3444">
          <a:extLst>
            <a:ext uri="{FF2B5EF4-FFF2-40B4-BE49-F238E27FC236}">
              <a16:creationId xmlns:a16="http://schemas.microsoft.com/office/drawing/2014/main" id="{3A880D8E-28D4-4D1C-A66A-2396C0393FF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3" name="Line 3445">
          <a:extLst>
            <a:ext uri="{FF2B5EF4-FFF2-40B4-BE49-F238E27FC236}">
              <a16:creationId xmlns:a16="http://schemas.microsoft.com/office/drawing/2014/main" id="{62DE10FF-34C9-4188-95E1-D3DED4C8E82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4" name="Line 3446">
          <a:extLst>
            <a:ext uri="{FF2B5EF4-FFF2-40B4-BE49-F238E27FC236}">
              <a16:creationId xmlns:a16="http://schemas.microsoft.com/office/drawing/2014/main" id="{DE6DF468-CF8C-4021-8E60-EFBED5D2A6B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5" name="Line 3447">
          <a:extLst>
            <a:ext uri="{FF2B5EF4-FFF2-40B4-BE49-F238E27FC236}">
              <a16:creationId xmlns:a16="http://schemas.microsoft.com/office/drawing/2014/main" id="{4E4E96CF-AF3F-4665-B502-F9A9CBC39AF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6" name="Line 3448">
          <a:extLst>
            <a:ext uri="{FF2B5EF4-FFF2-40B4-BE49-F238E27FC236}">
              <a16:creationId xmlns:a16="http://schemas.microsoft.com/office/drawing/2014/main" id="{572B8437-F1BD-4DB0-8C90-5141A975AA6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7" name="Line 3449">
          <a:extLst>
            <a:ext uri="{FF2B5EF4-FFF2-40B4-BE49-F238E27FC236}">
              <a16:creationId xmlns:a16="http://schemas.microsoft.com/office/drawing/2014/main" id="{DD66833E-BDBD-46A2-90F7-3F5665D6C9A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8" name="Line 3450">
          <a:extLst>
            <a:ext uri="{FF2B5EF4-FFF2-40B4-BE49-F238E27FC236}">
              <a16:creationId xmlns:a16="http://schemas.microsoft.com/office/drawing/2014/main" id="{3EABA047-A893-45E9-B286-27185E1B3DF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89" name="Line 3451">
          <a:extLst>
            <a:ext uri="{FF2B5EF4-FFF2-40B4-BE49-F238E27FC236}">
              <a16:creationId xmlns:a16="http://schemas.microsoft.com/office/drawing/2014/main" id="{B3A1CD9E-8691-49DA-AFBC-FA09E33BAAB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0" name="Line 3452">
          <a:extLst>
            <a:ext uri="{FF2B5EF4-FFF2-40B4-BE49-F238E27FC236}">
              <a16:creationId xmlns:a16="http://schemas.microsoft.com/office/drawing/2014/main" id="{7957B103-E6D6-4BC4-B41A-01CCF3EC574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1" name="Line 3453">
          <a:extLst>
            <a:ext uri="{FF2B5EF4-FFF2-40B4-BE49-F238E27FC236}">
              <a16:creationId xmlns:a16="http://schemas.microsoft.com/office/drawing/2014/main" id="{083E879B-6ACB-46BF-9F89-B50B14A8100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2" name="Line 3454">
          <a:extLst>
            <a:ext uri="{FF2B5EF4-FFF2-40B4-BE49-F238E27FC236}">
              <a16:creationId xmlns:a16="http://schemas.microsoft.com/office/drawing/2014/main" id="{0B7C95DF-76FC-4E4E-942D-114157B8688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3" name="Line 3420">
          <a:extLst>
            <a:ext uri="{FF2B5EF4-FFF2-40B4-BE49-F238E27FC236}">
              <a16:creationId xmlns:a16="http://schemas.microsoft.com/office/drawing/2014/main" id="{5EF2A5C8-9834-46BA-91AA-ABBF5150483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4" name="Line 3421">
          <a:extLst>
            <a:ext uri="{FF2B5EF4-FFF2-40B4-BE49-F238E27FC236}">
              <a16:creationId xmlns:a16="http://schemas.microsoft.com/office/drawing/2014/main" id="{EF77293C-B7D3-48CE-BA8A-671CF87BFF9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5" name="Line 3422">
          <a:extLst>
            <a:ext uri="{FF2B5EF4-FFF2-40B4-BE49-F238E27FC236}">
              <a16:creationId xmlns:a16="http://schemas.microsoft.com/office/drawing/2014/main" id="{E7A69C78-6786-4723-8BB0-E6A003659A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6" name="Line 3423">
          <a:extLst>
            <a:ext uri="{FF2B5EF4-FFF2-40B4-BE49-F238E27FC236}">
              <a16:creationId xmlns:a16="http://schemas.microsoft.com/office/drawing/2014/main" id="{65C08163-3183-44FA-B7B6-6319B4FEDDB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7" name="Line 3424">
          <a:extLst>
            <a:ext uri="{FF2B5EF4-FFF2-40B4-BE49-F238E27FC236}">
              <a16:creationId xmlns:a16="http://schemas.microsoft.com/office/drawing/2014/main" id="{D05144F5-A4E3-409F-B097-801A050B7B6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8" name="Line 3425">
          <a:extLst>
            <a:ext uri="{FF2B5EF4-FFF2-40B4-BE49-F238E27FC236}">
              <a16:creationId xmlns:a16="http://schemas.microsoft.com/office/drawing/2014/main" id="{2C79D851-C4D4-4790-9628-8F74EA16D21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2999" name="Line 3426">
          <a:extLst>
            <a:ext uri="{FF2B5EF4-FFF2-40B4-BE49-F238E27FC236}">
              <a16:creationId xmlns:a16="http://schemas.microsoft.com/office/drawing/2014/main" id="{E51D66BE-7CA4-4CD1-9779-ED1CA57290E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0" name="Line 3427">
          <a:extLst>
            <a:ext uri="{FF2B5EF4-FFF2-40B4-BE49-F238E27FC236}">
              <a16:creationId xmlns:a16="http://schemas.microsoft.com/office/drawing/2014/main" id="{0949C884-6037-4EC3-96E8-DA728A8CDD8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1" name="Line 3428">
          <a:extLst>
            <a:ext uri="{FF2B5EF4-FFF2-40B4-BE49-F238E27FC236}">
              <a16:creationId xmlns:a16="http://schemas.microsoft.com/office/drawing/2014/main" id="{FDF999AA-45E7-4ABB-9CED-400970D5866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2" name="Line 3429">
          <a:extLst>
            <a:ext uri="{FF2B5EF4-FFF2-40B4-BE49-F238E27FC236}">
              <a16:creationId xmlns:a16="http://schemas.microsoft.com/office/drawing/2014/main" id="{06138A94-8FA4-48FF-826F-886FAFFB786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3" name="Line 3430">
          <a:extLst>
            <a:ext uri="{FF2B5EF4-FFF2-40B4-BE49-F238E27FC236}">
              <a16:creationId xmlns:a16="http://schemas.microsoft.com/office/drawing/2014/main" id="{5CB5EA56-FB4E-4E53-9C2F-BE7E16A1051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4" name="Line 3431">
          <a:extLst>
            <a:ext uri="{FF2B5EF4-FFF2-40B4-BE49-F238E27FC236}">
              <a16:creationId xmlns:a16="http://schemas.microsoft.com/office/drawing/2014/main" id="{DC971489-F482-4317-9DB5-24DE8B195FF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5" name="Line 3432">
          <a:extLst>
            <a:ext uri="{FF2B5EF4-FFF2-40B4-BE49-F238E27FC236}">
              <a16:creationId xmlns:a16="http://schemas.microsoft.com/office/drawing/2014/main" id="{0CBD03DB-C9F9-490C-A2F7-BEE28D27409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6" name="Line 3433">
          <a:extLst>
            <a:ext uri="{FF2B5EF4-FFF2-40B4-BE49-F238E27FC236}">
              <a16:creationId xmlns:a16="http://schemas.microsoft.com/office/drawing/2014/main" id="{07C56A79-DF8D-45F9-8639-79D2DC19BC7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7" name="Line 3434">
          <a:extLst>
            <a:ext uri="{FF2B5EF4-FFF2-40B4-BE49-F238E27FC236}">
              <a16:creationId xmlns:a16="http://schemas.microsoft.com/office/drawing/2014/main" id="{F72573DA-FF63-493D-89EC-70A2C24F572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8" name="Line 3435">
          <a:extLst>
            <a:ext uri="{FF2B5EF4-FFF2-40B4-BE49-F238E27FC236}">
              <a16:creationId xmlns:a16="http://schemas.microsoft.com/office/drawing/2014/main" id="{3E0BD8BF-470D-4AA3-9974-124116B57CA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09" name="Line 3436">
          <a:extLst>
            <a:ext uri="{FF2B5EF4-FFF2-40B4-BE49-F238E27FC236}">
              <a16:creationId xmlns:a16="http://schemas.microsoft.com/office/drawing/2014/main" id="{7CD011C9-78D2-4249-B8E3-E84943BABB4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0" name="Line 3437">
          <a:extLst>
            <a:ext uri="{FF2B5EF4-FFF2-40B4-BE49-F238E27FC236}">
              <a16:creationId xmlns:a16="http://schemas.microsoft.com/office/drawing/2014/main" id="{95597E4A-7272-4BB2-9102-E4A000B587A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1" name="Line 3438">
          <a:extLst>
            <a:ext uri="{FF2B5EF4-FFF2-40B4-BE49-F238E27FC236}">
              <a16:creationId xmlns:a16="http://schemas.microsoft.com/office/drawing/2014/main" id="{CD839690-C4B9-423C-AC83-7D8698BDA61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2" name="Line 3439">
          <a:extLst>
            <a:ext uri="{FF2B5EF4-FFF2-40B4-BE49-F238E27FC236}">
              <a16:creationId xmlns:a16="http://schemas.microsoft.com/office/drawing/2014/main" id="{B8355F37-2205-4903-8519-8AE87D4B039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3" name="Line 3440">
          <a:extLst>
            <a:ext uri="{FF2B5EF4-FFF2-40B4-BE49-F238E27FC236}">
              <a16:creationId xmlns:a16="http://schemas.microsoft.com/office/drawing/2014/main" id="{ED78B429-5DB7-410E-84D1-E84343B6434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4" name="Line 3441">
          <a:extLst>
            <a:ext uri="{FF2B5EF4-FFF2-40B4-BE49-F238E27FC236}">
              <a16:creationId xmlns:a16="http://schemas.microsoft.com/office/drawing/2014/main" id="{AC5003A5-3C50-4429-8414-E834823DD1C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5" name="Line 3442">
          <a:extLst>
            <a:ext uri="{FF2B5EF4-FFF2-40B4-BE49-F238E27FC236}">
              <a16:creationId xmlns:a16="http://schemas.microsoft.com/office/drawing/2014/main" id="{B7CA0241-033A-4FCE-B763-6DBC35016AF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6" name="Line 3443">
          <a:extLst>
            <a:ext uri="{FF2B5EF4-FFF2-40B4-BE49-F238E27FC236}">
              <a16:creationId xmlns:a16="http://schemas.microsoft.com/office/drawing/2014/main" id="{F251EA0D-38C1-4F79-B162-D84DA253CEF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7" name="Line 3444">
          <a:extLst>
            <a:ext uri="{FF2B5EF4-FFF2-40B4-BE49-F238E27FC236}">
              <a16:creationId xmlns:a16="http://schemas.microsoft.com/office/drawing/2014/main" id="{C2DF8A14-C496-4CC7-B5BC-35A2DD20ACE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8" name="Line 3445">
          <a:extLst>
            <a:ext uri="{FF2B5EF4-FFF2-40B4-BE49-F238E27FC236}">
              <a16:creationId xmlns:a16="http://schemas.microsoft.com/office/drawing/2014/main" id="{47F11003-3347-4904-84F0-AC52016CFC3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19" name="Line 3446">
          <a:extLst>
            <a:ext uri="{FF2B5EF4-FFF2-40B4-BE49-F238E27FC236}">
              <a16:creationId xmlns:a16="http://schemas.microsoft.com/office/drawing/2014/main" id="{E9FD2C1B-1320-431F-A72D-7F1032DF132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0" name="Line 3447">
          <a:extLst>
            <a:ext uri="{FF2B5EF4-FFF2-40B4-BE49-F238E27FC236}">
              <a16:creationId xmlns:a16="http://schemas.microsoft.com/office/drawing/2014/main" id="{1D27A0B8-0E51-4018-8A10-E2709CA57C9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1" name="Line 3448">
          <a:extLst>
            <a:ext uri="{FF2B5EF4-FFF2-40B4-BE49-F238E27FC236}">
              <a16:creationId xmlns:a16="http://schemas.microsoft.com/office/drawing/2014/main" id="{7F3AFAD4-4BB4-417E-9A87-1E31068818D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2" name="Line 3449">
          <a:extLst>
            <a:ext uri="{FF2B5EF4-FFF2-40B4-BE49-F238E27FC236}">
              <a16:creationId xmlns:a16="http://schemas.microsoft.com/office/drawing/2014/main" id="{E6E6295D-75D6-4D82-9848-9A80C04BA14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3" name="Line 3450">
          <a:extLst>
            <a:ext uri="{FF2B5EF4-FFF2-40B4-BE49-F238E27FC236}">
              <a16:creationId xmlns:a16="http://schemas.microsoft.com/office/drawing/2014/main" id="{7A8CF003-0A0F-4C03-8644-6167877D5EE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4" name="Line 3451">
          <a:extLst>
            <a:ext uri="{FF2B5EF4-FFF2-40B4-BE49-F238E27FC236}">
              <a16:creationId xmlns:a16="http://schemas.microsoft.com/office/drawing/2014/main" id="{979BF1EA-E95F-43E7-BCA6-98C590E3613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5" name="Line 3452">
          <a:extLst>
            <a:ext uri="{FF2B5EF4-FFF2-40B4-BE49-F238E27FC236}">
              <a16:creationId xmlns:a16="http://schemas.microsoft.com/office/drawing/2014/main" id="{DBAC16B4-48E0-43FD-BF01-BA30B93AA4E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6" name="Line 3453">
          <a:extLst>
            <a:ext uri="{FF2B5EF4-FFF2-40B4-BE49-F238E27FC236}">
              <a16:creationId xmlns:a16="http://schemas.microsoft.com/office/drawing/2014/main" id="{97E62295-68E2-4996-9212-159040F0DB8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7" name="Line 3454">
          <a:extLst>
            <a:ext uri="{FF2B5EF4-FFF2-40B4-BE49-F238E27FC236}">
              <a16:creationId xmlns:a16="http://schemas.microsoft.com/office/drawing/2014/main" id="{9DA9F5CB-3639-48F5-95EC-01CF23F6B0E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8" name="Line 1743">
          <a:extLst>
            <a:ext uri="{FF2B5EF4-FFF2-40B4-BE49-F238E27FC236}">
              <a16:creationId xmlns:a16="http://schemas.microsoft.com/office/drawing/2014/main" id="{E0148EA7-9AE4-47EC-890B-CD1C5716355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29" name="Line 1744">
          <a:extLst>
            <a:ext uri="{FF2B5EF4-FFF2-40B4-BE49-F238E27FC236}">
              <a16:creationId xmlns:a16="http://schemas.microsoft.com/office/drawing/2014/main" id="{E4BFF2EC-934D-459F-B858-F6076062B23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0" name="Line 1745">
          <a:extLst>
            <a:ext uri="{FF2B5EF4-FFF2-40B4-BE49-F238E27FC236}">
              <a16:creationId xmlns:a16="http://schemas.microsoft.com/office/drawing/2014/main" id="{9DE4169A-F36A-4489-A36A-B4FDE0B6F6F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1" name="Line 1746">
          <a:extLst>
            <a:ext uri="{FF2B5EF4-FFF2-40B4-BE49-F238E27FC236}">
              <a16:creationId xmlns:a16="http://schemas.microsoft.com/office/drawing/2014/main" id="{1DA1E72C-0334-411D-81CB-953884D161D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2" name="Line 1747">
          <a:extLst>
            <a:ext uri="{FF2B5EF4-FFF2-40B4-BE49-F238E27FC236}">
              <a16:creationId xmlns:a16="http://schemas.microsoft.com/office/drawing/2014/main" id="{468E314B-986F-469A-9F33-8B5E3A08861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3" name="Line 1748">
          <a:extLst>
            <a:ext uri="{FF2B5EF4-FFF2-40B4-BE49-F238E27FC236}">
              <a16:creationId xmlns:a16="http://schemas.microsoft.com/office/drawing/2014/main" id="{3D7D47B0-2A91-4BF6-BC4B-C3CD1B5431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4" name="Line 1749">
          <a:extLst>
            <a:ext uri="{FF2B5EF4-FFF2-40B4-BE49-F238E27FC236}">
              <a16:creationId xmlns:a16="http://schemas.microsoft.com/office/drawing/2014/main" id="{16EA4D80-B5B2-4CF8-A7A3-4CD1DE2F3B7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5" name="Line 1750">
          <a:extLst>
            <a:ext uri="{FF2B5EF4-FFF2-40B4-BE49-F238E27FC236}">
              <a16:creationId xmlns:a16="http://schemas.microsoft.com/office/drawing/2014/main" id="{D44483A8-5420-4C64-86A1-560A724EE1B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6" name="Line 1751">
          <a:extLst>
            <a:ext uri="{FF2B5EF4-FFF2-40B4-BE49-F238E27FC236}">
              <a16:creationId xmlns:a16="http://schemas.microsoft.com/office/drawing/2014/main" id="{C6C18F1D-86D8-40BE-A69C-1E3D94DC08E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7" name="Line 1752">
          <a:extLst>
            <a:ext uri="{FF2B5EF4-FFF2-40B4-BE49-F238E27FC236}">
              <a16:creationId xmlns:a16="http://schemas.microsoft.com/office/drawing/2014/main" id="{A3FAFAC0-5B67-4A76-B7D4-9F9B7505E51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8" name="Line 1753">
          <a:extLst>
            <a:ext uri="{FF2B5EF4-FFF2-40B4-BE49-F238E27FC236}">
              <a16:creationId xmlns:a16="http://schemas.microsoft.com/office/drawing/2014/main" id="{615566A1-77BA-4AB4-B7D9-7B0B81CE71F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39" name="Line 1754">
          <a:extLst>
            <a:ext uri="{FF2B5EF4-FFF2-40B4-BE49-F238E27FC236}">
              <a16:creationId xmlns:a16="http://schemas.microsoft.com/office/drawing/2014/main" id="{7DE1C16D-D40B-45C2-A161-6605550B90B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0" name="Line 1755">
          <a:extLst>
            <a:ext uri="{FF2B5EF4-FFF2-40B4-BE49-F238E27FC236}">
              <a16:creationId xmlns:a16="http://schemas.microsoft.com/office/drawing/2014/main" id="{6C40C700-6FA2-4E90-BB58-18016E51468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1" name="Line 1756">
          <a:extLst>
            <a:ext uri="{FF2B5EF4-FFF2-40B4-BE49-F238E27FC236}">
              <a16:creationId xmlns:a16="http://schemas.microsoft.com/office/drawing/2014/main" id="{34353F88-F859-4532-A50E-D5B35AA4431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2" name="Line 1743">
          <a:extLst>
            <a:ext uri="{FF2B5EF4-FFF2-40B4-BE49-F238E27FC236}">
              <a16:creationId xmlns:a16="http://schemas.microsoft.com/office/drawing/2014/main" id="{F0D842BA-91A0-49B9-9B02-780511B69E1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3" name="Line 1744">
          <a:extLst>
            <a:ext uri="{FF2B5EF4-FFF2-40B4-BE49-F238E27FC236}">
              <a16:creationId xmlns:a16="http://schemas.microsoft.com/office/drawing/2014/main" id="{6F61F411-4242-4175-A6BB-8E030A60F09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4" name="Line 1745">
          <a:extLst>
            <a:ext uri="{FF2B5EF4-FFF2-40B4-BE49-F238E27FC236}">
              <a16:creationId xmlns:a16="http://schemas.microsoft.com/office/drawing/2014/main" id="{DCB09B3A-0E88-4A2C-9D1C-5C3274BB499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5" name="Line 1746">
          <a:extLst>
            <a:ext uri="{FF2B5EF4-FFF2-40B4-BE49-F238E27FC236}">
              <a16:creationId xmlns:a16="http://schemas.microsoft.com/office/drawing/2014/main" id="{128D9B88-6B47-4939-B768-F66C83F0D24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6" name="Line 1747">
          <a:extLst>
            <a:ext uri="{FF2B5EF4-FFF2-40B4-BE49-F238E27FC236}">
              <a16:creationId xmlns:a16="http://schemas.microsoft.com/office/drawing/2014/main" id="{656AA2FB-12C0-4C9D-91BA-CB74C65EEB4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7" name="Line 1748">
          <a:extLst>
            <a:ext uri="{FF2B5EF4-FFF2-40B4-BE49-F238E27FC236}">
              <a16:creationId xmlns:a16="http://schemas.microsoft.com/office/drawing/2014/main" id="{8A20B0E2-C022-4A0C-8A4C-EDD1BF49B42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8" name="Line 1749">
          <a:extLst>
            <a:ext uri="{FF2B5EF4-FFF2-40B4-BE49-F238E27FC236}">
              <a16:creationId xmlns:a16="http://schemas.microsoft.com/office/drawing/2014/main" id="{EBA24F83-CC29-4835-957F-A633D678527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49" name="Line 1750">
          <a:extLst>
            <a:ext uri="{FF2B5EF4-FFF2-40B4-BE49-F238E27FC236}">
              <a16:creationId xmlns:a16="http://schemas.microsoft.com/office/drawing/2014/main" id="{26992019-32CE-435B-A8B2-7A006EC7412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0" name="Line 1751">
          <a:extLst>
            <a:ext uri="{FF2B5EF4-FFF2-40B4-BE49-F238E27FC236}">
              <a16:creationId xmlns:a16="http://schemas.microsoft.com/office/drawing/2014/main" id="{6F2226E1-1EB2-4FA4-A78F-A4E440BE9B6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1" name="Line 1752">
          <a:extLst>
            <a:ext uri="{FF2B5EF4-FFF2-40B4-BE49-F238E27FC236}">
              <a16:creationId xmlns:a16="http://schemas.microsoft.com/office/drawing/2014/main" id="{5E56A0CF-E3A5-48CD-9E93-A6195BF96F9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2" name="Line 1753">
          <a:extLst>
            <a:ext uri="{FF2B5EF4-FFF2-40B4-BE49-F238E27FC236}">
              <a16:creationId xmlns:a16="http://schemas.microsoft.com/office/drawing/2014/main" id="{D734A8A9-EC0A-4C83-9048-44F4DD105AA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3" name="Line 1754">
          <a:extLst>
            <a:ext uri="{FF2B5EF4-FFF2-40B4-BE49-F238E27FC236}">
              <a16:creationId xmlns:a16="http://schemas.microsoft.com/office/drawing/2014/main" id="{9747004B-F151-4D97-9037-78EA7271F33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4" name="Line 1755">
          <a:extLst>
            <a:ext uri="{FF2B5EF4-FFF2-40B4-BE49-F238E27FC236}">
              <a16:creationId xmlns:a16="http://schemas.microsoft.com/office/drawing/2014/main" id="{13A4EA18-3C4B-4CDA-92FD-9808445318F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5" name="Line 1756">
          <a:extLst>
            <a:ext uri="{FF2B5EF4-FFF2-40B4-BE49-F238E27FC236}">
              <a16:creationId xmlns:a16="http://schemas.microsoft.com/office/drawing/2014/main" id="{C3DC3567-96D7-4309-AF1C-1A9416960F7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6" name="Line 3967">
          <a:extLst>
            <a:ext uri="{FF2B5EF4-FFF2-40B4-BE49-F238E27FC236}">
              <a16:creationId xmlns:a16="http://schemas.microsoft.com/office/drawing/2014/main" id="{7ED0900D-25BB-4893-9C01-0BB928BD1A4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7" name="Line 3968">
          <a:extLst>
            <a:ext uri="{FF2B5EF4-FFF2-40B4-BE49-F238E27FC236}">
              <a16:creationId xmlns:a16="http://schemas.microsoft.com/office/drawing/2014/main" id="{2AD2D4D8-32AF-430A-9DFD-C90B2EE1D0E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8" name="Line 3969">
          <a:extLst>
            <a:ext uri="{FF2B5EF4-FFF2-40B4-BE49-F238E27FC236}">
              <a16:creationId xmlns:a16="http://schemas.microsoft.com/office/drawing/2014/main" id="{8001E00C-D64E-465C-AFC1-A58B67EFBCF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59" name="Line 3970">
          <a:extLst>
            <a:ext uri="{FF2B5EF4-FFF2-40B4-BE49-F238E27FC236}">
              <a16:creationId xmlns:a16="http://schemas.microsoft.com/office/drawing/2014/main" id="{CA72901D-938B-4E68-805C-12F750A9EF6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0" name="Line 3971">
          <a:extLst>
            <a:ext uri="{FF2B5EF4-FFF2-40B4-BE49-F238E27FC236}">
              <a16:creationId xmlns:a16="http://schemas.microsoft.com/office/drawing/2014/main" id="{0D9D40C5-71F5-4B0C-B63B-3E151106677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1" name="Line 3972">
          <a:extLst>
            <a:ext uri="{FF2B5EF4-FFF2-40B4-BE49-F238E27FC236}">
              <a16:creationId xmlns:a16="http://schemas.microsoft.com/office/drawing/2014/main" id="{E853527D-69FA-4204-9603-19756A096CB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2" name="Line 3973">
          <a:extLst>
            <a:ext uri="{FF2B5EF4-FFF2-40B4-BE49-F238E27FC236}">
              <a16:creationId xmlns:a16="http://schemas.microsoft.com/office/drawing/2014/main" id="{5C807FFB-4940-42EE-BE9D-CC01DE5E78C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3" name="Line 3974">
          <a:extLst>
            <a:ext uri="{FF2B5EF4-FFF2-40B4-BE49-F238E27FC236}">
              <a16:creationId xmlns:a16="http://schemas.microsoft.com/office/drawing/2014/main" id="{4812FDFC-6CF8-4126-AC07-30EADFFE6F0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4" name="Line 3975">
          <a:extLst>
            <a:ext uri="{FF2B5EF4-FFF2-40B4-BE49-F238E27FC236}">
              <a16:creationId xmlns:a16="http://schemas.microsoft.com/office/drawing/2014/main" id="{A276E704-F61B-4951-88C3-D7832828389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5" name="Line 3976">
          <a:extLst>
            <a:ext uri="{FF2B5EF4-FFF2-40B4-BE49-F238E27FC236}">
              <a16:creationId xmlns:a16="http://schemas.microsoft.com/office/drawing/2014/main" id="{FC710B28-D1A4-42A4-B27D-A72893C0F6D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6" name="Line 3977">
          <a:extLst>
            <a:ext uri="{FF2B5EF4-FFF2-40B4-BE49-F238E27FC236}">
              <a16:creationId xmlns:a16="http://schemas.microsoft.com/office/drawing/2014/main" id="{D46343C3-6F1B-41BE-915F-A5953038D84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7" name="Line 3978">
          <a:extLst>
            <a:ext uri="{FF2B5EF4-FFF2-40B4-BE49-F238E27FC236}">
              <a16:creationId xmlns:a16="http://schemas.microsoft.com/office/drawing/2014/main" id="{2B2A4460-959F-49A2-90E9-F429565CD72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8" name="Line 3979">
          <a:extLst>
            <a:ext uri="{FF2B5EF4-FFF2-40B4-BE49-F238E27FC236}">
              <a16:creationId xmlns:a16="http://schemas.microsoft.com/office/drawing/2014/main" id="{520D5B45-81AE-447A-913B-B6E5F2196E0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69" name="Line 3980">
          <a:extLst>
            <a:ext uri="{FF2B5EF4-FFF2-40B4-BE49-F238E27FC236}">
              <a16:creationId xmlns:a16="http://schemas.microsoft.com/office/drawing/2014/main" id="{E0C02609-A397-4308-A076-50C57CA133E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0" name="Line 3981">
          <a:extLst>
            <a:ext uri="{FF2B5EF4-FFF2-40B4-BE49-F238E27FC236}">
              <a16:creationId xmlns:a16="http://schemas.microsoft.com/office/drawing/2014/main" id="{12F83763-E5F5-4D49-82C1-D5DF9EC2BCA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1" name="Line 3982">
          <a:extLst>
            <a:ext uri="{FF2B5EF4-FFF2-40B4-BE49-F238E27FC236}">
              <a16:creationId xmlns:a16="http://schemas.microsoft.com/office/drawing/2014/main" id="{DBA5845C-AD99-45CC-B304-154F8AD87F6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2" name="Line 3983">
          <a:extLst>
            <a:ext uri="{FF2B5EF4-FFF2-40B4-BE49-F238E27FC236}">
              <a16:creationId xmlns:a16="http://schemas.microsoft.com/office/drawing/2014/main" id="{412ECBB8-A3D3-4F9F-A304-42897462899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3" name="Line 3984">
          <a:extLst>
            <a:ext uri="{FF2B5EF4-FFF2-40B4-BE49-F238E27FC236}">
              <a16:creationId xmlns:a16="http://schemas.microsoft.com/office/drawing/2014/main" id="{9086CC4F-9774-477A-8EB0-DB80E346687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4" name="Line 3985">
          <a:extLst>
            <a:ext uri="{FF2B5EF4-FFF2-40B4-BE49-F238E27FC236}">
              <a16:creationId xmlns:a16="http://schemas.microsoft.com/office/drawing/2014/main" id="{58BCAC69-589C-49BB-B303-5F8D0DC9F9F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5" name="Line 3986">
          <a:extLst>
            <a:ext uri="{FF2B5EF4-FFF2-40B4-BE49-F238E27FC236}">
              <a16:creationId xmlns:a16="http://schemas.microsoft.com/office/drawing/2014/main" id="{8BE38D52-2A78-493F-A159-FFA1E7327DD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6" name="Line 3987">
          <a:extLst>
            <a:ext uri="{FF2B5EF4-FFF2-40B4-BE49-F238E27FC236}">
              <a16:creationId xmlns:a16="http://schemas.microsoft.com/office/drawing/2014/main" id="{4A9FD763-7253-4493-AF4F-EEA5424B956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7" name="Line 3988">
          <a:extLst>
            <a:ext uri="{FF2B5EF4-FFF2-40B4-BE49-F238E27FC236}">
              <a16:creationId xmlns:a16="http://schemas.microsoft.com/office/drawing/2014/main" id="{F061582D-438F-4D9B-BBFD-8FA1A695A94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8" name="Line 3989">
          <a:extLst>
            <a:ext uri="{FF2B5EF4-FFF2-40B4-BE49-F238E27FC236}">
              <a16:creationId xmlns:a16="http://schemas.microsoft.com/office/drawing/2014/main" id="{82D44F7F-423D-4EA0-9A32-4AD360CB395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79" name="Line 3990">
          <a:extLst>
            <a:ext uri="{FF2B5EF4-FFF2-40B4-BE49-F238E27FC236}">
              <a16:creationId xmlns:a16="http://schemas.microsoft.com/office/drawing/2014/main" id="{589BA603-23AB-48E8-855F-7EE4F5C35F4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0" name="Line 3991">
          <a:extLst>
            <a:ext uri="{FF2B5EF4-FFF2-40B4-BE49-F238E27FC236}">
              <a16:creationId xmlns:a16="http://schemas.microsoft.com/office/drawing/2014/main" id="{07E32C00-AFCF-4C62-A3B1-3C9924234D1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1" name="Line 3992">
          <a:extLst>
            <a:ext uri="{FF2B5EF4-FFF2-40B4-BE49-F238E27FC236}">
              <a16:creationId xmlns:a16="http://schemas.microsoft.com/office/drawing/2014/main" id="{1673CD18-1AD9-4C96-BE3E-B4BDC138D2D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2" name="Line 3993">
          <a:extLst>
            <a:ext uri="{FF2B5EF4-FFF2-40B4-BE49-F238E27FC236}">
              <a16:creationId xmlns:a16="http://schemas.microsoft.com/office/drawing/2014/main" id="{A9B25278-A766-47FB-BC49-7C3B6E9A719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3" name="Line 3994">
          <a:extLst>
            <a:ext uri="{FF2B5EF4-FFF2-40B4-BE49-F238E27FC236}">
              <a16:creationId xmlns:a16="http://schemas.microsoft.com/office/drawing/2014/main" id="{A836EA39-FE04-4368-BD36-7EDFBE6F6B3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4" name="Line 3995">
          <a:extLst>
            <a:ext uri="{FF2B5EF4-FFF2-40B4-BE49-F238E27FC236}">
              <a16:creationId xmlns:a16="http://schemas.microsoft.com/office/drawing/2014/main" id="{AA28A548-A2A6-41EF-A090-5B687194775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5" name="Line 3996">
          <a:extLst>
            <a:ext uri="{FF2B5EF4-FFF2-40B4-BE49-F238E27FC236}">
              <a16:creationId xmlns:a16="http://schemas.microsoft.com/office/drawing/2014/main" id="{BE6395FD-F85A-4CE2-AB32-7B5216D5FA3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6" name="Line 3997">
          <a:extLst>
            <a:ext uri="{FF2B5EF4-FFF2-40B4-BE49-F238E27FC236}">
              <a16:creationId xmlns:a16="http://schemas.microsoft.com/office/drawing/2014/main" id="{739066B9-193B-4C90-82E1-132E6F86F66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7" name="Line 3998">
          <a:extLst>
            <a:ext uri="{FF2B5EF4-FFF2-40B4-BE49-F238E27FC236}">
              <a16:creationId xmlns:a16="http://schemas.microsoft.com/office/drawing/2014/main" id="{229136E4-21C0-456D-908E-D8CE80C423E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8" name="Line 3999">
          <a:extLst>
            <a:ext uri="{FF2B5EF4-FFF2-40B4-BE49-F238E27FC236}">
              <a16:creationId xmlns:a16="http://schemas.microsoft.com/office/drawing/2014/main" id="{A4ED8011-136D-47BC-9563-A8F94116D9F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89" name="Line 4000">
          <a:extLst>
            <a:ext uri="{FF2B5EF4-FFF2-40B4-BE49-F238E27FC236}">
              <a16:creationId xmlns:a16="http://schemas.microsoft.com/office/drawing/2014/main" id="{4613952F-6AD5-4B34-A350-E6D3A6E2A38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0" name="Line 4001">
          <a:extLst>
            <a:ext uri="{FF2B5EF4-FFF2-40B4-BE49-F238E27FC236}">
              <a16:creationId xmlns:a16="http://schemas.microsoft.com/office/drawing/2014/main" id="{5AB42B75-D33A-42F7-BB96-00E179983C7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1" name="Line 4002">
          <a:extLst>
            <a:ext uri="{FF2B5EF4-FFF2-40B4-BE49-F238E27FC236}">
              <a16:creationId xmlns:a16="http://schemas.microsoft.com/office/drawing/2014/main" id="{1AEE26EB-1254-43A8-AB65-F132179E3EC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2" name="Line 4003">
          <a:extLst>
            <a:ext uri="{FF2B5EF4-FFF2-40B4-BE49-F238E27FC236}">
              <a16:creationId xmlns:a16="http://schemas.microsoft.com/office/drawing/2014/main" id="{6237E84C-9386-45B8-9038-5FD83016682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3" name="Line 4004">
          <a:extLst>
            <a:ext uri="{FF2B5EF4-FFF2-40B4-BE49-F238E27FC236}">
              <a16:creationId xmlns:a16="http://schemas.microsoft.com/office/drawing/2014/main" id="{1CD1A115-EE19-4049-8950-69841FA2968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4" name="Line 4005">
          <a:extLst>
            <a:ext uri="{FF2B5EF4-FFF2-40B4-BE49-F238E27FC236}">
              <a16:creationId xmlns:a16="http://schemas.microsoft.com/office/drawing/2014/main" id="{C5596921-BDBA-4996-9D43-294D9F2D30B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5" name="Line 4006">
          <a:extLst>
            <a:ext uri="{FF2B5EF4-FFF2-40B4-BE49-F238E27FC236}">
              <a16:creationId xmlns:a16="http://schemas.microsoft.com/office/drawing/2014/main" id="{8BAB16D6-A38C-45A4-944C-F26B7AAB204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6" name="Line 4007">
          <a:extLst>
            <a:ext uri="{FF2B5EF4-FFF2-40B4-BE49-F238E27FC236}">
              <a16:creationId xmlns:a16="http://schemas.microsoft.com/office/drawing/2014/main" id="{E4DD4473-8B0E-453C-AD84-7B2DA85C4DB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7" name="Line 4008">
          <a:extLst>
            <a:ext uri="{FF2B5EF4-FFF2-40B4-BE49-F238E27FC236}">
              <a16:creationId xmlns:a16="http://schemas.microsoft.com/office/drawing/2014/main" id="{D9577759-BA54-46CD-8AD1-F7108C4FD2FE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8" name="Line 1743">
          <a:extLst>
            <a:ext uri="{FF2B5EF4-FFF2-40B4-BE49-F238E27FC236}">
              <a16:creationId xmlns:a16="http://schemas.microsoft.com/office/drawing/2014/main" id="{0F787CB3-DF7B-4080-8F60-6CA4080A242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099" name="Line 1744">
          <a:extLst>
            <a:ext uri="{FF2B5EF4-FFF2-40B4-BE49-F238E27FC236}">
              <a16:creationId xmlns:a16="http://schemas.microsoft.com/office/drawing/2014/main" id="{AA54FA63-5CF7-4413-BEE9-5018DEE6A78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0" name="Line 1745">
          <a:extLst>
            <a:ext uri="{FF2B5EF4-FFF2-40B4-BE49-F238E27FC236}">
              <a16:creationId xmlns:a16="http://schemas.microsoft.com/office/drawing/2014/main" id="{5AAE1417-CC99-4D47-94F7-C2A630C7FD5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1" name="Line 1746">
          <a:extLst>
            <a:ext uri="{FF2B5EF4-FFF2-40B4-BE49-F238E27FC236}">
              <a16:creationId xmlns:a16="http://schemas.microsoft.com/office/drawing/2014/main" id="{021E200D-1DE4-4712-BAEF-84E1C2EADD4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2" name="Line 1747">
          <a:extLst>
            <a:ext uri="{FF2B5EF4-FFF2-40B4-BE49-F238E27FC236}">
              <a16:creationId xmlns:a16="http://schemas.microsoft.com/office/drawing/2014/main" id="{1C46ABAC-33B5-414E-9B7E-F6C9BA83BCE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3" name="Line 1748">
          <a:extLst>
            <a:ext uri="{FF2B5EF4-FFF2-40B4-BE49-F238E27FC236}">
              <a16:creationId xmlns:a16="http://schemas.microsoft.com/office/drawing/2014/main" id="{0C026A5A-224D-4BC3-AF2E-06546FCD98A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4" name="Line 1749">
          <a:extLst>
            <a:ext uri="{FF2B5EF4-FFF2-40B4-BE49-F238E27FC236}">
              <a16:creationId xmlns:a16="http://schemas.microsoft.com/office/drawing/2014/main" id="{B2BAD805-4F03-4B2A-9902-6719EED3407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5" name="Line 1750">
          <a:extLst>
            <a:ext uri="{FF2B5EF4-FFF2-40B4-BE49-F238E27FC236}">
              <a16:creationId xmlns:a16="http://schemas.microsoft.com/office/drawing/2014/main" id="{4EAA2968-1811-41A5-AF93-DF9BC8124B8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6" name="Line 1751">
          <a:extLst>
            <a:ext uri="{FF2B5EF4-FFF2-40B4-BE49-F238E27FC236}">
              <a16:creationId xmlns:a16="http://schemas.microsoft.com/office/drawing/2014/main" id="{03F8E3EE-D236-4CC8-9634-8C87CDA4579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7" name="Line 1752">
          <a:extLst>
            <a:ext uri="{FF2B5EF4-FFF2-40B4-BE49-F238E27FC236}">
              <a16:creationId xmlns:a16="http://schemas.microsoft.com/office/drawing/2014/main" id="{92B380BF-2B15-4534-AE43-0C5B9D4E8B0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8" name="Line 1753">
          <a:extLst>
            <a:ext uri="{FF2B5EF4-FFF2-40B4-BE49-F238E27FC236}">
              <a16:creationId xmlns:a16="http://schemas.microsoft.com/office/drawing/2014/main" id="{CF798BCE-7F6C-436B-B3A6-61DA41DDD6A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09" name="Line 1754">
          <a:extLst>
            <a:ext uri="{FF2B5EF4-FFF2-40B4-BE49-F238E27FC236}">
              <a16:creationId xmlns:a16="http://schemas.microsoft.com/office/drawing/2014/main" id="{0EA43E52-2974-423D-82C4-B11BEC287E1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0" name="Line 1755">
          <a:extLst>
            <a:ext uri="{FF2B5EF4-FFF2-40B4-BE49-F238E27FC236}">
              <a16:creationId xmlns:a16="http://schemas.microsoft.com/office/drawing/2014/main" id="{088DD4C9-F280-4561-AE00-34A098A935D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1" name="Line 1756">
          <a:extLst>
            <a:ext uri="{FF2B5EF4-FFF2-40B4-BE49-F238E27FC236}">
              <a16:creationId xmlns:a16="http://schemas.microsoft.com/office/drawing/2014/main" id="{599A25B9-D282-4EBC-8B8D-1263C49E4E9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2" name="Line 1743">
          <a:extLst>
            <a:ext uri="{FF2B5EF4-FFF2-40B4-BE49-F238E27FC236}">
              <a16:creationId xmlns:a16="http://schemas.microsoft.com/office/drawing/2014/main" id="{B8790FB2-EBF2-4AF2-BB69-1371BAC7512C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3" name="Line 1744">
          <a:extLst>
            <a:ext uri="{FF2B5EF4-FFF2-40B4-BE49-F238E27FC236}">
              <a16:creationId xmlns:a16="http://schemas.microsoft.com/office/drawing/2014/main" id="{D079EDB7-A895-4D79-A62A-9949C06BAC3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4" name="Line 1745">
          <a:extLst>
            <a:ext uri="{FF2B5EF4-FFF2-40B4-BE49-F238E27FC236}">
              <a16:creationId xmlns:a16="http://schemas.microsoft.com/office/drawing/2014/main" id="{F43AEE98-2E12-4C57-A590-CB4B1D14E9D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5" name="Line 1746">
          <a:extLst>
            <a:ext uri="{FF2B5EF4-FFF2-40B4-BE49-F238E27FC236}">
              <a16:creationId xmlns:a16="http://schemas.microsoft.com/office/drawing/2014/main" id="{2B880B17-302C-410A-A5F0-DE5F50B16EE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6" name="Line 1747">
          <a:extLst>
            <a:ext uri="{FF2B5EF4-FFF2-40B4-BE49-F238E27FC236}">
              <a16:creationId xmlns:a16="http://schemas.microsoft.com/office/drawing/2014/main" id="{7D101415-E234-4235-A828-C69AF5BBBBF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7" name="Line 1748">
          <a:extLst>
            <a:ext uri="{FF2B5EF4-FFF2-40B4-BE49-F238E27FC236}">
              <a16:creationId xmlns:a16="http://schemas.microsoft.com/office/drawing/2014/main" id="{3AAB9BBF-E66B-4D7C-B80B-68A62198209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8" name="Line 1749">
          <a:extLst>
            <a:ext uri="{FF2B5EF4-FFF2-40B4-BE49-F238E27FC236}">
              <a16:creationId xmlns:a16="http://schemas.microsoft.com/office/drawing/2014/main" id="{4809ACD8-6763-4D66-A3A1-6929102CFD5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19" name="Line 1750">
          <a:extLst>
            <a:ext uri="{FF2B5EF4-FFF2-40B4-BE49-F238E27FC236}">
              <a16:creationId xmlns:a16="http://schemas.microsoft.com/office/drawing/2014/main" id="{C965334F-460E-43D1-B364-BE3891B0E9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0" name="Line 1751">
          <a:extLst>
            <a:ext uri="{FF2B5EF4-FFF2-40B4-BE49-F238E27FC236}">
              <a16:creationId xmlns:a16="http://schemas.microsoft.com/office/drawing/2014/main" id="{67D4111B-CD06-4B91-8FB4-37886EF3D7C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1" name="Line 1752">
          <a:extLst>
            <a:ext uri="{FF2B5EF4-FFF2-40B4-BE49-F238E27FC236}">
              <a16:creationId xmlns:a16="http://schemas.microsoft.com/office/drawing/2014/main" id="{E33A00FA-34D5-4B42-9ADE-0722764FA8B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2" name="Line 1753">
          <a:extLst>
            <a:ext uri="{FF2B5EF4-FFF2-40B4-BE49-F238E27FC236}">
              <a16:creationId xmlns:a16="http://schemas.microsoft.com/office/drawing/2014/main" id="{975DCB91-579D-45BA-ACE9-1E914BC7D6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3" name="Line 1754">
          <a:extLst>
            <a:ext uri="{FF2B5EF4-FFF2-40B4-BE49-F238E27FC236}">
              <a16:creationId xmlns:a16="http://schemas.microsoft.com/office/drawing/2014/main" id="{32D9B78C-557A-454B-860C-4BAEDD451FC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4" name="Line 1755">
          <a:extLst>
            <a:ext uri="{FF2B5EF4-FFF2-40B4-BE49-F238E27FC236}">
              <a16:creationId xmlns:a16="http://schemas.microsoft.com/office/drawing/2014/main" id="{97EBF047-C889-42BD-93F4-0E9843EC43C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5" name="Line 1756">
          <a:extLst>
            <a:ext uri="{FF2B5EF4-FFF2-40B4-BE49-F238E27FC236}">
              <a16:creationId xmlns:a16="http://schemas.microsoft.com/office/drawing/2014/main" id="{0D095C57-0F5F-44FC-8F1E-E969E8303B5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6" name="Line 1743">
          <a:extLst>
            <a:ext uri="{FF2B5EF4-FFF2-40B4-BE49-F238E27FC236}">
              <a16:creationId xmlns:a16="http://schemas.microsoft.com/office/drawing/2014/main" id="{11051E31-404C-4F6E-9667-148D0E5D2E1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7" name="Line 1744">
          <a:extLst>
            <a:ext uri="{FF2B5EF4-FFF2-40B4-BE49-F238E27FC236}">
              <a16:creationId xmlns:a16="http://schemas.microsoft.com/office/drawing/2014/main" id="{288A0958-1595-4770-ADE0-4FEEB028868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8" name="Line 1745">
          <a:extLst>
            <a:ext uri="{FF2B5EF4-FFF2-40B4-BE49-F238E27FC236}">
              <a16:creationId xmlns:a16="http://schemas.microsoft.com/office/drawing/2014/main" id="{FB546771-3EBB-4D8D-9B6D-69F8C9F486C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29" name="Line 1746">
          <a:extLst>
            <a:ext uri="{FF2B5EF4-FFF2-40B4-BE49-F238E27FC236}">
              <a16:creationId xmlns:a16="http://schemas.microsoft.com/office/drawing/2014/main" id="{9F9134A4-F4C2-4E58-9D9F-8614D12802F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0" name="Line 1747">
          <a:extLst>
            <a:ext uri="{FF2B5EF4-FFF2-40B4-BE49-F238E27FC236}">
              <a16:creationId xmlns:a16="http://schemas.microsoft.com/office/drawing/2014/main" id="{20535D95-E948-45DA-BF1D-C9EF065BD17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1" name="Line 1748">
          <a:extLst>
            <a:ext uri="{FF2B5EF4-FFF2-40B4-BE49-F238E27FC236}">
              <a16:creationId xmlns:a16="http://schemas.microsoft.com/office/drawing/2014/main" id="{39238FC2-0CF9-460E-A065-683DAA0BD2A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2" name="Line 1749">
          <a:extLst>
            <a:ext uri="{FF2B5EF4-FFF2-40B4-BE49-F238E27FC236}">
              <a16:creationId xmlns:a16="http://schemas.microsoft.com/office/drawing/2014/main" id="{87319CE3-499A-422E-9729-CC9D0C85016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3" name="Line 1750">
          <a:extLst>
            <a:ext uri="{FF2B5EF4-FFF2-40B4-BE49-F238E27FC236}">
              <a16:creationId xmlns:a16="http://schemas.microsoft.com/office/drawing/2014/main" id="{82D7C33D-7CCC-4302-86E9-B9DA1BDAD570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4" name="Line 1751">
          <a:extLst>
            <a:ext uri="{FF2B5EF4-FFF2-40B4-BE49-F238E27FC236}">
              <a16:creationId xmlns:a16="http://schemas.microsoft.com/office/drawing/2014/main" id="{28C33609-2594-43FC-9272-F1E2A92AF85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5" name="Line 1752">
          <a:extLst>
            <a:ext uri="{FF2B5EF4-FFF2-40B4-BE49-F238E27FC236}">
              <a16:creationId xmlns:a16="http://schemas.microsoft.com/office/drawing/2014/main" id="{892E7F0A-2125-4765-A3DB-BD630534CD49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6" name="Line 1753">
          <a:extLst>
            <a:ext uri="{FF2B5EF4-FFF2-40B4-BE49-F238E27FC236}">
              <a16:creationId xmlns:a16="http://schemas.microsoft.com/office/drawing/2014/main" id="{592F50E8-9454-4985-B501-05AFE65B384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7" name="Line 1754">
          <a:extLst>
            <a:ext uri="{FF2B5EF4-FFF2-40B4-BE49-F238E27FC236}">
              <a16:creationId xmlns:a16="http://schemas.microsoft.com/office/drawing/2014/main" id="{A9FE0033-5698-49B0-A333-9408A8BFE97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8" name="Line 1755">
          <a:extLst>
            <a:ext uri="{FF2B5EF4-FFF2-40B4-BE49-F238E27FC236}">
              <a16:creationId xmlns:a16="http://schemas.microsoft.com/office/drawing/2014/main" id="{BA1204A4-6EE9-4B46-8F69-22B79ABF5DF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39" name="Line 1756">
          <a:extLst>
            <a:ext uri="{FF2B5EF4-FFF2-40B4-BE49-F238E27FC236}">
              <a16:creationId xmlns:a16="http://schemas.microsoft.com/office/drawing/2014/main" id="{091120F3-C88E-4C31-9E5E-417314DEFC3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0" name="Line 1743">
          <a:extLst>
            <a:ext uri="{FF2B5EF4-FFF2-40B4-BE49-F238E27FC236}">
              <a16:creationId xmlns:a16="http://schemas.microsoft.com/office/drawing/2014/main" id="{1B39C044-40F4-4962-888B-1B0B53DF3A0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1" name="Line 1744">
          <a:extLst>
            <a:ext uri="{FF2B5EF4-FFF2-40B4-BE49-F238E27FC236}">
              <a16:creationId xmlns:a16="http://schemas.microsoft.com/office/drawing/2014/main" id="{B9991759-BC3D-4C09-A5B5-476F99E924B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2" name="Line 1745">
          <a:extLst>
            <a:ext uri="{FF2B5EF4-FFF2-40B4-BE49-F238E27FC236}">
              <a16:creationId xmlns:a16="http://schemas.microsoft.com/office/drawing/2014/main" id="{FBA33FFB-C4BE-41D5-9F2A-908EEBDA0766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3" name="Line 1746">
          <a:extLst>
            <a:ext uri="{FF2B5EF4-FFF2-40B4-BE49-F238E27FC236}">
              <a16:creationId xmlns:a16="http://schemas.microsoft.com/office/drawing/2014/main" id="{BABF21A7-7DBE-4362-A6F2-9B5908BBB0A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4" name="Line 1747">
          <a:extLst>
            <a:ext uri="{FF2B5EF4-FFF2-40B4-BE49-F238E27FC236}">
              <a16:creationId xmlns:a16="http://schemas.microsoft.com/office/drawing/2014/main" id="{3FF1E5B6-2681-4866-9C20-BF4519EF4E5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5" name="Line 1748">
          <a:extLst>
            <a:ext uri="{FF2B5EF4-FFF2-40B4-BE49-F238E27FC236}">
              <a16:creationId xmlns:a16="http://schemas.microsoft.com/office/drawing/2014/main" id="{A613541D-0E65-4841-B7B3-C36B76529E6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6" name="Line 1749">
          <a:extLst>
            <a:ext uri="{FF2B5EF4-FFF2-40B4-BE49-F238E27FC236}">
              <a16:creationId xmlns:a16="http://schemas.microsoft.com/office/drawing/2014/main" id="{540B4A84-8EA1-402E-89AE-C88A2115C19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7" name="Line 1750">
          <a:extLst>
            <a:ext uri="{FF2B5EF4-FFF2-40B4-BE49-F238E27FC236}">
              <a16:creationId xmlns:a16="http://schemas.microsoft.com/office/drawing/2014/main" id="{551A87F2-93AA-47D3-9754-98AB852AC19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8" name="Line 1751">
          <a:extLst>
            <a:ext uri="{FF2B5EF4-FFF2-40B4-BE49-F238E27FC236}">
              <a16:creationId xmlns:a16="http://schemas.microsoft.com/office/drawing/2014/main" id="{3B3D0331-C1CD-4AB8-A73A-3D5C89F9A68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49" name="Line 1752">
          <a:extLst>
            <a:ext uri="{FF2B5EF4-FFF2-40B4-BE49-F238E27FC236}">
              <a16:creationId xmlns:a16="http://schemas.microsoft.com/office/drawing/2014/main" id="{8A3CAB08-2F1C-4CB3-AD47-B40B75EF2D2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0" name="Line 1753">
          <a:extLst>
            <a:ext uri="{FF2B5EF4-FFF2-40B4-BE49-F238E27FC236}">
              <a16:creationId xmlns:a16="http://schemas.microsoft.com/office/drawing/2014/main" id="{8B469284-8A88-4570-8BB6-6A5DC970675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1" name="Line 1754">
          <a:extLst>
            <a:ext uri="{FF2B5EF4-FFF2-40B4-BE49-F238E27FC236}">
              <a16:creationId xmlns:a16="http://schemas.microsoft.com/office/drawing/2014/main" id="{DED49B8E-BF2F-4C9B-8D06-B7546D8BDCB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2" name="Line 1755">
          <a:extLst>
            <a:ext uri="{FF2B5EF4-FFF2-40B4-BE49-F238E27FC236}">
              <a16:creationId xmlns:a16="http://schemas.microsoft.com/office/drawing/2014/main" id="{E0428936-DC6E-42FA-B8C2-5020833E4A0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3" name="Line 1756">
          <a:extLst>
            <a:ext uri="{FF2B5EF4-FFF2-40B4-BE49-F238E27FC236}">
              <a16:creationId xmlns:a16="http://schemas.microsoft.com/office/drawing/2014/main" id="{04EAC777-7BF5-4EAC-AED6-9C5B180A746D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4" name="Line 1743">
          <a:extLst>
            <a:ext uri="{FF2B5EF4-FFF2-40B4-BE49-F238E27FC236}">
              <a16:creationId xmlns:a16="http://schemas.microsoft.com/office/drawing/2014/main" id="{0CE9FC32-8F15-46A0-91D1-AE02F7922E82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5" name="Line 1744">
          <a:extLst>
            <a:ext uri="{FF2B5EF4-FFF2-40B4-BE49-F238E27FC236}">
              <a16:creationId xmlns:a16="http://schemas.microsoft.com/office/drawing/2014/main" id="{75D74340-F5B0-4D9D-906F-CD05469042EA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6" name="Line 1745">
          <a:extLst>
            <a:ext uri="{FF2B5EF4-FFF2-40B4-BE49-F238E27FC236}">
              <a16:creationId xmlns:a16="http://schemas.microsoft.com/office/drawing/2014/main" id="{F0022902-07C7-4E91-AA1D-507804942CE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7" name="Line 1746">
          <a:extLst>
            <a:ext uri="{FF2B5EF4-FFF2-40B4-BE49-F238E27FC236}">
              <a16:creationId xmlns:a16="http://schemas.microsoft.com/office/drawing/2014/main" id="{FC33DD76-B4C5-4BFC-862B-0E65606E9C6F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8" name="Line 1747">
          <a:extLst>
            <a:ext uri="{FF2B5EF4-FFF2-40B4-BE49-F238E27FC236}">
              <a16:creationId xmlns:a16="http://schemas.microsoft.com/office/drawing/2014/main" id="{C409A291-3BED-4BF9-89E4-2B8761E3270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59" name="Line 1748">
          <a:extLst>
            <a:ext uri="{FF2B5EF4-FFF2-40B4-BE49-F238E27FC236}">
              <a16:creationId xmlns:a16="http://schemas.microsoft.com/office/drawing/2014/main" id="{EDAFC32F-E369-4709-936C-63D85541C848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0" name="Line 1749">
          <a:extLst>
            <a:ext uri="{FF2B5EF4-FFF2-40B4-BE49-F238E27FC236}">
              <a16:creationId xmlns:a16="http://schemas.microsoft.com/office/drawing/2014/main" id="{E2E4F339-C2B4-4551-9CDD-6F8277F1F81B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1" name="Line 1750">
          <a:extLst>
            <a:ext uri="{FF2B5EF4-FFF2-40B4-BE49-F238E27FC236}">
              <a16:creationId xmlns:a16="http://schemas.microsoft.com/office/drawing/2014/main" id="{D04C41A4-735C-414B-A2B5-A0C7A0BAC18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2" name="Line 1751">
          <a:extLst>
            <a:ext uri="{FF2B5EF4-FFF2-40B4-BE49-F238E27FC236}">
              <a16:creationId xmlns:a16="http://schemas.microsoft.com/office/drawing/2014/main" id="{992D1B28-B56F-46FB-96C8-9E903C694277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3" name="Line 1752">
          <a:extLst>
            <a:ext uri="{FF2B5EF4-FFF2-40B4-BE49-F238E27FC236}">
              <a16:creationId xmlns:a16="http://schemas.microsoft.com/office/drawing/2014/main" id="{2F665E3E-8F01-4CEB-B07E-36999223E2E3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4" name="Line 1753">
          <a:extLst>
            <a:ext uri="{FF2B5EF4-FFF2-40B4-BE49-F238E27FC236}">
              <a16:creationId xmlns:a16="http://schemas.microsoft.com/office/drawing/2014/main" id="{F9FAEA8E-BF58-4DC6-A4AF-90B586F90255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5" name="Line 1754">
          <a:extLst>
            <a:ext uri="{FF2B5EF4-FFF2-40B4-BE49-F238E27FC236}">
              <a16:creationId xmlns:a16="http://schemas.microsoft.com/office/drawing/2014/main" id="{1B6BC82E-9757-4C6B-9859-1B174CBB973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6" name="Line 1755">
          <a:extLst>
            <a:ext uri="{FF2B5EF4-FFF2-40B4-BE49-F238E27FC236}">
              <a16:creationId xmlns:a16="http://schemas.microsoft.com/office/drawing/2014/main" id="{45DD5DF8-5341-4D96-BAAD-0D13EABF7951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3167" name="Line 1756">
          <a:extLst>
            <a:ext uri="{FF2B5EF4-FFF2-40B4-BE49-F238E27FC236}">
              <a16:creationId xmlns:a16="http://schemas.microsoft.com/office/drawing/2014/main" id="{CE65C53A-BE40-4A8F-BC87-D2AF8CA7A514}"/>
            </a:ext>
          </a:extLst>
        </xdr:cNvPr>
        <xdr:cNvSpPr>
          <a:spLocks noChangeShapeType="1"/>
        </xdr:cNvSpPr>
      </xdr:nvSpPr>
      <xdr:spPr bwMode="auto">
        <a:xfrm>
          <a:off x="6457950" y="14935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68" name="Line 1743">
          <a:extLst>
            <a:ext uri="{FF2B5EF4-FFF2-40B4-BE49-F238E27FC236}">
              <a16:creationId xmlns:a16="http://schemas.microsoft.com/office/drawing/2014/main" id="{A89D9AB6-8A9F-4A08-B485-927FAB24EEF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69" name="Line 1744">
          <a:extLst>
            <a:ext uri="{FF2B5EF4-FFF2-40B4-BE49-F238E27FC236}">
              <a16:creationId xmlns:a16="http://schemas.microsoft.com/office/drawing/2014/main" id="{4FD4D6E5-497B-4257-9EAA-F8A6829E763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0" name="Line 1745">
          <a:extLst>
            <a:ext uri="{FF2B5EF4-FFF2-40B4-BE49-F238E27FC236}">
              <a16:creationId xmlns:a16="http://schemas.microsoft.com/office/drawing/2014/main" id="{B120705D-46C2-4670-B554-3DE4617825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1" name="Line 1746">
          <a:extLst>
            <a:ext uri="{FF2B5EF4-FFF2-40B4-BE49-F238E27FC236}">
              <a16:creationId xmlns:a16="http://schemas.microsoft.com/office/drawing/2014/main" id="{A0A64E05-E550-4E37-92FB-BBC300A9608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2" name="Line 1747">
          <a:extLst>
            <a:ext uri="{FF2B5EF4-FFF2-40B4-BE49-F238E27FC236}">
              <a16:creationId xmlns:a16="http://schemas.microsoft.com/office/drawing/2014/main" id="{2325994B-E5EC-4FDE-9E03-78BCA584B05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3" name="Line 1748">
          <a:extLst>
            <a:ext uri="{FF2B5EF4-FFF2-40B4-BE49-F238E27FC236}">
              <a16:creationId xmlns:a16="http://schemas.microsoft.com/office/drawing/2014/main" id="{EC8C5E5B-BFF8-45A0-B7E5-9F327DF5172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4" name="Line 1749">
          <a:extLst>
            <a:ext uri="{FF2B5EF4-FFF2-40B4-BE49-F238E27FC236}">
              <a16:creationId xmlns:a16="http://schemas.microsoft.com/office/drawing/2014/main" id="{A249BBA4-89FE-4553-8BF4-AB383121423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5" name="Line 1750">
          <a:extLst>
            <a:ext uri="{FF2B5EF4-FFF2-40B4-BE49-F238E27FC236}">
              <a16:creationId xmlns:a16="http://schemas.microsoft.com/office/drawing/2014/main" id="{F7642DC1-05F7-4B85-AD1D-8C8DD1A7637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6" name="Line 1751">
          <a:extLst>
            <a:ext uri="{FF2B5EF4-FFF2-40B4-BE49-F238E27FC236}">
              <a16:creationId xmlns:a16="http://schemas.microsoft.com/office/drawing/2014/main" id="{04BBB783-4BF8-4093-A2D8-291D6DCB604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7" name="Line 1752">
          <a:extLst>
            <a:ext uri="{FF2B5EF4-FFF2-40B4-BE49-F238E27FC236}">
              <a16:creationId xmlns:a16="http://schemas.microsoft.com/office/drawing/2014/main" id="{5BB75A38-C98D-440A-8B80-C80959AB97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8" name="Line 1753">
          <a:extLst>
            <a:ext uri="{FF2B5EF4-FFF2-40B4-BE49-F238E27FC236}">
              <a16:creationId xmlns:a16="http://schemas.microsoft.com/office/drawing/2014/main" id="{D70326F9-AFD7-4D0E-B6A5-99A41453846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79" name="Line 1754">
          <a:extLst>
            <a:ext uri="{FF2B5EF4-FFF2-40B4-BE49-F238E27FC236}">
              <a16:creationId xmlns:a16="http://schemas.microsoft.com/office/drawing/2014/main" id="{1B92AE4C-E0E0-46B6-9101-FF6F88BD985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0" name="Line 1755">
          <a:extLst>
            <a:ext uri="{FF2B5EF4-FFF2-40B4-BE49-F238E27FC236}">
              <a16:creationId xmlns:a16="http://schemas.microsoft.com/office/drawing/2014/main" id="{E1589F2E-2F1E-48C3-9CC9-F47C3E80A7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1" name="Line 1756">
          <a:extLst>
            <a:ext uri="{FF2B5EF4-FFF2-40B4-BE49-F238E27FC236}">
              <a16:creationId xmlns:a16="http://schemas.microsoft.com/office/drawing/2014/main" id="{5CE9F7B6-FFF2-4C68-BFCC-510F6C9FB65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2" name="Line 1743">
          <a:extLst>
            <a:ext uri="{FF2B5EF4-FFF2-40B4-BE49-F238E27FC236}">
              <a16:creationId xmlns:a16="http://schemas.microsoft.com/office/drawing/2014/main" id="{ECB85E1C-0ABC-461A-B758-1C8607BBA9D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3" name="Line 1744">
          <a:extLst>
            <a:ext uri="{FF2B5EF4-FFF2-40B4-BE49-F238E27FC236}">
              <a16:creationId xmlns:a16="http://schemas.microsoft.com/office/drawing/2014/main" id="{C0F6BC6F-72D5-4516-826F-1962076A1B7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4" name="Line 1745">
          <a:extLst>
            <a:ext uri="{FF2B5EF4-FFF2-40B4-BE49-F238E27FC236}">
              <a16:creationId xmlns:a16="http://schemas.microsoft.com/office/drawing/2014/main" id="{0E6F6CC8-D6F3-4FC3-A7F3-59564E72B5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5" name="Line 1746">
          <a:extLst>
            <a:ext uri="{FF2B5EF4-FFF2-40B4-BE49-F238E27FC236}">
              <a16:creationId xmlns:a16="http://schemas.microsoft.com/office/drawing/2014/main" id="{0A4332B7-B4FE-4F7A-A304-87460ED5136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6" name="Line 1747">
          <a:extLst>
            <a:ext uri="{FF2B5EF4-FFF2-40B4-BE49-F238E27FC236}">
              <a16:creationId xmlns:a16="http://schemas.microsoft.com/office/drawing/2014/main" id="{CA9348B0-2789-4694-8D78-BAE3DCD24D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7" name="Line 1748">
          <a:extLst>
            <a:ext uri="{FF2B5EF4-FFF2-40B4-BE49-F238E27FC236}">
              <a16:creationId xmlns:a16="http://schemas.microsoft.com/office/drawing/2014/main" id="{4C91A6CD-9415-4465-AA2F-78B7D7DA6C3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8" name="Line 1749">
          <a:extLst>
            <a:ext uri="{FF2B5EF4-FFF2-40B4-BE49-F238E27FC236}">
              <a16:creationId xmlns:a16="http://schemas.microsoft.com/office/drawing/2014/main" id="{1314131F-89E0-44A4-BB65-C4D01E838DB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89" name="Line 1750">
          <a:extLst>
            <a:ext uri="{FF2B5EF4-FFF2-40B4-BE49-F238E27FC236}">
              <a16:creationId xmlns:a16="http://schemas.microsoft.com/office/drawing/2014/main" id="{0FF05FD5-2226-4123-9CD6-9BE392200B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0" name="Line 1751">
          <a:extLst>
            <a:ext uri="{FF2B5EF4-FFF2-40B4-BE49-F238E27FC236}">
              <a16:creationId xmlns:a16="http://schemas.microsoft.com/office/drawing/2014/main" id="{148BEC57-1FF2-45C2-9C87-C1D0178B6D7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1" name="Line 1752">
          <a:extLst>
            <a:ext uri="{FF2B5EF4-FFF2-40B4-BE49-F238E27FC236}">
              <a16:creationId xmlns:a16="http://schemas.microsoft.com/office/drawing/2014/main" id="{3B6E3746-27E9-435B-BFAF-B3FE82C79CA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2" name="Line 1753">
          <a:extLst>
            <a:ext uri="{FF2B5EF4-FFF2-40B4-BE49-F238E27FC236}">
              <a16:creationId xmlns:a16="http://schemas.microsoft.com/office/drawing/2014/main" id="{E47FF7A8-1467-4DE3-993A-120A60FD8E4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3" name="Line 1754">
          <a:extLst>
            <a:ext uri="{FF2B5EF4-FFF2-40B4-BE49-F238E27FC236}">
              <a16:creationId xmlns:a16="http://schemas.microsoft.com/office/drawing/2014/main" id="{D1E46448-FAFF-4475-827F-FD5D78973B2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4" name="Line 1755">
          <a:extLst>
            <a:ext uri="{FF2B5EF4-FFF2-40B4-BE49-F238E27FC236}">
              <a16:creationId xmlns:a16="http://schemas.microsoft.com/office/drawing/2014/main" id="{012849AE-1820-43EE-932A-B236E7AD83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5" name="Line 1756">
          <a:extLst>
            <a:ext uri="{FF2B5EF4-FFF2-40B4-BE49-F238E27FC236}">
              <a16:creationId xmlns:a16="http://schemas.microsoft.com/office/drawing/2014/main" id="{3793BCA2-F75F-4DE2-8C5F-6C51CC16671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6" name="Line 1743">
          <a:extLst>
            <a:ext uri="{FF2B5EF4-FFF2-40B4-BE49-F238E27FC236}">
              <a16:creationId xmlns:a16="http://schemas.microsoft.com/office/drawing/2014/main" id="{B0991F46-3886-4563-B039-AA242F15A5D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7" name="Line 1744">
          <a:extLst>
            <a:ext uri="{FF2B5EF4-FFF2-40B4-BE49-F238E27FC236}">
              <a16:creationId xmlns:a16="http://schemas.microsoft.com/office/drawing/2014/main" id="{B8B74FA6-9E61-44EB-BF4E-646C73773C6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8" name="Line 1745">
          <a:extLst>
            <a:ext uri="{FF2B5EF4-FFF2-40B4-BE49-F238E27FC236}">
              <a16:creationId xmlns:a16="http://schemas.microsoft.com/office/drawing/2014/main" id="{9EE130C6-DC5A-4A3A-B3D4-8DAC8A598D0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199" name="Line 1746">
          <a:extLst>
            <a:ext uri="{FF2B5EF4-FFF2-40B4-BE49-F238E27FC236}">
              <a16:creationId xmlns:a16="http://schemas.microsoft.com/office/drawing/2014/main" id="{0C39A208-E693-4CBC-BFD7-3BEB3234C7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0" name="Line 1747">
          <a:extLst>
            <a:ext uri="{FF2B5EF4-FFF2-40B4-BE49-F238E27FC236}">
              <a16:creationId xmlns:a16="http://schemas.microsoft.com/office/drawing/2014/main" id="{78196402-E0FB-47FA-A656-005662C4CA3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1" name="Line 1748">
          <a:extLst>
            <a:ext uri="{FF2B5EF4-FFF2-40B4-BE49-F238E27FC236}">
              <a16:creationId xmlns:a16="http://schemas.microsoft.com/office/drawing/2014/main" id="{69B0C3B5-08AF-4DFF-90BF-200285536FF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2" name="Line 1749">
          <a:extLst>
            <a:ext uri="{FF2B5EF4-FFF2-40B4-BE49-F238E27FC236}">
              <a16:creationId xmlns:a16="http://schemas.microsoft.com/office/drawing/2014/main" id="{F322816F-D21B-4C26-8FCC-C8F827F6CDF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3" name="Line 1750">
          <a:extLst>
            <a:ext uri="{FF2B5EF4-FFF2-40B4-BE49-F238E27FC236}">
              <a16:creationId xmlns:a16="http://schemas.microsoft.com/office/drawing/2014/main" id="{A9A296FF-1C06-40AB-A840-1DAB426B268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4" name="Line 1751">
          <a:extLst>
            <a:ext uri="{FF2B5EF4-FFF2-40B4-BE49-F238E27FC236}">
              <a16:creationId xmlns:a16="http://schemas.microsoft.com/office/drawing/2014/main" id="{3C6869BD-DB4A-4D36-BBB3-3CD5E814F9F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5" name="Line 1752">
          <a:extLst>
            <a:ext uri="{FF2B5EF4-FFF2-40B4-BE49-F238E27FC236}">
              <a16:creationId xmlns:a16="http://schemas.microsoft.com/office/drawing/2014/main" id="{B8B0540B-64B6-445E-AE3E-2940E00095F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6" name="Line 1753">
          <a:extLst>
            <a:ext uri="{FF2B5EF4-FFF2-40B4-BE49-F238E27FC236}">
              <a16:creationId xmlns:a16="http://schemas.microsoft.com/office/drawing/2014/main" id="{7170FA68-7852-44F3-AB0D-8E8E7363C3F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7" name="Line 1754">
          <a:extLst>
            <a:ext uri="{FF2B5EF4-FFF2-40B4-BE49-F238E27FC236}">
              <a16:creationId xmlns:a16="http://schemas.microsoft.com/office/drawing/2014/main" id="{38C17C68-2005-4B03-9E51-3EED25EF02A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8" name="Line 1755">
          <a:extLst>
            <a:ext uri="{FF2B5EF4-FFF2-40B4-BE49-F238E27FC236}">
              <a16:creationId xmlns:a16="http://schemas.microsoft.com/office/drawing/2014/main" id="{4898CCAA-F5E4-4075-97FF-80C91CAAFEC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09" name="Line 1756">
          <a:extLst>
            <a:ext uri="{FF2B5EF4-FFF2-40B4-BE49-F238E27FC236}">
              <a16:creationId xmlns:a16="http://schemas.microsoft.com/office/drawing/2014/main" id="{824D6CC8-673E-471F-9E76-702EDB8A728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0" name="Line 3967">
          <a:extLst>
            <a:ext uri="{FF2B5EF4-FFF2-40B4-BE49-F238E27FC236}">
              <a16:creationId xmlns:a16="http://schemas.microsoft.com/office/drawing/2014/main" id="{12BF430C-038C-4795-8E87-AC09BBB49DE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1" name="Line 3968">
          <a:extLst>
            <a:ext uri="{FF2B5EF4-FFF2-40B4-BE49-F238E27FC236}">
              <a16:creationId xmlns:a16="http://schemas.microsoft.com/office/drawing/2014/main" id="{2B36EB0E-4836-4B05-BA95-42100B84CEE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2" name="Line 3969">
          <a:extLst>
            <a:ext uri="{FF2B5EF4-FFF2-40B4-BE49-F238E27FC236}">
              <a16:creationId xmlns:a16="http://schemas.microsoft.com/office/drawing/2014/main" id="{34CBF64B-FD4D-46F5-9CEE-BB09EE1EF07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3" name="Line 3970">
          <a:extLst>
            <a:ext uri="{FF2B5EF4-FFF2-40B4-BE49-F238E27FC236}">
              <a16:creationId xmlns:a16="http://schemas.microsoft.com/office/drawing/2014/main" id="{5995A75C-EC40-4BD9-AF90-08D2748F3A1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4" name="Line 3971">
          <a:extLst>
            <a:ext uri="{FF2B5EF4-FFF2-40B4-BE49-F238E27FC236}">
              <a16:creationId xmlns:a16="http://schemas.microsoft.com/office/drawing/2014/main" id="{31895418-7B3E-4DBF-8F9D-BBCF25801AC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5" name="Line 3972">
          <a:extLst>
            <a:ext uri="{FF2B5EF4-FFF2-40B4-BE49-F238E27FC236}">
              <a16:creationId xmlns:a16="http://schemas.microsoft.com/office/drawing/2014/main" id="{4964BEA1-A476-4147-8CF4-84B0D9576B9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6" name="Line 3973">
          <a:extLst>
            <a:ext uri="{FF2B5EF4-FFF2-40B4-BE49-F238E27FC236}">
              <a16:creationId xmlns:a16="http://schemas.microsoft.com/office/drawing/2014/main" id="{95437314-2FDD-4DF0-8EF5-2A1A2663717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7" name="Line 3974">
          <a:extLst>
            <a:ext uri="{FF2B5EF4-FFF2-40B4-BE49-F238E27FC236}">
              <a16:creationId xmlns:a16="http://schemas.microsoft.com/office/drawing/2014/main" id="{C3E3F31E-5209-478A-92DC-A6C7733E620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8" name="Line 3975">
          <a:extLst>
            <a:ext uri="{FF2B5EF4-FFF2-40B4-BE49-F238E27FC236}">
              <a16:creationId xmlns:a16="http://schemas.microsoft.com/office/drawing/2014/main" id="{838A12E0-384C-4A55-8D65-D9D41BF9A49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19" name="Line 3976">
          <a:extLst>
            <a:ext uri="{FF2B5EF4-FFF2-40B4-BE49-F238E27FC236}">
              <a16:creationId xmlns:a16="http://schemas.microsoft.com/office/drawing/2014/main" id="{4BE8AA3A-A89A-4595-A8CC-E6B5F753DC3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0" name="Line 3977">
          <a:extLst>
            <a:ext uri="{FF2B5EF4-FFF2-40B4-BE49-F238E27FC236}">
              <a16:creationId xmlns:a16="http://schemas.microsoft.com/office/drawing/2014/main" id="{93BACB0D-E06C-4827-AB51-EC7E555BF11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1" name="Line 3978">
          <a:extLst>
            <a:ext uri="{FF2B5EF4-FFF2-40B4-BE49-F238E27FC236}">
              <a16:creationId xmlns:a16="http://schemas.microsoft.com/office/drawing/2014/main" id="{C5CA977B-7B33-4DA6-ACE4-909E6F67BA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2" name="Line 3979">
          <a:extLst>
            <a:ext uri="{FF2B5EF4-FFF2-40B4-BE49-F238E27FC236}">
              <a16:creationId xmlns:a16="http://schemas.microsoft.com/office/drawing/2014/main" id="{E47B614F-5634-4E75-973C-B4423BC8F76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3" name="Line 3980">
          <a:extLst>
            <a:ext uri="{FF2B5EF4-FFF2-40B4-BE49-F238E27FC236}">
              <a16:creationId xmlns:a16="http://schemas.microsoft.com/office/drawing/2014/main" id="{1B5A0A75-D5B7-442D-A884-78D5A821FA9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4" name="Line 3981">
          <a:extLst>
            <a:ext uri="{FF2B5EF4-FFF2-40B4-BE49-F238E27FC236}">
              <a16:creationId xmlns:a16="http://schemas.microsoft.com/office/drawing/2014/main" id="{9D3DE05C-4CD4-4962-8128-7DEBFF868BE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5" name="Line 3982">
          <a:extLst>
            <a:ext uri="{FF2B5EF4-FFF2-40B4-BE49-F238E27FC236}">
              <a16:creationId xmlns:a16="http://schemas.microsoft.com/office/drawing/2014/main" id="{D97E4C17-131C-476C-B3C5-6ABF5ECD6B9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6" name="Line 3983">
          <a:extLst>
            <a:ext uri="{FF2B5EF4-FFF2-40B4-BE49-F238E27FC236}">
              <a16:creationId xmlns:a16="http://schemas.microsoft.com/office/drawing/2014/main" id="{DA1C5353-90CD-4F2D-8843-F12E05691E4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7" name="Line 3984">
          <a:extLst>
            <a:ext uri="{FF2B5EF4-FFF2-40B4-BE49-F238E27FC236}">
              <a16:creationId xmlns:a16="http://schemas.microsoft.com/office/drawing/2014/main" id="{0F902D12-DCFE-494C-8DEF-30F16E2533E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8" name="Line 3985">
          <a:extLst>
            <a:ext uri="{FF2B5EF4-FFF2-40B4-BE49-F238E27FC236}">
              <a16:creationId xmlns:a16="http://schemas.microsoft.com/office/drawing/2014/main" id="{FBB739EE-035E-4532-A057-2EAFBA9886E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29" name="Line 3986">
          <a:extLst>
            <a:ext uri="{FF2B5EF4-FFF2-40B4-BE49-F238E27FC236}">
              <a16:creationId xmlns:a16="http://schemas.microsoft.com/office/drawing/2014/main" id="{60962660-0C5B-4F64-BFEE-07EEEDD8AA3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0" name="Line 3987">
          <a:extLst>
            <a:ext uri="{FF2B5EF4-FFF2-40B4-BE49-F238E27FC236}">
              <a16:creationId xmlns:a16="http://schemas.microsoft.com/office/drawing/2014/main" id="{5AB871EF-76F0-4597-9542-F86C34039A6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1" name="Line 3988">
          <a:extLst>
            <a:ext uri="{FF2B5EF4-FFF2-40B4-BE49-F238E27FC236}">
              <a16:creationId xmlns:a16="http://schemas.microsoft.com/office/drawing/2014/main" id="{E1FD6EB2-7046-4564-B14B-598B9F00393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2" name="Line 3989">
          <a:extLst>
            <a:ext uri="{FF2B5EF4-FFF2-40B4-BE49-F238E27FC236}">
              <a16:creationId xmlns:a16="http://schemas.microsoft.com/office/drawing/2014/main" id="{F9628DCC-8B41-496A-8065-4752DFEE5D0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3" name="Line 3990">
          <a:extLst>
            <a:ext uri="{FF2B5EF4-FFF2-40B4-BE49-F238E27FC236}">
              <a16:creationId xmlns:a16="http://schemas.microsoft.com/office/drawing/2014/main" id="{B03EAAA7-FFFE-4C4B-B01D-C2F378DA142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4" name="Line 3991">
          <a:extLst>
            <a:ext uri="{FF2B5EF4-FFF2-40B4-BE49-F238E27FC236}">
              <a16:creationId xmlns:a16="http://schemas.microsoft.com/office/drawing/2014/main" id="{BF6F5F34-7788-4D95-99DF-9D8D45B2E35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5" name="Line 3992">
          <a:extLst>
            <a:ext uri="{FF2B5EF4-FFF2-40B4-BE49-F238E27FC236}">
              <a16:creationId xmlns:a16="http://schemas.microsoft.com/office/drawing/2014/main" id="{BC28E2A2-C358-4790-A414-62E18651826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6" name="Line 3993">
          <a:extLst>
            <a:ext uri="{FF2B5EF4-FFF2-40B4-BE49-F238E27FC236}">
              <a16:creationId xmlns:a16="http://schemas.microsoft.com/office/drawing/2014/main" id="{512A5DA8-69A4-4E5B-B824-4DB1BD183F2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7" name="Line 3994">
          <a:extLst>
            <a:ext uri="{FF2B5EF4-FFF2-40B4-BE49-F238E27FC236}">
              <a16:creationId xmlns:a16="http://schemas.microsoft.com/office/drawing/2014/main" id="{D54907DF-D58B-4722-AD01-8E26C2D0A30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8" name="Line 3995">
          <a:extLst>
            <a:ext uri="{FF2B5EF4-FFF2-40B4-BE49-F238E27FC236}">
              <a16:creationId xmlns:a16="http://schemas.microsoft.com/office/drawing/2014/main" id="{37A07F96-6BC6-4769-8064-237CB4C4ED5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39" name="Line 3996">
          <a:extLst>
            <a:ext uri="{FF2B5EF4-FFF2-40B4-BE49-F238E27FC236}">
              <a16:creationId xmlns:a16="http://schemas.microsoft.com/office/drawing/2014/main" id="{2710685D-D955-47F4-99BE-FB198EC0026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0" name="Line 3997">
          <a:extLst>
            <a:ext uri="{FF2B5EF4-FFF2-40B4-BE49-F238E27FC236}">
              <a16:creationId xmlns:a16="http://schemas.microsoft.com/office/drawing/2014/main" id="{BE3DB436-ACF9-4227-9D7D-F228DCF9AE8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1" name="Line 3998">
          <a:extLst>
            <a:ext uri="{FF2B5EF4-FFF2-40B4-BE49-F238E27FC236}">
              <a16:creationId xmlns:a16="http://schemas.microsoft.com/office/drawing/2014/main" id="{A83D6DD9-1200-4EAB-B21B-208D01EC0AF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2" name="Line 3999">
          <a:extLst>
            <a:ext uri="{FF2B5EF4-FFF2-40B4-BE49-F238E27FC236}">
              <a16:creationId xmlns:a16="http://schemas.microsoft.com/office/drawing/2014/main" id="{66E97CAC-F5B3-4E54-8CC6-B77A721320F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3" name="Line 4000">
          <a:extLst>
            <a:ext uri="{FF2B5EF4-FFF2-40B4-BE49-F238E27FC236}">
              <a16:creationId xmlns:a16="http://schemas.microsoft.com/office/drawing/2014/main" id="{DF50CF1B-AFA9-4B11-A3DA-6C7B52D3C21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4" name="Line 4001">
          <a:extLst>
            <a:ext uri="{FF2B5EF4-FFF2-40B4-BE49-F238E27FC236}">
              <a16:creationId xmlns:a16="http://schemas.microsoft.com/office/drawing/2014/main" id="{7ADB76B0-02DC-4583-9BA6-9CF34534F99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5" name="Line 4002">
          <a:extLst>
            <a:ext uri="{FF2B5EF4-FFF2-40B4-BE49-F238E27FC236}">
              <a16:creationId xmlns:a16="http://schemas.microsoft.com/office/drawing/2014/main" id="{97EE91BE-8148-4D4A-A310-20D2DC87A22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6" name="Line 4003">
          <a:extLst>
            <a:ext uri="{FF2B5EF4-FFF2-40B4-BE49-F238E27FC236}">
              <a16:creationId xmlns:a16="http://schemas.microsoft.com/office/drawing/2014/main" id="{7700C526-7A49-4983-8A39-7E7BA7FE229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7" name="Line 4004">
          <a:extLst>
            <a:ext uri="{FF2B5EF4-FFF2-40B4-BE49-F238E27FC236}">
              <a16:creationId xmlns:a16="http://schemas.microsoft.com/office/drawing/2014/main" id="{BE5C92F5-EF02-47B8-9522-363AD323327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8" name="Line 4005">
          <a:extLst>
            <a:ext uri="{FF2B5EF4-FFF2-40B4-BE49-F238E27FC236}">
              <a16:creationId xmlns:a16="http://schemas.microsoft.com/office/drawing/2014/main" id="{7A3B3542-50FC-4C5E-AAB4-04416E4C1AF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49" name="Line 4006">
          <a:extLst>
            <a:ext uri="{FF2B5EF4-FFF2-40B4-BE49-F238E27FC236}">
              <a16:creationId xmlns:a16="http://schemas.microsoft.com/office/drawing/2014/main" id="{25C22175-32CA-4184-A993-640ACA8F3B7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0" name="Line 4007">
          <a:extLst>
            <a:ext uri="{FF2B5EF4-FFF2-40B4-BE49-F238E27FC236}">
              <a16:creationId xmlns:a16="http://schemas.microsoft.com/office/drawing/2014/main" id="{BE04B878-6AA2-4F47-B9B0-E65109B617D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1" name="Line 4008">
          <a:extLst>
            <a:ext uri="{FF2B5EF4-FFF2-40B4-BE49-F238E27FC236}">
              <a16:creationId xmlns:a16="http://schemas.microsoft.com/office/drawing/2014/main" id="{73849D66-8354-450B-9516-DCDF897EA9F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2" name="Line 1743">
          <a:extLst>
            <a:ext uri="{FF2B5EF4-FFF2-40B4-BE49-F238E27FC236}">
              <a16:creationId xmlns:a16="http://schemas.microsoft.com/office/drawing/2014/main" id="{C177D234-1C63-42AB-9553-D74C356D7F4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3" name="Line 1744">
          <a:extLst>
            <a:ext uri="{FF2B5EF4-FFF2-40B4-BE49-F238E27FC236}">
              <a16:creationId xmlns:a16="http://schemas.microsoft.com/office/drawing/2014/main" id="{07E60CA0-A93E-4F7A-A391-0662D195F9C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4" name="Line 1745">
          <a:extLst>
            <a:ext uri="{FF2B5EF4-FFF2-40B4-BE49-F238E27FC236}">
              <a16:creationId xmlns:a16="http://schemas.microsoft.com/office/drawing/2014/main" id="{9D037AB9-E377-4412-8A52-320E2D3A45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5" name="Line 1746">
          <a:extLst>
            <a:ext uri="{FF2B5EF4-FFF2-40B4-BE49-F238E27FC236}">
              <a16:creationId xmlns:a16="http://schemas.microsoft.com/office/drawing/2014/main" id="{8D497A2F-BB62-498F-9703-709EE04E64F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6" name="Line 1747">
          <a:extLst>
            <a:ext uri="{FF2B5EF4-FFF2-40B4-BE49-F238E27FC236}">
              <a16:creationId xmlns:a16="http://schemas.microsoft.com/office/drawing/2014/main" id="{25FE0CB9-1566-48D8-B426-03B700E429D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7" name="Line 1748">
          <a:extLst>
            <a:ext uri="{FF2B5EF4-FFF2-40B4-BE49-F238E27FC236}">
              <a16:creationId xmlns:a16="http://schemas.microsoft.com/office/drawing/2014/main" id="{113DB282-27BD-476A-892C-488984E2454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8" name="Line 1749">
          <a:extLst>
            <a:ext uri="{FF2B5EF4-FFF2-40B4-BE49-F238E27FC236}">
              <a16:creationId xmlns:a16="http://schemas.microsoft.com/office/drawing/2014/main" id="{81220885-A228-494F-BEC4-8121251882F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59" name="Line 1750">
          <a:extLst>
            <a:ext uri="{FF2B5EF4-FFF2-40B4-BE49-F238E27FC236}">
              <a16:creationId xmlns:a16="http://schemas.microsoft.com/office/drawing/2014/main" id="{0B499B57-871B-4447-805B-AD6DCD7EA9F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0" name="Line 1751">
          <a:extLst>
            <a:ext uri="{FF2B5EF4-FFF2-40B4-BE49-F238E27FC236}">
              <a16:creationId xmlns:a16="http://schemas.microsoft.com/office/drawing/2014/main" id="{94162C0A-E16D-4917-A83A-472E2C98E84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1" name="Line 1752">
          <a:extLst>
            <a:ext uri="{FF2B5EF4-FFF2-40B4-BE49-F238E27FC236}">
              <a16:creationId xmlns:a16="http://schemas.microsoft.com/office/drawing/2014/main" id="{D8E01AB6-2F2E-4314-9FB5-1E07A13F946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2" name="Line 1753">
          <a:extLst>
            <a:ext uri="{FF2B5EF4-FFF2-40B4-BE49-F238E27FC236}">
              <a16:creationId xmlns:a16="http://schemas.microsoft.com/office/drawing/2014/main" id="{D2C60F98-99AF-464C-9A07-AC89FE4DFCB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3" name="Line 1754">
          <a:extLst>
            <a:ext uri="{FF2B5EF4-FFF2-40B4-BE49-F238E27FC236}">
              <a16:creationId xmlns:a16="http://schemas.microsoft.com/office/drawing/2014/main" id="{9936C0D7-6FD0-4FF2-9D3F-3B6C4DB0193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4" name="Line 1755">
          <a:extLst>
            <a:ext uri="{FF2B5EF4-FFF2-40B4-BE49-F238E27FC236}">
              <a16:creationId xmlns:a16="http://schemas.microsoft.com/office/drawing/2014/main" id="{D20B09B1-09F0-4D02-BCAA-48DFD3E2FFD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5" name="Line 1756">
          <a:extLst>
            <a:ext uri="{FF2B5EF4-FFF2-40B4-BE49-F238E27FC236}">
              <a16:creationId xmlns:a16="http://schemas.microsoft.com/office/drawing/2014/main" id="{51A23587-D1FE-43E2-A81B-E49B38CA727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6" name="Line 1743">
          <a:extLst>
            <a:ext uri="{FF2B5EF4-FFF2-40B4-BE49-F238E27FC236}">
              <a16:creationId xmlns:a16="http://schemas.microsoft.com/office/drawing/2014/main" id="{C9046644-C2A7-4831-9C4C-618033C784D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7" name="Line 1744">
          <a:extLst>
            <a:ext uri="{FF2B5EF4-FFF2-40B4-BE49-F238E27FC236}">
              <a16:creationId xmlns:a16="http://schemas.microsoft.com/office/drawing/2014/main" id="{E5BBFBD1-5941-4FAF-9DCE-9C84431D564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8" name="Line 1745">
          <a:extLst>
            <a:ext uri="{FF2B5EF4-FFF2-40B4-BE49-F238E27FC236}">
              <a16:creationId xmlns:a16="http://schemas.microsoft.com/office/drawing/2014/main" id="{47621E6D-AB77-4541-B564-6E018A2484D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69" name="Line 1746">
          <a:extLst>
            <a:ext uri="{FF2B5EF4-FFF2-40B4-BE49-F238E27FC236}">
              <a16:creationId xmlns:a16="http://schemas.microsoft.com/office/drawing/2014/main" id="{D56CB2EB-8E7D-4E86-8BBE-F0A3C38F86D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0" name="Line 1747">
          <a:extLst>
            <a:ext uri="{FF2B5EF4-FFF2-40B4-BE49-F238E27FC236}">
              <a16:creationId xmlns:a16="http://schemas.microsoft.com/office/drawing/2014/main" id="{2121200B-A7BC-4481-9167-782D3BD9C1E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1" name="Line 1748">
          <a:extLst>
            <a:ext uri="{FF2B5EF4-FFF2-40B4-BE49-F238E27FC236}">
              <a16:creationId xmlns:a16="http://schemas.microsoft.com/office/drawing/2014/main" id="{C5DB1C4F-2869-460A-88CA-CF674B4D042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2" name="Line 1749">
          <a:extLst>
            <a:ext uri="{FF2B5EF4-FFF2-40B4-BE49-F238E27FC236}">
              <a16:creationId xmlns:a16="http://schemas.microsoft.com/office/drawing/2014/main" id="{560495FF-AE3C-4176-9268-AE2FF133F33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3" name="Line 1750">
          <a:extLst>
            <a:ext uri="{FF2B5EF4-FFF2-40B4-BE49-F238E27FC236}">
              <a16:creationId xmlns:a16="http://schemas.microsoft.com/office/drawing/2014/main" id="{490DBE95-1475-4801-8A2A-5C7F505A664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4" name="Line 1751">
          <a:extLst>
            <a:ext uri="{FF2B5EF4-FFF2-40B4-BE49-F238E27FC236}">
              <a16:creationId xmlns:a16="http://schemas.microsoft.com/office/drawing/2014/main" id="{419DD0DC-AD26-4341-A12E-E1EA6F1C18D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5" name="Line 1752">
          <a:extLst>
            <a:ext uri="{FF2B5EF4-FFF2-40B4-BE49-F238E27FC236}">
              <a16:creationId xmlns:a16="http://schemas.microsoft.com/office/drawing/2014/main" id="{F590C95D-6E42-47CD-9C2C-F775272AF50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6" name="Line 1753">
          <a:extLst>
            <a:ext uri="{FF2B5EF4-FFF2-40B4-BE49-F238E27FC236}">
              <a16:creationId xmlns:a16="http://schemas.microsoft.com/office/drawing/2014/main" id="{504C4DDB-B968-4630-B4F5-BA23775B4CD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7" name="Line 1754">
          <a:extLst>
            <a:ext uri="{FF2B5EF4-FFF2-40B4-BE49-F238E27FC236}">
              <a16:creationId xmlns:a16="http://schemas.microsoft.com/office/drawing/2014/main" id="{653E59D4-DBE6-46EB-A157-04C81AFE5EF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8" name="Line 1755">
          <a:extLst>
            <a:ext uri="{FF2B5EF4-FFF2-40B4-BE49-F238E27FC236}">
              <a16:creationId xmlns:a16="http://schemas.microsoft.com/office/drawing/2014/main" id="{B90F810C-784E-45B5-89A5-7714861D037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79" name="Line 1756">
          <a:extLst>
            <a:ext uri="{FF2B5EF4-FFF2-40B4-BE49-F238E27FC236}">
              <a16:creationId xmlns:a16="http://schemas.microsoft.com/office/drawing/2014/main" id="{21F060A8-E713-4386-8010-9BBC1FC5FB8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0" name="Line 1743">
          <a:extLst>
            <a:ext uri="{FF2B5EF4-FFF2-40B4-BE49-F238E27FC236}">
              <a16:creationId xmlns:a16="http://schemas.microsoft.com/office/drawing/2014/main" id="{486B6F9B-8124-4A33-81BC-4622B78F04E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1" name="Line 1744">
          <a:extLst>
            <a:ext uri="{FF2B5EF4-FFF2-40B4-BE49-F238E27FC236}">
              <a16:creationId xmlns:a16="http://schemas.microsoft.com/office/drawing/2014/main" id="{5FFB9423-B5D4-4C4F-9789-6DC1905BB9B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2" name="Line 1745">
          <a:extLst>
            <a:ext uri="{FF2B5EF4-FFF2-40B4-BE49-F238E27FC236}">
              <a16:creationId xmlns:a16="http://schemas.microsoft.com/office/drawing/2014/main" id="{73ECE17D-2E2D-4EC0-B0BE-6F12AAA2D5D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3" name="Line 1746">
          <a:extLst>
            <a:ext uri="{FF2B5EF4-FFF2-40B4-BE49-F238E27FC236}">
              <a16:creationId xmlns:a16="http://schemas.microsoft.com/office/drawing/2014/main" id="{5A37D6BD-12BF-4286-B3E0-B56638715C5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4" name="Line 1747">
          <a:extLst>
            <a:ext uri="{FF2B5EF4-FFF2-40B4-BE49-F238E27FC236}">
              <a16:creationId xmlns:a16="http://schemas.microsoft.com/office/drawing/2014/main" id="{CA143D19-F982-46FA-975D-B97824B84C9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5" name="Line 1748">
          <a:extLst>
            <a:ext uri="{FF2B5EF4-FFF2-40B4-BE49-F238E27FC236}">
              <a16:creationId xmlns:a16="http://schemas.microsoft.com/office/drawing/2014/main" id="{A433B29D-9D4D-4673-8D12-2139AE119B3C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6" name="Line 1749">
          <a:extLst>
            <a:ext uri="{FF2B5EF4-FFF2-40B4-BE49-F238E27FC236}">
              <a16:creationId xmlns:a16="http://schemas.microsoft.com/office/drawing/2014/main" id="{A804BF53-C859-4D2F-A091-7C17F82648C2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7" name="Line 1750">
          <a:extLst>
            <a:ext uri="{FF2B5EF4-FFF2-40B4-BE49-F238E27FC236}">
              <a16:creationId xmlns:a16="http://schemas.microsoft.com/office/drawing/2014/main" id="{65FB85F9-52D6-4E9C-BAEA-385CEEF5F2B3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8" name="Line 1751">
          <a:extLst>
            <a:ext uri="{FF2B5EF4-FFF2-40B4-BE49-F238E27FC236}">
              <a16:creationId xmlns:a16="http://schemas.microsoft.com/office/drawing/2014/main" id="{5DD82482-EFA8-41BC-9B8B-637104A06EE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89" name="Line 1752">
          <a:extLst>
            <a:ext uri="{FF2B5EF4-FFF2-40B4-BE49-F238E27FC236}">
              <a16:creationId xmlns:a16="http://schemas.microsoft.com/office/drawing/2014/main" id="{9ACC8652-CE4F-49BA-A152-3507271E91A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0" name="Line 1753">
          <a:extLst>
            <a:ext uri="{FF2B5EF4-FFF2-40B4-BE49-F238E27FC236}">
              <a16:creationId xmlns:a16="http://schemas.microsoft.com/office/drawing/2014/main" id="{41EA3B20-32CA-447B-9EB0-CED25EFB000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1" name="Line 1754">
          <a:extLst>
            <a:ext uri="{FF2B5EF4-FFF2-40B4-BE49-F238E27FC236}">
              <a16:creationId xmlns:a16="http://schemas.microsoft.com/office/drawing/2014/main" id="{1CD31F92-D256-4F41-95B4-6EB6BC09FFB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2" name="Line 1755">
          <a:extLst>
            <a:ext uri="{FF2B5EF4-FFF2-40B4-BE49-F238E27FC236}">
              <a16:creationId xmlns:a16="http://schemas.microsoft.com/office/drawing/2014/main" id="{8F3AAE2D-AD6B-426C-9FA0-0DE3F245B76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3" name="Line 1756">
          <a:extLst>
            <a:ext uri="{FF2B5EF4-FFF2-40B4-BE49-F238E27FC236}">
              <a16:creationId xmlns:a16="http://schemas.microsoft.com/office/drawing/2014/main" id="{845A93D9-F502-4B5C-AB34-1E64A010FFC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4" name="Line 1743">
          <a:extLst>
            <a:ext uri="{FF2B5EF4-FFF2-40B4-BE49-F238E27FC236}">
              <a16:creationId xmlns:a16="http://schemas.microsoft.com/office/drawing/2014/main" id="{131BB7C0-BB84-45CD-B785-FC987B1011D4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5" name="Line 1744">
          <a:extLst>
            <a:ext uri="{FF2B5EF4-FFF2-40B4-BE49-F238E27FC236}">
              <a16:creationId xmlns:a16="http://schemas.microsoft.com/office/drawing/2014/main" id="{8E4F1A41-3108-4A39-9B67-17F28386439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6" name="Line 1745">
          <a:extLst>
            <a:ext uri="{FF2B5EF4-FFF2-40B4-BE49-F238E27FC236}">
              <a16:creationId xmlns:a16="http://schemas.microsoft.com/office/drawing/2014/main" id="{788D38B1-C0A1-4941-8685-598248B9ED5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7" name="Line 1746">
          <a:extLst>
            <a:ext uri="{FF2B5EF4-FFF2-40B4-BE49-F238E27FC236}">
              <a16:creationId xmlns:a16="http://schemas.microsoft.com/office/drawing/2014/main" id="{A526CDBD-D244-4F9D-9E0D-BB2C4D329FB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8" name="Line 1747">
          <a:extLst>
            <a:ext uri="{FF2B5EF4-FFF2-40B4-BE49-F238E27FC236}">
              <a16:creationId xmlns:a16="http://schemas.microsoft.com/office/drawing/2014/main" id="{BAAB8B33-05C5-491F-B8A0-188D1252E23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299" name="Line 1748">
          <a:extLst>
            <a:ext uri="{FF2B5EF4-FFF2-40B4-BE49-F238E27FC236}">
              <a16:creationId xmlns:a16="http://schemas.microsoft.com/office/drawing/2014/main" id="{7B6B7490-FDA8-47A8-B216-05652B3022F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0" name="Line 1749">
          <a:extLst>
            <a:ext uri="{FF2B5EF4-FFF2-40B4-BE49-F238E27FC236}">
              <a16:creationId xmlns:a16="http://schemas.microsoft.com/office/drawing/2014/main" id="{A5059009-53B9-449D-8B27-7D5660BBA1A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1" name="Line 1750">
          <a:extLst>
            <a:ext uri="{FF2B5EF4-FFF2-40B4-BE49-F238E27FC236}">
              <a16:creationId xmlns:a16="http://schemas.microsoft.com/office/drawing/2014/main" id="{7ABD748D-01AC-40A5-9CC7-88A2F7437DE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2" name="Line 1751">
          <a:extLst>
            <a:ext uri="{FF2B5EF4-FFF2-40B4-BE49-F238E27FC236}">
              <a16:creationId xmlns:a16="http://schemas.microsoft.com/office/drawing/2014/main" id="{93600D77-608A-4C18-B98D-14BC5A2DBFF5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3" name="Line 1752">
          <a:extLst>
            <a:ext uri="{FF2B5EF4-FFF2-40B4-BE49-F238E27FC236}">
              <a16:creationId xmlns:a16="http://schemas.microsoft.com/office/drawing/2014/main" id="{56027AA3-3690-484D-AF7A-16B66428C93E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4" name="Line 1753">
          <a:extLst>
            <a:ext uri="{FF2B5EF4-FFF2-40B4-BE49-F238E27FC236}">
              <a16:creationId xmlns:a16="http://schemas.microsoft.com/office/drawing/2014/main" id="{2B52271E-356F-4860-B6BB-67C668F129F0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5" name="Line 1754">
          <a:extLst>
            <a:ext uri="{FF2B5EF4-FFF2-40B4-BE49-F238E27FC236}">
              <a16:creationId xmlns:a16="http://schemas.microsoft.com/office/drawing/2014/main" id="{2ECB117E-E1C4-4118-80FD-9FF0690FA50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6" name="Line 1755">
          <a:extLst>
            <a:ext uri="{FF2B5EF4-FFF2-40B4-BE49-F238E27FC236}">
              <a16:creationId xmlns:a16="http://schemas.microsoft.com/office/drawing/2014/main" id="{A44F5720-E3CF-4461-8F08-41530456D05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7" name="Line 1756">
          <a:extLst>
            <a:ext uri="{FF2B5EF4-FFF2-40B4-BE49-F238E27FC236}">
              <a16:creationId xmlns:a16="http://schemas.microsoft.com/office/drawing/2014/main" id="{F4DB0904-AC96-4751-9179-838CA55BD6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8" name="Line 1743">
          <a:extLst>
            <a:ext uri="{FF2B5EF4-FFF2-40B4-BE49-F238E27FC236}">
              <a16:creationId xmlns:a16="http://schemas.microsoft.com/office/drawing/2014/main" id="{5996029B-834A-49B9-8A33-BD1AFC7485C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09" name="Line 1744">
          <a:extLst>
            <a:ext uri="{FF2B5EF4-FFF2-40B4-BE49-F238E27FC236}">
              <a16:creationId xmlns:a16="http://schemas.microsoft.com/office/drawing/2014/main" id="{635E4471-4A11-41D7-9E4E-DB8E6D8D6A2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0" name="Line 1745">
          <a:extLst>
            <a:ext uri="{FF2B5EF4-FFF2-40B4-BE49-F238E27FC236}">
              <a16:creationId xmlns:a16="http://schemas.microsoft.com/office/drawing/2014/main" id="{4A2F6864-3B75-4917-A82C-8CA9326FE33F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1" name="Line 1746">
          <a:extLst>
            <a:ext uri="{FF2B5EF4-FFF2-40B4-BE49-F238E27FC236}">
              <a16:creationId xmlns:a16="http://schemas.microsoft.com/office/drawing/2014/main" id="{64ABA853-46E6-4F06-BF03-585F6629F016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2" name="Line 1747">
          <a:extLst>
            <a:ext uri="{FF2B5EF4-FFF2-40B4-BE49-F238E27FC236}">
              <a16:creationId xmlns:a16="http://schemas.microsoft.com/office/drawing/2014/main" id="{A3015201-8B85-4F89-A427-47C46321AF31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3" name="Line 1748">
          <a:extLst>
            <a:ext uri="{FF2B5EF4-FFF2-40B4-BE49-F238E27FC236}">
              <a16:creationId xmlns:a16="http://schemas.microsoft.com/office/drawing/2014/main" id="{E0B8CB04-7D93-4F93-BF75-171BAE7BB88B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4" name="Line 1749">
          <a:extLst>
            <a:ext uri="{FF2B5EF4-FFF2-40B4-BE49-F238E27FC236}">
              <a16:creationId xmlns:a16="http://schemas.microsoft.com/office/drawing/2014/main" id="{35EEA6D4-61FD-4842-A105-4863D9DE960A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5" name="Line 1750">
          <a:extLst>
            <a:ext uri="{FF2B5EF4-FFF2-40B4-BE49-F238E27FC236}">
              <a16:creationId xmlns:a16="http://schemas.microsoft.com/office/drawing/2014/main" id="{0B2C1519-3089-41B1-B939-78AB704DD34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6" name="Line 1751">
          <a:extLst>
            <a:ext uri="{FF2B5EF4-FFF2-40B4-BE49-F238E27FC236}">
              <a16:creationId xmlns:a16="http://schemas.microsoft.com/office/drawing/2014/main" id="{063CF101-B83A-47B3-8C1F-E54D9B706BB8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7" name="Line 1752">
          <a:extLst>
            <a:ext uri="{FF2B5EF4-FFF2-40B4-BE49-F238E27FC236}">
              <a16:creationId xmlns:a16="http://schemas.microsoft.com/office/drawing/2014/main" id="{22EED1C9-36E6-46FB-94FF-28E3AA28BB9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8" name="Line 1753">
          <a:extLst>
            <a:ext uri="{FF2B5EF4-FFF2-40B4-BE49-F238E27FC236}">
              <a16:creationId xmlns:a16="http://schemas.microsoft.com/office/drawing/2014/main" id="{CB217101-A6AB-49CA-BA7B-6187BEB6A64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19" name="Line 1754">
          <a:extLst>
            <a:ext uri="{FF2B5EF4-FFF2-40B4-BE49-F238E27FC236}">
              <a16:creationId xmlns:a16="http://schemas.microsoft.com/office/drawing/2014/main" id="{2CB4E4A0-52B3-488C-9C2F-9E7ADFC7E3E7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20" name="Line 1755">
          <a:extLst>
            <a:ext uri="{FF2B5EF4-FFF2-40B4-BE49-F238E27FC236}">
              <a16:creationId xmlns:a16="http://schemas.microsoft.com/office/drawing/2014/main" id="{C2388FD0-B6AE-490A-A291-35B1E44D714D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3321" name="Line 1756">
          <a:extLst>
            <a:ext uri="{FF2B5EF4-FFF2-40B4-BE49-F238E27FC236}">
              <a16:creationId xmlns:a16="http://schemas.microsoft.com/office/drawing/2014/main" id="{58C35EE2-75B3-4174-BD88-05C6EC4E7BC9}"/>
            </a:ext>
          </a:extLst>
        </xdr:cNvPr>
        <xdr:cNvSpPr>
          <a:spLocks noChangeShapeType="1"/>
        </xdr:cNvSpPr>
      </xdr:nvSpPr>
      <xdr:spPr bwMode="auto">
        <a:xfrm>
          <a:off x="6457950" y="14999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2" name="Line 3420">
          <a:extLst>
            <a:ext uri="{FF2B5EF4-FFF2-40B4-BE49-F238E27FC236}">
              <a16:creationId xmlns:a16="http://schemas.microsoft.com/office/drawing/2014/main" id="{A4D049CE-6FB7-45B7-A8A7-40E41EC0837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3" name="Line 3421">
          <a:extLst>
            <a:ext uri="{FF2B5EF4-FFF2-40B4-BE49-F238E27FC236}">
              <a16:creationId xmlns:a16="http://schemas.microsoft.com/office/drawing/2014/main" id="{5F9F6A6D-872A-42E9-99C5-D02DBE4BE7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4" name="Line 3422">
          <a:extLst>
            <a:ext uri="{FF2B5EF4-FFF2-40B4-BE49-F238E27FC236}">
              <a16:creationId xmlns:a16="http://schemas.microsoft.com/office/drawing/2014/main" id="{9C02D4DF-C063-466B-B4C0-E31A5A70D3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5" name="Line 3423">
          <a:extLst>
            <a:ext uri="{FF2B5EF4-FFF2-40B4-BE49-F238E27FC236}">
              <a16:creationId xmlns:a16="http://schemas.microsoft.com/office/drawing/2014/main" id="{8B6DED24-3AD6-43A9-8040-EE1EDE2D8C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6" name="Line 3424">
          <a:extLst>
            <a:ext uri="{FF2B5EF4-FFF2-40B4-BE49-F238E27FC236}">
              <a16:creationId xmlns:a16="http://schemas.microsoft.com/office/drawing/2014/main" id="{0F059A35-E6D7-4CD3-8CB7-5F6CA1D490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7" name="Line 3425">
          <a:extLst>
            <a:ext uri="{FF2B5EF4-FFF2-40B4-BE49-F238E27FC236}">
              <a16:creationId xmlns:a16="http://schemas.microsoft.com/office/drawing/2014/main" id="{170ABAED-CFC1-4D14-AE48-47C2CB312B7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8" name="Line 3426">
          <a:extLst>
            <a:ext uri="{FF2B5EF4-FFF2-40B4-BE49-F238E27FC236}">
              <a16:creationId xmlns:a16="http://schemas.microsoft.com/office/drawing/2014/main" id="{8E1072C1-00D7-473B-9138-7AC1D47802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29" name="Line 3427">
          <a:extLst>
            <a:ext uri="{FF2B5EF4-FFF2-40B4-BE49-F238E27FC236}">
              <a16:creationId xmlns:a16="http://schemas.microsoft.com/office/drawing/2014/main" id="{06285D56-4FE6-4F2F-BE00-F25D9347715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0" name="Line 3428">
          <a:extLst>
            <a:ext uri="{FF2B5EF4-FFF2-40B4-BE49-F238E27FC236}">
              <a16:creationId xmlns:a16="http://schemas.microsoft.com/office/drawing/2014/main" id="{98B8DDDB-B831-43A4-9024-E641F28042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1" name="Line 3429">
          <a:extLst>
            <a:ext uri="{FF2B5EF4-FFF2-40B4-BE49-F238E27FC236}">
              <a16:creationId xmlns:a16="http://schemas.microsoft.com/office/drawing/2014/main" id="{402AE86B-3C4E-48A7-9087-E6D96B6AC4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2" name="Line 3430">
          <a:extLst>
            <a:ext uri="{FF2B5EF4-FFF2-40B4-BE49-F238E27FC236}">
              <a16:creationId xmlns:a16="http://schemas.microsoft.com/office/drawing/2014/main" id="{8061B013-BD8A-4AE3-8109-67AC36BBF0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3" name="Line 3431">
          <a:extLst>
            <a:ext uri="{FF2B5EF4-FFF2-40B4-BE49-F238E27FC236}">
              <a16:creationId xmlns:a16="http://schemas.microsoft.com/office/drawing/2014/main" id="{75D366E1-5280-4EFA-B1CA-1AD70E36D1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4" name="Line 3432">
          <a:extLst>
            <a:ext uri="{FF2B5EF4-FFF2-40B4-BE49-F238E27FC236}">
              <a16:creationId xmlns:a16="http://schemas.microsoft.com/office/drawing/2014/main" id="{3B9B570B-B2F4-4BC8-A76A-2F91CC7CE3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5" name="Line 3433">
          <a:extLst>
            <a:ext uri="{FF2B5EF4-FFF2-40B4-BE49-F238E27FC236}">
              <a16:creationId xmlns:a16="http://schemas.microsoft.com/office/drawing/2014/main" id="{20CB9D43-48B7-4393-970D-9F18240DA1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6" name="Line 3434">
          <a:extLst>
            <a:ext uri="{FF2B5EF4-FFF2-40B4-BE49-F238E27FC236}">
              <a16:creationId xmlns:a16="http://schemas.microsoft.com/office/drawing/2014/main" id="{9FDB8B54-F5A8-437C-8FFE-394109392A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7" name="Line 3435">
          <a:extLst>
            <a:ext uri="{FF2B5EF4-FFF2-40B4-BE49-F238E27FC236}">
              <a16:creationId xmlns:a16="http://schemas.microsoft.com/office/drawing/2014/main" id="{83C9A5AA-43B1-4D11-AE57-8C9C58CEC9C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8" name="Line 3436">
          <a:extLst>
            <a:ext uri="{FF2B5EF4-FFF2-40B4-BE49-F238E27FC236}">
              <a16:creationId xmlns:a16="http://schemas.microsoft.com/office/drawing/2014/main" id="{C8B8D936-D90F-4502-B056-EDC276AE06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39" name="Line 3437">
          <a:extLst>
            <a:ext uri="{FF2B5EF4-FFF2-40B4-BE49-F238E27FC236}">
              <a16:creationId xmlns:a16="http://schemas.microsoft.com/office/drawing/2014/main" id="{8A4870D4-F626-4B2F-B8A4-290AA06B29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0" name="Line 3438">
          <a:extLst>
            <a:ext uri="{FF2B5EF4-FFF2-40B4-BE49-F238E27FC236}">
              <a16:creationId xmlns:a16="http://schemas.microsoft.com/office/drawing/2014/main" id="{B38C4C8F-CE12-4CDF-BFB1-6A9492C301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1" name="Line 3439">
          <a:extLst>
            <a:ext uri="{FF2B5EF4-FFF2-40B4-BE49-F238E27FC236}">
              <a16:creationId xmlns:a16="http://schemas.microsoft.com/office/drawing/2014/main" id="{76DF7149-656A-4D47-84FD-D149BA028E7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2" name="Line 3440">
          <a:extLst>
            <a:ext uri="{FF2B5EF4-FFF2-40B4-BE49-F238E27FC236}">
              <a16:creationId xmlns:a16="http://schemas.microsoft.com/office/drawing/2014/main" id="{F37E0E27-3882-43EF-8A84-038B6A2E525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3" name="Line 3441">
          <a:extLst>
            <a:ext uri="{FF2B5EF4-FFF2-40B4-BE49-F238E27FC236}">
              <a16:creationId xmlns:a16="http://schemas.microsoft.com/office/drawing/2014/main" id="{D2BF331E-BC3A-43B4-9D91-F9D6F8FE54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4" name="Line 3442">
          <a:extLst>
            <a:ext uri="{FF2B5EF4-FFF2-40B4-BE49-F238E27FC236}">
              <a16:creationId xmlns:a16="http://schemas.microsoft.com/office/drawing/2014/main" id="{160C62E4-01EC-40D9-8C09-B61DAE6ADF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5" name="Line 3443">
          <a:extLst>
            <a:ext uri="{FF2B5EF4-FFF2-40B4-BE49-F238E27FC236}">
              <a16:creationId xmlns:a16="http://schemas.microsoft.com/office/drawing/2014/main" id="{79D29A2F-75B1-46A6-9C9C-8DA54B9845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6" name="Line 3444">
          <a:extLst>
            <a:ext uri="{FF2B5EF4-FFF2-40B4-BE49-F238E27FC236}">
              <a16:creationId xmlns:a16="http://schemas.microsoft.com/office/drawing/2014/main" id="{CA04FEA7-5B88-4D86-9F0E-FD35536CD09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7" name="Line 3445">
          <a:extLst>
            <a:ext uri="{FF2B5EF4-FFF2-40B4-BE49-F238E27FC236}">
              <a16:creationId xmlns:a16="http://schemas.microsoft.com/office/drawing/2014/main" id="{D11D5B73-B0BE-494C-B116-5D3274FE85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8" name="Line 3446">
          <a:extLst>
            <a:ext uri="{FF2B5EF4-FFF2-40B4-BE49-F238E27FC236}">
              <a16:creationId xmlns:a16="http://schemas.microsoft.com/office/drawing/2014/main" id="{0FBB6755-F848-4B40-9991-7C99DFA577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49" name="Line 3447">
          <a:extLst>
            <a:ext uri="{FF2B5EF4-FFF2-40B4-BE49-F238E27FC236}">
              <a16:creationId xmlns:a16="http://schemas.microsoft.com/office/drawing/2014/main" id="{4694E7B0-ACE5-4B09-917B-829DAEAA1D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0" name="Line 3448">
          <a:extLst>
            <a:ext uri="{FF2B5EF4-FFF2-40B4-BE49-F238E27FC236}">
              <a16:creationId xmlns:a16="http://schemas.microsoft.com/office/drawing/2014/main" id="{3816AD15-89C0-4497-B4B1-A3030F5E95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1" name="Line 3449">
          <a:extLst>
            <a:ext uri="{FF2B5EF4-FFF2-40B4-BE49-F238E27FC236}">
              <a16:creationId xmlns:a16="http://schemas.microsoft.com/office/drawing/2014/main" id="{F8486DBC-AFDA-4DC4-B21E-6986A309A3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2" name="Line 3450">
          <a:extLst>
            <a:ext uri="{FF2B5EF4-FFF2-40B4-BE49-F238E27FC236}">
              <a16:creationId xmlns:a16="http://schemas.microsoft.com/office/drawing/2014/main" id="{80B9C42D-2133-4076-8EBE-5C1CC674CB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3" name="Line 3451">
          <a:extLst>
            <a:ext uri="{FF2B5EF4-FFF2-40B4-BE49-F238E27FC236}">
              <a16:creationId xmlns:a16="http://schemas.microsoft.com/office/drawing/2014/main" id="{D3BDCDDD-CC2A-45FF-BB7B-25CFED9B53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4" name="Line 3452">
          <a:extLst>
            <a:ext uri="{FF2B5EF4-FFF2-40B4-BE49-F238E27FC236}">
              <a16:creationId xmlns:a16="http://schemas.microsoft.com/office/drawing/2014/main" id="{D437F008-19DC-406B-A8AC-651BDB4C89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5" name="Line 3453">
          <a:extLst>
            <a:ext uri="{FF2B5EF4-FFF2-40B4-BE49-F238E27FC236}">
              <a16:creationId xmlns:a16="http://schemas.microsoft.com/office/drawing/2014/main" id="{1465041D-5A2D-438A-A052-BD98E5AA25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6" name="Line 3454">
          <a:extLst>
            <a:ext uri="{FF2B5EF4-FFF2-40B4-BE49-F238E27FC236}">
              <a16:creationId xmlns:a16="http://schemas.microsoft.com/office/drawing/2014/main" id="{F0C16FEC-C06E-4EB1-8FD5-DBD864C5129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7" name="Line 3420">
          <a:extLst>
            <a:ext uri="{FF2B5EF4-FFF2-40B4-BE49-F238E27FC236}">
              <a16:creationId xmlns:a16="http://schemas.microsoft.com/office/drawing/2014/main" id="{A594DB19-57A6-4B6D-9727-A3A9C40863B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8" name="Line 3421">
          <a:extLst>
            <a:ext uri="{FF2B5EF4-FFF2-40B4-BE49-F238E27FC236}">
              <a16:creationId xmlns:a16="http://schemas.microsoft.com/office/drawing/2014/main" id="{E1CB158A-7EC3-4050-8AF6-F409877D9F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59" name="Line 3422">
          <a:extLst>
            <a:ext uri="{FF2B5EF4-FFF2-40B4-BE49-F238E27FC236}">
              <a16:creationId xmlns:a16="http://schemas.microsoft.com/office/drawing/2014/main" id="{2E0F2A9A-F3E7-4691-8E55-EDDAF3FE57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0" name="Line 3423">
          <a:extLst>
            <a:ext uri="{FF2B5EF4-FFF2-40B4-BE49-F238E27FC236}">
              <a16:creationId xmlns:a16="http://schemas.microsoft.com/office/drawing/2014/main" id="{BE1ADB08-C204-44FC-B94B-EE249F44935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1" name="Line 3424">
          <a:extLst>
            <a:ext uri="{FF2B5EF4-FFF2-40B4-BE49-F238E27FC236}">
              <a16:creationId xmlns:a16="http://schemas.microsoft.com/office/drawing/2014/main" id="{46CC8E5A-37BE-4639-AA90-B7D7BFB8D9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2" name="Line 3425">
          <a:extLst>
            <a:ext uri="{FF2B5EF4-FFF2-40B4-BE49-F238E27FC236}">
              <a16:creationId xmlns:a16="http://schemas.microsoft.com/office/drawing/2014/main" id="{618A6BE1-1A02-41C2-A11A-5239FDBEBE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3" name="Line 3426">
          <a:extLst>
            <a:ext uri="{FF2B5EF4-FFF2-40B4-BE49-F238E27FC236}">
              <a16:creationId xmlns:a16="http://schemas.microsoft.com/office/drawing/2014/main" id="{6DE27C27-030F-458B-9466-39344354C1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4" name="Line 3427">
          <a:extLst>
            <a:ext uri="{FF2B5EF4-FFF2-40B4-BE49-F238E27FC236}">
              <a16:creationId xmlns:a16="http://schemas.microsoft.com/office/drawing/2014/main" id="{6B966508-7EEA-45F2-9DB9-3AFEC4D202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5" name="Line 3428">
          <a:extLst>
            <a:ext uri="{FF2B5EF4-FFF2-40B4-BE49-F238E27FC236}">
              <a16:creationId xmlns:a16="http://schemas.microsoft.com/office/drawing/2014/main" id="{418795C4-86C9-4CF8-BC06-9F3D6C40916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6" name="Line 3429">
          <a:extLst>
            <a:ext uri="{FF2B5EF4-FFF2-40B4-BE49-F238E27FC236}">
              <a16:creationId xmlns:a16="http://schemas.microsoft.com/office/drawing/2014/main" id="{B891EA2F-C577-4192-81D5-8D920357E8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7" name="Line 3430">
          <a:extLst>
            <a:ext uri="{FF2B5EF4-FFF2-40B4-BE49-F238E27FC236}">
              <a16:creationId xmlns:a16="http://schemas.microsoft.com/office/drawing/2014/main" id="{11C1E849-8A39-4F67-A35A-C76F1DBB9B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8" name="Line 3431">
          <a:extLst>
            <a:ext uri="{FF2B5EF4-FFF2-40B4-BE49-F238E27FC236}">
              <a16:creationId xmlns:a16="http://schemas.microsoft.com/office/drawing/2014/main" id="{BBFD6E1A-1286-4AC0-9754-7C77EB95A52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69" name="Line 3432">
          <a:extLst>
            <a:ext uri="{FF2B5EF4-FFF2-40B4-BE49-F238E27FC236}">
              <a16:creationId xmlns:a16="http://schemas.microsoft.com/office/drawing/2014/main" id="{2569E79B-C74D-45B8-9C44-9BA813B7707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0" name="Line 3433">
          <a:extLst>
            <a:ext uri="{FF2B5EF4-FFF2-40B4-BE49-F238E27FC236}">
              <a16:creationId xmlns:a16="http://schemas.microsoft.com/office/drawing/2014/main" id="{7C311A21-E18B-4C32-ACC6-9ADCBA5B91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1" name="Line 3434">
          <a:extLst>
            <a:ext uri="{FF2B5EF4-FFF2-40B4-BE49-F238E27FC236}">
              <a16:creationId xmlns:a16="http://schemas.microsoft.com/office/drawing/2014/main" id="{650E8224-B523-4816-BDA7-3D225F1BB5D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2" name="Line 3435">
          <a:extLst>
            <a:ext uri="{FF2B5EF4-FFF2-40B4-BE49-F238E27FC236}">
              <a16:creationId xmlns:a16="http://schemas.microsoft.com/office/drawing/2014/main" id="{24939837-FC4F-4935-ADC4-6FB124774B6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3" name="Line 3436">
          <a:extLst>
            <a:ext uri="{FF2B5EF4-FFF2-40B4-BE49-F238E27FC236}">
              <a16:creationId xmlns:a16="http://schemas.microsoft.com/office/drawing/2014/main" id="{6B8626F5-B305-4A70-AC47-BF67917245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4" name="Line 3437">
          <a:extLst>
            <a:ext uri="{FF2B5EF4-FFF2-40B4-BE49-F238E27FC236}">
              <a16:creationId xmlns:a16="http://schemas.microsoft.com/office/drawing/2014/main" id="{D80C4021-BA67-4A61-85BE-7AB537CE5A7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5" name="Line 3438">
          <a:extLst>
            <a:ext uri="{FF2B5EF4-FFF2-40B4-BE49-F238E27FC236}">
              <a16:creationId xmlns:a16="http://schemas.microsoft.com/office/drawing/2014/main" id="{02F47E65-CB51-47DC-8904-AB7548DCEF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6" name="Line 3439">
          <a:extLst>
            <a:ext uri="{FF2B5EF4-FFF2-40B4-BE49-F238E27FC236}">
              <a16:creationId xmlns:a16="http://schemas.microsoft.com/office/drawing/2014/main" id="{7AA5FBC4-B927-457C-AD16-8E4981B2459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7" name="Line 3440">
          <a:extLst>
            <a:ext uri="{FF2B5EF4-FFF2-40B4-BE49-F238E27FC236}">
              <a16:creationId xmlns:a16="http://schemas.microsoft.com/office/drawing/2014/main" id="{A46FD10A-7A02-49EE-8514-3A0A02E05B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8" name="Line 3441">
          <a:extLst>
            <a:ext uri="{FF2B5EF4-FFF2-40B4-BE49-F238E27FC236}">
              <a16:creationId xmlns:a16="http://schemas.microsoft.com/office/drawing/2014/main" id="{148CC2DC-3D69-4F14-87D5-BC9410012A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79" name="Line 3442">
          <a:extLst>
            <a:ext uri="{FF2B5EF4-FFF2-40B4-BE49-F238E27FC236}">
              <a16:creationId xmlns:a16="http://schemas.microsoft.com/office/drawing/2014/main" id="{B0B5921E-4632-4404-A894-EB952AB587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0" name="Line 3443">
          <a:extLst>
            <a:ext uri="{FF2B5EF4-FFF2-40B4-BE49-F238E27FC236}">
              <a16:creationId xmlns:a16="http://schemas.microsoft.com/office/drawing/2014/main" id="{F5F40B73-0E86-4580-8087-1E55A34BE00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1" name="Line 3444">
          <a:extLst>
            <a:ext uri="{FF2B5EF4-FFF2-40B4-BE49-F238E27FC236}">
              <a16:creationId xmlns:a16="http://schemas.microsoft.com/office/drawing/2014/main" id="{58556642-91FF-4810-A3CC-4B21A08080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2" name="Line 3445">
          <a:extLst>
            <a:ext uri="{FF2B5EF4-FFF2-40B4-BE49-F238E27FC236}">
              <a16:creationId xmlns:a16="http://schemas.microsoft.com/office/drawing/2014/main" id="{D538C25A-5F29-4855-95EC-00BC54810C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3" name="Line 3446">
          <a:extLst>
            <a:ext uri="{FF2B5EF4-FFF2-40B4-BE49-F238E27FC236}">
              <a16:creationId xmlns:a16="http://schemas.microsoft.com/office/drawing/2014/main" id="{D428C561-8582-49C8-AC7D-825DAD36865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4" name="Line 3447">
          <a:extLst>
            <a:ext uri="{FF2B5EF4-FFF2-40B4-BE49-F238E27FC236}">
              <a16:creationId xmlns:a16="http://schemas.microsoft.com/office/drawing/2014/main" id="{06C1D34E-678C-43B0-9BF7-5BB2CAA8E7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5" name="Line 3448">
          <a:extLst>
            <a:ext uri="{FF2B5EF4-FFF2-40B4-BE49-F238E27FC236}">
              <a16:creationId xmlns:a16="http://schemas.microsoft.com/office/drawing/2014/main" id="{E71384CB-5B7C-4E39-BEA9-0D030E25F6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6" name="Line 3449">
          <a:extLst>
            <a:ext uri="{FF2B5EF4-FFF2-40B4-BE49-F238E27FC236}">
              <a16:creationId xmlns:a16="http://schemas.microsoft.com/office/drawing/2014/main" id="{87D26518-01B9-4343-8D41-3DCA9D3FCD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7" name="Line 3450">
          <a:extLst>
            <a:ext uri="{FF2B5EF4-FFF2-40B4-BE49-F238E27FC236}">
              <a16:creationId xmlns:a16="http://schemas.microsoft.com/office/drawing/2014/main" id="{AC031416-F50C-4BDE-90C1-273D94D81A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8" name="Line 3451">
          <a:extLst>
            <a:ext uri="{FF2B5EF4-FFF2-40B4-BE49-F238E27FC236}">
              <a16:creationId xmlns:a16="http://schemas.microsoft.com/office/drawing/2014/main" id="{FAF5ADFC-DA2E-405C-8354-D8C9AA274A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89" name="Line 3452">
          <a:extLst>
            <a:ext uri="{FF2B5EF4-FFF2-40B4-BE49-F238E27FC236}">
              <a16:creationId xmlns:a16="http://schemas.microsoft.com/office/drawing/2014/main" id="{08790DEA-BA9D-4A50-B0F2-8DC9C81239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0" name="Line 3453">
          <a:extLst>
            <a:ext uri="{FF2B5EF4-FFF2-40B4-BE49-F238E27FC236}">
              <a16:creationId xmlns:a16="http://schemas.microsoft.com/office/drawing/2014/main" id="{0D62677C-DBEC-4353-BFE5-4F02501D87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1" name="Line 3454">
          <a:extLst>
            <a:ext uri="{FF2B5EF4-FFF2-40B4-BE49-F238E27FC236}">
              <a16:creationId xmlns:a16="http://schemas.microsoft.com/office/drawing/2014/main" id="{E30F5E10-316E-4CE2-8A8E-A92D56AB25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2" name="Line 3420">
          <a:extLst>
            <a:ext uri="{FF2B5EF4-FFF2-40B4-BE49-F238E27FC236}">
              <a16:creationId xmlns:a16="http://schemas.microsoft.com/office/drawing/2014/main" id="{D5CE0521-708C-408F-828C-3194197D257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3" name="Line 3421">
          <a:extLst>
            <a:ext uri="{FF2B5EF4-FFF2-40B4-BE49-F238E27FC236}">
              <a16:creationId xmlns:a16="http://schemas.microsoft.com/office/drawing/2014/main" id="{FD1362FA-FBCE-49D6-A1AE-98025D10E9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4" name="Line 3422">
          <a:extLst>
            <a:ext uri="{FF2B5EF4-FFF2-40B4-BE49-F238E27FC236}">
              <a16:creationId xmlns:a16="http://schemas.microsoft.com/office/drawing/2014/main" id="{770E7D54-25B2-498F-9217-A9AE00AC1B8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5" name="Line 3423">
          <a:extLst>
            <a:ext uri="{FF2B5EF4-FFF2-40B4-BE49-F238E27FC236}">
              <a16:creationId xmlns:a16="http://schemas.microsoft.com/office/drawing/2014/main" id="{942AD8C3-C6DD-4FF8-A702-FF12F755C17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6" name="Line 3424">
          <a:extLst>
            <a:ext uri="{FF2B5EF4-FFF2-40B4-BE49-F238E27FC236}">
              <a16:creationId xmlns:a16="http://schemas.microsoft.com/office/drawing/2014/main" id="{D537F79E-1141-4B0B-839B-A47F07DFAB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7" name="Line 3425">
          <a:extLst>
            <a:ext uri="{FF2B5EF4-FFF2-40B4-BE49-F238E27FC236}">
              <a16:creationId xmlns:a16="http://schemas.microsoft.com/office/drawing/2014/main" id="{C9CF4E9A-4B6F-48CD-A283-CE4B784DC3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8" name="Line 3426">
          <a:extLst>
            <a:ext uri="{FF2B5EF4-FFF2-40B4-BE49-F238E27FC236}">
              <a16:creationId xmlns:a16="http://schemas.microsoft.com/office/drawing/2014/main" id="{C2352979-1766-4DEC-851E-167855E87F6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399" name="Line 3427">
          <a:extLst>
            <a:ext uri="{FF2B5EF4-FFF2-40B4-BE49-F238E27FC236}">
              <a16:creationId xmlns:a16="http://schemas.microsoft.com/office/drawing/2014/main" id="{A42EFFFE-1609-4AD2-893F-FE46A65043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0" name="Line 3428">
          <a:extLst>
            <a:ext uri="{FF2B5EF4-FFF2-40B4-BE49-F238E27FC236}">
              <a16:creationId xmlns:a16="http://schemas.microsoft.com/office/drawing/2014/main" id="{DC50E820-3AE1-44EB-AF16-79D7B35850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1" name="Line 3429">
          <a:extLst>
            <a:ext uri="{FF2B5EF4-FFF2-40B4-BE49-F238E27FC236}">
              <a16:creationId xmlns:a16="http://schemas.microsoft.com/office/drawing/2014/main" id="{82E4A756-AA6D-4D7C-8EA2-A24FF577D2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2" name="Line 3430">
          <a:extLst>
            <a:ext uri="{FF2B5EF4-FFF2-40B4-BE49-F238E27FC236}">
              <a16:creationId xmlns:a16="http://schemas.microsoft.com/office/drawing/2014/main" id="{75F3120C-F444-4DCB-90AF-AEB3B0DB75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3" name="Line 3431">
          <a:extLst>
            <a:ext uri="{FF2B5EF4-FFF2-40B4-BE49-F238E27FC236}">
              <a16:creationId xmlns:a16="http://schemas.microsoft.com/office/drawing/2014/main" id="{989C8699-2A73-4892-829A-C8423A7954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4" name="Line 3432">
          <a:extLst>
            <a:ext uri="{FF2B5EF4-FFF2-40B4-BE49-F238E27FC236}">
              <a16:creationId xmlns:a16="http://schemas.microsoft.com/office/drawing/2014/main" id="{28E7C613-0261-4DD1-BD06-78D1393136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5" name="Line 3433">
          <a:extLst>
            <a:ext uri="{FF2B5EF4-FFF2-40B4-BE49-F238E27FC236}">
              <a16:creationId xmlns:a16="http://schemas.microsoft.com/office/drawing/2014/main" id="{D9365852-EA64-48CB-B1C5-1AB97C2BEF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6" name="Line 3434">
          <a:extLst>
            <a:ext uri="{FF2B5EF4-FFF2-40B4-BE49-F238E27FC236}">
              <a16:creationId xmlns:a16="http://schemas.microsoft.com/office/drawing/2014/main" id="{419B4B08-F057-455E-BBC0-19574F6342D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7" name="Line 3435">
          <a:extLst>
            <a:ext uri="{FF2B5EF4-FFF2-40B4-BE49-F238E27FC236}">
              <a16:creationId xmlns:a16="http://schemas.microsoft.com/office/drawing/2014/main" id="{54F86FE8-0C6C-46BD-AD12-092D110388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8" name="Line 3436">
          <a:extLst>
            <a:ext uri="{FF2B5EF4-FFF2-40B4-BE49-F238E27FC236}">
              <a16:creationId xmlns:a16="http://schemas.microsoft.com/office/drawing/2014/main" id="{80D9A1A5-3765-4E67-B7A5-33D89846BD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09" name="Line 3437">
          <a:extLst>
            <a:ext uri="{FF2B5EF4-FFF2-40B4-BE49-F238E27FC236}">
              <a16:creationId xmlns:a16="http://schemas.microsoft.com/office/drawing/2014/main" id="{44ED3594-CDDE-44EC-B0B6-09C5619D19C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0" name="Line 3438">
          <a:extLst>
            <a:ext uri="{FF2B5EF4-FFF2-40B4-BE49-F238E27FC236}">
              <a16:creationId xmlns:a16="http://schemas.microsoft.com/office/drawing/2014/main" id="{3CF56A12-96C4-4F4C-A813-02B44A9845C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1" name="Line 3439">
          <a:extLst>
            <a:ext uri="{FF2B5EF4-FFF2-40B4-BE49-F238E27FC236}">
              <a16:creationId xmlns:a16="http://schemas.microsoft.com/office/drawing/2014/main" id="{D8BAC6BC-D8FF-473B-9A22-A8C21FBE95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2" name="Line 3440">
          <a:extLst>
            <a:ext uri="{FF2B5EF4-FFF2-40B4-BE49-F238E27FC236}">
              <a16:creationId xmlns:a16="http://schemas.microsoft.com/office/drawing/2014/main" id="{905C95D3-BF00-48D6-A10A-DC92A74FDA7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3" name="Line 3441">
          <a:extLst>
            <a:ext uri="{FF2B5EF4-FFF2-40B4-BE49-F238E27FC236}">
              <a16:creationId xmlns:a16="http://schemas.microsoft.com/office/drawing/2014/main" id="{0B0ECE24-7C7D-40A9-993C-7E68624130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4" name="Line 3442">
          <a:extLst>
            <a:ext uri="{FF2B5EF4-FFF2-40B4-BE49-F238E27FC236}">
              <a16:creationId xmlns:a16="http://schemas.microsoft.com/office/drawing/2014/main" id="{E6934C71-35FB-46FD-9B2D-9FEF534CCC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5" name="Line 3443">
          <a:extLst>
            <a:ext uri="{FF2B5EF4-FFF2-40B4-BE49-F238E27FC236}">
              <a16:creationId xmlns:a16="http://schemas.microsoft.com/office/drawing/2014/main" id="{363E741B-E5A8-4344-AC83-36F3401B7F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6" name="Line 3444">
          <a:extLst>
            <a:ext uri="{FF2B5EF4-FFF2-40B4-BE49-F238E27FC236}">
              <a16:creationId xmlns:a16="http://schemas.microsoft.com/office/drawing/2014/main" id="{8E0E7957-49F0-494B-B9BC-3B2027AA6C2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7" name="Line 3445">
          <a:extLst>
            <a:ext uri="{FF2B5EF4-FFF2-40B4-BE49-F238E27FC236}">
              <a16:creationId xmlns:a16="http://schemas.microsoft.com/office/drawing/2014/main" id="{85897D7C-6D1A-4887-96A2-47917A2C344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8" name="Line 3446">
          <a:extLst>
            <a:ext uri="{FF2B5EF4-FFF2-40B4-BE49-F238E27FC236}">
              <a16:creationId xmlns:a16="http://schemas.microsoft.com/office/drawing/2014/main" id="{E392DEEE-33BB-488A-A349-A28CF1F380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19" name="Line 3447">
          <a:extLst>
            <a:ext uri="{FF2B5EF4-FFF2-40B4-BE49-F238E27FC236}">
              <a16:creationId xmlns:a16="http://schemas.microsoft.com/office/drawing/2014/main" id="{D1D82E80-31DC-487F-AA52-AF3D8DED4B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0" name="Line 3448">
          <a:extLst>
            <a:ext uri="{FF2B5EF4-FFF2-40B4-BE49-F238E27FC236}">
              <a16:creationId xmlns:a16="http://schemas.microsoft.com/office/drawing/2014/main" id="{2983F9F4-4C1B-43F7-BB70-9FF5CC8BD8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1" name="Line 3449">
          <a:extLst>
            <a:ext uri="{FF2B5EF4-FFF2-40B4-BE49-F238E27FC236}">
              <a16:creationId xmlns:a16="http://schemas.microsoft.com/office/drawing/2014/main" id="{6D36DFA2-7F2D-46C7-834E-5E60B66C09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2" name="Line 3450">
          <a:extLst>
            <a:ext uri="{FF2B5EF4-FFF2-40B4-BE49-F238E27FC236}">
              <a16:creationId xmlns:a16="http://schemas.microsoft.com/office/drawing/2014/main" id="{7123BAC9-57E1-4677-8AB1-7CF48FBB2F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3" name="Line 3451">
          <a:extLst>
            <a:ext uri="{FF2B5EF4-FFF2-40B4-BE49-F238E27FC236}">
              <a16:creationId xmlns:a16="http://schemas.microsoft.com/office/drawing/2014/main" id="{AE26C7D7-3E7D-46CA-A57D-D253598023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4" name="Line 3452">
          <a:extLst>
            <a:ext uri="{FF2B5EF4-FFF2-40B4-BE49-F238E27FC236}">
              <a16:creationId xmlns:a16="http://schemas.microsoft.com/office/drawing/2014/main" id="{885780F9-B7F5-4748-8CD8-7BA736DAAEE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5" name="Line 3453">
          <a:extLst>
            <a:ext uri="{FF2B5EF4-FFF2-40B4-BE49-F238E27FC236}">
              <a16:creationId xmlns:a16="http://schemas.microsoft.com/office/drawing/2014/main" id="{A019B7AE-0B9D-4225-8003-F41C7C9F84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6" name="Line 3454">
          <a:extLst>
            <a:ext uri="{FF2B5EF4-FFF2-40B4-BE49-F238E27FC236}">
              <a16:creationId xmlns:a16="http://schemas.microsoft.com/office/drawing/2014/main" id="{F6250EDC-5AA7-4FA0-A423-1590917D13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7" name="Line 3420">
          <a:extLst>
            <a:ext uri="{FF2B5EF4-FFF2-40B4-BE49-F238E27FC236}">
              <a16:creationId xmlns:a16="http://schemas.microsoft.com/office/drawing/2014/main" id="{58C118D6-F6E4-4382-9389-A6548CEB51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8" name="Line 3421">
          <a:extLst>
            <a:ext uri="{FF2B5EF4-FFF2-40B4-BE49-F238E27FC236}">
              <a16:creationId xmlns:a16="http://schemas.microsoft.com/office/drawing/2014/main" id="{DD1C5946-6621-4679-86B6-40B26B0ABE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29" name="Line 3422">
          <a:extLst>
            <a:ext uri="{FF2B5EF4-FFF2-40B4-BE49-F238E27FC236}">
              <a16:creationId xmlns:a16="http://schemas.microsoft.com/office/drawing/2014/main" id="{6DEFE599-CF4D-45F3-956C-1F44DD63606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0" name="Line 3423">
          <a:extLst>
            <a:ext uri="{FF2B5EF4-FFF2-40B4-BE49-F238E27FC236}">
              <a16:creationId xmlns:a16="http://schemas.microsoft.com/office/drawing/2014/main" id="{390A243B-51B6-4649-B25B-B1A7945F18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1" name="Line 3424">
          <a:extLst>
            <a:ext uri="{FF2B5EF4-FFF2-40B4-BE49-F238E27FC236}">
              <a16:creationId xmlns:a16="http://schemas.microsoft.com/office/drawing/2014/main" id="{74B4FF73-1217-4EA8-9DE4-B14E6F1A82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2" name="Line 3425">
          <a:extLst>
            <a:ext uri="{FF2B5EF4-FFF2-40B4-BE49-F238E27FC236}">
              <a16:creationId xmlns:a16="http://schemas.microsoft.com/office/drawing/2014/main" id="{ABCC2E37-DD46-4B90-AEEC-9C3EEA8A45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3" name="Line 3426">
          <a:extLst>
            <a:ext uri="{FF2B5EF4-FFF2-40B4-BE49-F238E27FC236}">
              <a16:creationId xmlns:a16="http://schemas.microsoft.com/office/drawing/2014/main" id="{FE2FB5E0-91D3-4562-8ADC-B50459CEBD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4" name="Line 3427">
          <a:extLst>
            <a:ext uri="{FF2B5EF4-FFF2-40B4-BE49-F238E27FC236}">
              <a16:creationId xmlns:a16="http://schemas.microsoft.com/office/drawing/2014/main" id="{CA64B312-1D96-4D2D-94B9-CFBB603DDA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5" name="Line 3428">
          <a:extLst>
            <a:ext uri="{FF2B5EF4-FFF2-40B4-BE49-F238E27FC236}">
              <a16:creationId xmlns:a16="http://schemas.microsoft.com/office/drawing/2014/main" id="{802D36BE-B6BF-49F4-8021-3A780FFD74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6" name="Line 3429">
          <a:extLst>
            <a:ext uri="{FF2B5EF4-FFF2-40B4-BE49-F238E27FC236}">
              <a16:creationId xmlns:a16="http://schemas.microsoft.com/office/drawing/2014/main" id="{A3F98AD0-2E86-4B58-B0EB-B10B3D809B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7" name="Line 3430">
          <a:extLst>
            <a:ext uri="{FF2B5EF4-FFF2-40B4-BE49-F238E27FC236}">
              <a16:creationId xmlns:a16="http://schemas.microsoft.com/office/drawing/2014/main" id="{8E4FA341-2593-432B-B9AF-CA2064AB43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8" name="Line 3431">
          <a:extLst>
            <a:ext uri="{FF2B5EF4-FFF2-40B4-BE49-F238E27FC236}">
              <a16:creationId xmlns:a16="http://schemas.microsoft.com/office/drawing/2014/main" id="{3FEF6F7E-48BF-47C8-9930-704F9FBAA8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39" name="Line 3432">
          <a:extLst>
            <a:ext uri="{FF2B5EF4-FFF2-40B4-BE49-F238E27FC236}">
              <a16:creationId xmlns:a16="http://schemas.microsoft.com/office/drawing/2014/main" id="{57AC109A-9543-4E82-A486-315C73D51F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0" name="Line 3433">
          <a:extLst>
            <a:ext uri="{FF2B5EF4-FFF2-40B4-BE49-F238E27FC236}">
              <a16:creationId xmlns:a16="http://schemas.microsoft.com/office/drawing/2014/main" id="{3A79BC80-CA0B-41DD-84FF-B2D248E09F5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1" name="Line 3434">
          <a:extLst>
            <a:ext uri="{FF2B5EF4-FFF2-40B4-BE49-F238E27FC236}">
              <a16:creationId xmlns:a16="http://schemas.microsoft.com/office/drawing/2014/main" id="{2CFBC206-877D-4B5A-A264-8884AADE578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2" name="Line 3435">
          <a:extLst>
            <a:ext uri="{FF2B5EF4-FFF2-40B4-BE49-F238E27FC236}">
              <a16:creationId xmlns:a16="http://schemas.microsoft.com/office/drawing/2014/main" id="{02899EF2-DEE4-44CC-8D22-9E8B865426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3" name="Line 3436">
          <a:extLst>
            <a:ext uri="{FF2B5EF4-FFF2-40B4-BE49-F238E27FC236}">
              <a16:creationId xmlns:a16="http://schemas.microsoft.com/office/drawing/2014/main" id="{9FF748AC-2491-4D6B-BD9F-C9D45E83BFF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4" name="Line 3437">
          <a:extLst>
            <a:ext uri="{FF2B5EF4-FFF2-40B4-BE49-F238E27FC236}">
              <a16:creationId xmlns:a16="http://schemas.microsoft.com/office/drawing/2014/main" id="{976AFDAB-2B28-4B38-A7E8-30C943D3D2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5" name="Line 3438">
          <a:extLst>
            <a:ext uri="{FF2B5EF4-FFF2-40B4-BE49-F238E27FC236}">
              <a16:creationId xmlns:a16="http://schemas.microsoft.com/office/drawing/2014/main" id="{EA152736-279F-42B8-BF21-BE32F7341AE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6" name="Line 3439">
          <a:extLst>
            <a:ext uri="{FF2B5EF4-FFF2-40B4-BE49-F238E27FC236}">
              <a16:creationId xmlns:a16="http://schemas.microsoft.com/office/drawing/2014/main" id="{1001997E-8D57-4A40-9132-CD777FC195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7" name="Line 3440">
          <a:extLst>
            <a:ext uri="{FF2B5EF4-FFF2-40B4-BE49-F238E27FC236}">
              <a16:creationId xmlns:a16="http://schemas.microsoft.com/office/drawing/2014/main" id="{30128FC3-02E6-4F17-876B-EB618BA647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8" name="Line 3441">
          <a:extLst>
            <a:ext uri="{FF2B5EF4-FFF2-40B4-BE49-F238E27FC236}">
              <a16:creationId xmlns:a16="http://schemas.microsoft.com/office/drawing/2014/main" id="{1CC9D3EE-BA37-4BCF-9BBE-1DD57CCBF49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49" name="Line 3442">
          <a:extLst>
            <a:ext uri="{FF2B5EF4-FFF2-40B4-BE49-F238E27FC236}">
              <a16:creationId xmlns:a16="http://schemas.microsoft.com/office/drawing/2014/main" id="{206CF8D1-5B27-4EDF-863E-7F6742A1B3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0" name="Line 3443">
          <a:extLst>
            <a:ext uri="{FF2B5EF4-FFF2-40B4-BE49-F238E27FC236}">
              <a16:creationId xmlns:a16="http://schemas.microsoft.com/office/drawing/2014/main" id="{57951448-3018-43C6-9F59-00B051836A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1" name="Line 3444">
          <a:extLst>
            <a:ext uri="{FF2B5EF4-FFF2-40B4-BE49-F238E27FC236}">
              <a16:creationId xmlns:a16="http://schemas.microsoft.com/office/drawing/2014/main" id="{2880BD49-FD37-4BB1-BE8A-BD4DA9A489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2" name="Line 3445">
          <a:extLst>
            <a:ext uri="{FF2B5EF4-FFF2-40B4-BE49-F238E27FC236}">
              <a16:creationId xmlns:a16="http://schemas.microsoft.com/office/drawing/2014/main" id="{10D78B96-9294-49AC-BA9E-D675D3E19D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3" name="Line 3446">
          <a:extLst>
            <a:ext uri="{FF2B5EF4-FFF2-40B4-BE49-F238E27FC236}">
              <a16:creationId xmlns:a16="http://schemas.microsoft.com/office/drawing/2014/main" id="{89318861-6BF4-4CBA-B276-CC4598CA7B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4" name="Line 3447">
          <a:extLst>
            <a:ext uri="{FF2B5EF4-FFF2-40B4-BE49-F238E27FC236}">
              <a16:creationId xmlns:a16="http://schemas.microsoft.com/office/drawing/2014/main" id="{4CD01F3B-0680-40F6-A816-CA069B82ED1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5" name="Line 3448">
          <a:extLst>
            <a:ext uri="{FF2B5EF4-FFF2-40B4-BE49-F238E27FC236}">
              <a16:creationId xmlns:a16="http://schemas.microsoft.com/office/drawing/2014/main" id="{F634BEFB-537F-453D-B96E-982625F4F2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6" name="Line 3449">
          <a:extLst>
            <a:ext uri="{FF2B5EF4-FFF2-40B4-BE49-F238E27FC236}">
              <a16:creationId xmlns:a16="http://schemas.microsoft.com/office/drawing/2014/main" id="{27D525DB-8E72-4168-848B-03CA47C0C3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7" name="Line 3450">
          <a:extLst>
            <a:ext uri="{FF2B5EF4-FFF2-40B4-BE49-F238E27FC236}">
              <a16:creationId xmlns:a16="http://schemas.microsoft.com/office/drawing/2014/main" id="{F81D0AB6-43B3-4424-AECC-EE01CBE726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8" name="Line 3451">
          <a:extLst>
            <a:ext uri="{FF2B5EF4-FFF2-40B4-BE49-F238E27FC236}">
              <a16:creationId xmlns:a16="http://schemas.microsoft.com/office/drawing/2014/main" id="{89A4F830-7F7F-41E3-8A4B-BF4752DC68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59" name="Line 3452">
          <a:extLst>
            <a:ext uri="{FF2B5EF4-FFF2-40B4-BE49-F238E27FC236}">
              <a16:creationId xmlns:a16="http://schemas.microsoft.com/office/drawing/2014/main" id="{E837231F-3273-4F76-8788-D7BFA2F3AF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0" name="Line 3453">
          <a:extLst>
            <a:ext uri="{FF2B5EF4-FFF2-40B4-BE49-F238E27FC236}">
              <a16:creationId xmlns:a16="http://schemas.microsoft.com/office/drawing/2014/main" id="{A2D5D0D5-2A11-4C60-A177-C4FF796EC0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1" name="Line 3454">
          <a:extLst>
            <a:ext uri="{FF2B5EF4-FFF2-40B4-BE49-F238E27FC236}">
              <a16:creationId xmlns:a16="http://schemas.microsoft.com/office/drawing/2014/main" id="{845E3406-8CB3-492A-A3C9-542F4E2990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2" name="Line 1743">
          <a:extLst>
            <a:ext uri="{FF2B5EF4-FFF2-40B4-BE49-F238E27FC236}">
              <a16:creationId xmlns:a16="http://schemas.microsoft.com/office/drawing/2014/main" id="{D76F8566-3F11-4348-82B8-266E0E918D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3" name="Line 1744">
          <a:extLst>
            <a:ext uri="{FF2B5EF4-FFF2-40B4-BE49-F238E27FC236}">
              <a16:creationId xmlns:a16="http://schemas.microsoft.com/office/drawing/2014/main" id="{EE45EC8B-6898-43C1-99EA-21CF6AD405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4" name="Line 1745">
          <a:extLst>
            <a:ext uri="{FF2B5EF4-FFF2-40B4-BE49-F238E27FC236}">
              <a16:creationId xmlns:a16="http://schemas.microsoft.com/office/drawing/2014/main" id="{B572CE9F-27EA-4B39-B1DE-1E7723D308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5" name="Line 1746">
          <a:extLst>
            <a:ext uri="{FF2B5EF4-FFF2-40B4-BE49-F238E27FC236}">
              <a16:creationId xmlns:a16="http://schemas.microsoft.com/office/drawing/2014/main" id="{8B72413C-7AD9-4C79-B3E1-C821291A07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6" name="Line 1747">
          <a:extLst>
            <a:ext uri="{FF2B5EF4-FFF2-40B4-BE49-F238E27FC236}">
              <a16:creationId xmlns:a16="http://schemas.microsoft.com/office/drawing/2014/main" id="{A2CA4075-1B24-4957-AD8C-8C65A305C0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7" name="Line 1748">
          <a:extLst>
            <a:ext uri="{FF2B5EF4-FFF2-40B4-BE49-F238E27FC236}">
              <a16:creationId xmlns:a16="http://schemas.microsoft.com/office/drawing/2014/main" id="{9922B490-7BA3-4833-936E-B7F3EA0C7F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8" name="Line 1749">
          <a:extLst>
            <a:ext uri="{FF2B5EF4-FFF2-40B4-BE49-F238E27FC236}">
              <a16:creationId xmlns:a16="http://schemas.microsoft.com/office/drawing/2014/main" id="{A84CDA77-CAF0-4165-A280-DE64FF9456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69" name="Line 1750">
          <a:extLst>
            <a:ext uri="{FF2B5EF4-FFF2-40B4-BE49-F238E27FC236}">
              <a16:creationId xmlns:a16="http://schemas.microsoft.com/office/drawing/2014/main" id="{8D5D9071-B3E7-4DA9-A5AB-7EB1334707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0" name="Line 1751">
          <a:extLst>
            <a:ext uri="{FF2B5EF4-FFF2-40B4-BE49-F238E27FC236}">
              <a16:creationId xmlns:a16="http://schemas.microsoft.com/office/drawing/2014/main" id="{50E05726-F518-4B04-9AA1-1F1EF1AA4C2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1" name="Line 1752">
          <a:extLst>
            <a:ext uri="{FF2B5EF4-FFF2-40B4-BE49-F238E27FC236}">
              <a16:creationId xmlns:a16="http://schemas.microsoft.com/office/drawing/2014/main" id="{6E646E67-BDDB-430F-90B8-70C3F580E6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2" name="Line 1753">
          <a:extLst>
            <a:ext uri="{FF2B5EF4-FFF2-40B4-BE49-F238E27FC236}">
              <a16:creationId xmlns:a16="http://schemas.microsoft.com/office/drawing/2014/main" id="{94630BBE-CF1B-428C-9AE3-3EEFEEF26F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3" name="Line 1754">
          <a:extLst>
            <a:ext uri="{FF2B5EF4-FFF2-40B4-BE49-F238E27FC236}">
              <a16:creationId xmlns:a16="http://schemas.microsoft.com/office/drawing/2014/main" id="{7756232F-0529-4365-89FD-40C481B6F3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4" name="Line 1755">
          <a:extLst>
            <a:ext uri="{FF2B5EF4-FFF2-40B4-BE49-F238E27FC236}">
              <a16:creationId xmlns:a16="http://schemas.microsoft.com/office/drawing/2014/main" id="{F0D8E321-14F1-4346-A142-F873AD0A6B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5" name="Line 1756">
          <a:extLst>
            <a:ext uri="{FF2B5EF4-FFF2-40B4-BE49-F238E27FC236}">
              <a16:creationId xmlns:a16="http://schemas.microsoft.com/office/drawing/2014/main" id="{1CAACE9E-27CF-4EDA-93BA-61F3024D32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6" name="Line 1743">
          <a:extLst>
            <a:ext uri="{FF2B5EF4-FFF2-40B4-BE49-F238E27FC236}">
              <a16:creationId xmlns:a16="http://schemas.microsoft.com/office/drawing/2014/main" id="{9AEED84F-C745-4B9F-A51C-64C05A9ABF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7" name="Line 1744">
          <a:extLst>
            <a:ext uri="{FF2B5EF4-FFF2-40B4-BE49-F238E27FC236}">
              <a16:creationId xmlns:a16="http://schemas.microsoft.com/office/drawing/2014/main" id="{6B5411D0-EB91-4163-BB0D-56CDD0E076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8" name="Line 1745">
          <a:extLst>
            <a:ext uri="{FF2B5EF4-FFF2-40B4-BE49-F238E27FC236}">
              <a16:creationId xmlns:a16="http://schemas.microsoft.com/office/drawing/2014/main" id="{82B36F9D-1BFA-416A-B2E1-F7182BEF70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79" name="Line 1746">
          <a:extLst>
            <a:ext uri="{FF2B5EF4-FFF2-40B4-BE49-F238E27FC236}">
              <a16:creationId xmlns:a16="http://schemas.microsoft.com/office/drawing/2014/main" id="{B457F001-03B5-475C-A6B3-5D7369C986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0" name="Line 1747">
          <a:extLst>
            <a:ext uri="{FF2B5EF4-FFF2-40B4-BE49-F238E27FC236}">
              <a16:creationId xmlns:a16="http://schemas.microsoft.com/office/drawing/2014/main" id="{9DB292CC-D1C0-4B16-8FFD-BC6C24A8941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1" name="Line 1748">
          <a:extLst>
            <a:ext uri="{FF2B5EF4-FFF2-40B4-BE49-F238E27FC236}">
              <a16:creationId xmlns:a16="http://schemas.microsoft.com/office/drawing/2014/main" id="{164A0888-AE27-496A-AEB7-40FE58125C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2" name="Line 1749">
          <a:extLst>
            <a:ext uri="{FF2B5EF4-FFF2-40B4-BE49-F238E27FC236}">
              <a16:creationId xmlns:a16="http://schemas.microsoft.com/office/drawing/2014/main" id="{43D9CEEF-F254-42E5-BCD4-782F10C98C6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3" name="Line 1750">
          <a:extLst>
            <a:ext uri="{FF2B5EF4-FFF2-40B4-BE49-F238E27FC236}">
              <a16:creationId xmlns:a16="http://schemas.microsoft.com/office/drawing/2014/main" id="{52A38616-9547-405F-981D-7B57B2DF60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4" name="Line 1751">
          <a:extLst>
            <a:ext uri="{FF2B5EF4-FFF2-40B4-BE49-F238E27FC236}">
              <a16:creationId xmlns:a16="http://schemas.microsoft.com/office/drawing/2014/main" id="{C71BC653-6B87-41C6-91FC-5224D397AA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5" name="Line 1752">
          <a:extLst>
            <a:ext uri="{FF2B5EF4-FFF2-40B4-BE49-F238E27FC236}">
              <a16:creationId xmlns:a16="http://schemas.microsoft.com/office/drawing/2014/main" id="{D55DC5E3-0220-4448-BFF5-5DEF852CA9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6" name="Line 1753">
          <a:extLst>
            <a:ext uri="{FF2B5EF4-FFF2-40B4-BE49-F238E27FC236}">
              <a16:creationId xmlns:a16="http://schemas.microsoft.com/office/drawing/2014/main" id="{DFBF2E55-379B-4F51-A822-19DFC803C1D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7" name="Line 1754">
          <a:extLst>
            <a:ext uri="{FF2B5EF4-FFF2-40B4-BE49-F238E27FC236}">
              <a16:creationId xmlns:a16="http://schemas.microsoft.com/office/drawing/2014/main" id="{36204B63-370C-4B99-B29C-75EDF652B4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8" name="Line 1755">
          <a:extLst>
            <a:ext uri="{FF2B5EF4-FFF2-40B4-BE49-F238E27FC236}">
              <a16:creationId xmlns:a16="http://schemas.microsoft.com/office/drawing/2014/main" id="{C4D53FC3-41D7-4946-83BF-63698A95C9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89" name="Line 1756">
          <a:extLst>
            <a:ext uri="{FF2B5EF4-FFF2-40B4-BE49-F238E27FC236}">
              <a16:creationId xmlns:a16="http://schemas.microsoft.com/office/drawing/2014/main" id="{EEE381EE-697E-40A5-AF95-B25269030F0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0" name="Line 1743">
          <a:extLst>
            <a:ext uri="{FF2B5EF4-FFF2-40B4-BE49-F238E27FC236}">
              <a16:creationId xmlns:a16="http://schemas.microsoft.com/office/drawing/2014/main" id="{7D4790EA-FDEE-40D0-80C8-242E77817D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1" name="Line 1744">
          <a:extLst>
            <a:ext uri="{FF2B5EF4-FFF2-40B4-BE49-F238E27FC236}">
              <a16:creationId xmlns:a16="http://schemas.microsoft.com/office/drawing/2014/main" id="{42BB0516-278C-4D82-B79B-DF6ECD4D3C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2" name="Line 1745">
          <a:extLst>
            <a:ext uri="{FF2B5EF4-FFF2-40B4-BE49-F238E27FC236}">
              <a16:creationId xmlns:a16="http://schemas.microsoft.com/office/drawing/2014/main" id="{23E1E601-4856-4D48-A25C-C044AF0D26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3" name="Line 1746">
          <a:extLst>
            <a:ext uri="{FF2B5EF4-FFF2-40B4-BE49-F238E27FC236}">
              <a16:creationId xmlns:a16="http://schemas.microsoft.com/office/drawing/2014/main" id="{584DE0DD-F540-4751-AE13-B32246FEFC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4" name="Line 1747">
          <a:extLst>
            <a:ext uri="{FF2B5EF4-FFF2-40B4-BE49-F238E27FC236}">
              <a16:creationId xmlns:a16="http://schemas.microsoft.com/office/drawing/2014/main" id="{4EA0374C-EEAA-49A2-BF92-EAA5811867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5" name="Line 1748">
          <a:extLst>
            <a:ext uri="{FF2B5EF4-FFF2-40B4-BE49-F238E27FC236}">
              <a16:creationId xmlns:a16="http://schemas.microsoft.com/office/drawing/2014/main" id="{FB110417-E707-4CF3-99FE-6F52E12AE4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6" name="Line 1749">
          <a:extLst>
            <a:ext uri="{FF2B5EF4-FFF2-40B4-BE49-F238E27FC236}">
              <a16:creationId xmlns:a16="http://schemas.microsoft.com/office/drawing/2014/main" id="{264D294E-4F21-41FC-A652-6E1E515211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7" name="Line 1750">
          <a:extLst>
            <a:ext uri="{FF2B5EF4-FFF2-40B4-BE49-F238E27FC236}">
              <a16:creationId xmlns:a16="http://schemas.microsoft.com/office/drawing/2014/main" id="{B1FD87AD-F676-469E-9D93-3391E6AC70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8" name="Line 1751">
          <a:extLst>
            <a:ext uri="{FF2B5EF4-FFF2-40B4-BE49-F238E27FC236}">
              <a16:creationId xmlns:a16="http://schemas.microsoft.com/office/drawing/2014/main" id="{45CE7577-599C-4EDE-B9CB-AAEA145D18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499" name="Line 1752">
          <a:extLst>
            <a:ext uri="{FF2B5EF4-FFF2-40B4-BE49-F238E27FC236}">
              <a16:creationId xmlns:a16="http://schemas.microsoft.com/office/drawing/2014/main" id="{292B1598-55AD-4BA5-8A06-B7087B969F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0" name="Line 1753">
          <a:extLst>
            <a:ext uri="{FF2B5EF4-FFF2-40B4-BE49-F238E27FC236}">
              <a16:creationId xmlns:a16="http://schemas.microsoft.com/office/drawing/2014/main" id="{0EA3E01F-2621-436F-A47E-7ACF44FB8D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1" name="Line 1754">
          <a:extLst>
            <a:ext uri="{FF2B5EF4-FFF2-40B4-BE49-F238E27FC236}">
              <a16:creationId xmlns:a16="http://schemas.microsoft.com/office/drawing/2014/main" id="{5782B33E-2E73-43AE-998E-E648BE0A99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2" name="Line 1755">
          <a:extLst>
            <a:ext uri="{FF2B5EF4-FFF2-40B4-BE49-F238E27FC236}">
              <a16:creationId xmlns:a16="http://schemas.microsoft.com/office/drawing/2014/main" id="{9D5D0777-C7D0-4803-A0EF-15F29873D63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3" name="Line 1756">
          <a:extLst>
            <a:ext uri="{FF2B5EF4-FFF2-40B4-BE49-F238E27FC236}">
              <a16:creationId xmlns:a16="http://schemas.microsoft.com/office/drawing/2014/main" id="{F13DFBF8-EB53-4FCF-9D2D-695E9AC3BC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4" name="Line 1743">
          <a:extLst>
            <a:ext uri="{FF2B5EF4-FFF2-40B4-BE49-F238E27FC236}">
              <a16:creationId xmlns:a16="http://schemas.microsoft.com/office/drawing/2014/main" id="{D29D9CAB-A524-4CC6-807A-E7B164F3BFF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5" name="Line 1744">
          <a:extLst>
            <a:ext uri="{FF2B5EF4-FFF2-40B4-BE49-F238E27FC236}">
              <a16:creationId xmlns:a16="http://schemas.microsoft.com/office/drawing/2014/main" id="{C6A814D6-684D-40E3-899A-610AEA40FC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6" name="Line 1745">
          <a:extLst>
            <a:ext uri="{FF2B5EF4-FFF2-40B4-BE49-F238E27FC236}">
              <a16:creationId xmlns:a16="http://schemas.microsoft.com/office/drawing/2014/main" id="{37457326-671F-4A2F-86F1-E73209D72DB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7" name="Line 1746">
          <a:extLst>
            <a:ext uri="{FF2B5EF4-FFF2-40B4-BE49-F238E27FC236}">
              <a16:creationId xmlns:a16="http://schemas.microsoft.com/office/drawing/2014/main" id="{630ECF47-5D2C-499B-9315-01711E1C4C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8" name="Line 1747">
          <a:extLst>
            <a:ext uri="{FF2B5EF4-FFF2-40B4-BE49-F238E27FC236}">
              <a16:creationId xmlns:a16="http://schemas.microsoft.com/office/drawing/2014/main" id="{C1BD175D-AB60-4E38-88AF-E1A798068D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09" name="Line 1748">
          <a:extLst>
            <a:ext uri="{FF2B5EF4-FFF2-40B4-BE49-F238E27FC236}">
              <a16:creationId xmlns:a16="http://schemas.microsoft.com/office/drawing/2014/main" id="{81D8F1EF-0412-43A4-BF38-457DCA41FD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0" name="Line 1749">
          <a:extLst>
            <a:ext uri="{FF2B5EF4-FFF2-40B4-BE49-F238E27FC236}">
              <a16:creationId xmlns:a16="http://schemas.microsoft.com/office/drawing/2014/main" id="{109760D9-E461-4CA7-96C7-76F2E71209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1" name="Line 1750">
          <a:extLst>
            <a:ext uri="{FF2B5EF4-FFF2-40B4-BE49-F238E27FC236}">
              <a16:creationId xmlns:a16="http://schemas.microsoft.com/office/drawing/2014/main" id="{D92A4F59-710D-48E8-BF1A-5C7C98ACB1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2" name="Line 1751">
          <a:extLst>
            <a:ext uri="{FF2B5EF4-FFF2-40B4-BE49-F238E27FC236}">
              <a16:creationId xmlns:a16="http://schemas.microsoft.com/office/drawing/2014/main" id="{88B4FC79-A1E7-475F-82E7-21FAE78B89E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3" name="Line 1752">
          <a:extLst>
            <a:ext uri="{FF2B5EF4-FFF2-40B4-BE49-F238E27FC236}">
              <a16:creationId xmlns:a16="http://schemas.microsoft.com/office/drawing/2014/main" id="{3F84BEEE-021B-4CFE-A84A-C85C702A715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4" name="Line 1753">
          <a:extLst>
            <a:ext uri="{FF2B5EF4-FFF2-40B4-BE49-F238E27FC236}">
              <a16:creationId xmlns:a16="http://schemas.microsoft.com/office/drawing/2014/main" id="{82F13ABC-80B1-46A8-8825-31DBE11352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5" name="Line 1754">
          <a:extLst>
            <a:ext uri="{FF2B5EF4-FFF2-40B4-BE49-F238E27FC236}">
              <a16:creationId xmlns:a16="http://schemas.microsoft.com/office/drawing/2014/main" id="{653DAA5B-3813-4BEB-BC7B-426BDF2171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6" name="Line 1755">
          <a:extLst>
            <a:ext uri="{FF2B5EF4-FFF2-40B4-BE49-F238E27FC236}">
              <a16:creationId xmlns:a16="http://schemas.microsoft.com/office/drawing/2014/main" id="{F24CDA9B-9CC1-4D2E-BD91-5AB024D2EF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7" name="Line 1756">
          <a:extLst>
            <a:ext uri="{FF2B5EF4-FFF2-40B4-BE49-F238E27FC236}">
              <a16:creationId xmlns:a16="http://schemas.microsoft.com/office/drawing/2014/main" id="{1F81C4BA-821F-4BB7-882D-B374808258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8" name="Line 1743">
          <a:extLst>
            <a:ext uri="{FF2B5EF4-FFF2-40B4-BE49-F238E27FC236}">
              <a16:creationId xmlns:a16="http://schemas.microsoft.com/office/drawing/2014/main" id="{5EC4052A-BD48-438F-8A84-D1AFE3D5837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19" name="Line 1744">
          <a:extLst>
            <a:ext uri="{FF2B5EF4-FFF2-40B4-BE49-F238E27FC236}">
              <a16:creationId xmlns:a16="http://schemas.microsoft.com/office/drawing/2014/main" id="{1C9C3ECA-4BCA-4378-9091-3FEEA04E17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0" name="Line 1745">
          <a:extLst>
            <a:ext uri="{FF2B5EF4-FFF2-40B4-BE49-F238E27FC236}">
              <a16:creationId xmlns:a16="http://schemas.microsoft.com/office/drawing/2014/main" id="{B09D8F47-9D84-4EF1-AF0F-86DDC5777E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1" name="Line 1746">
          <a:extLst>
            <a:ext uri="{FF2B5EF4-FFF2-40B4-BE49-F238E27FC236}">
              <a16:creationId xmlns:a16="http://schemas.microsoft.com/office/drawing/2014/main" id="{AD673C6E-2072-439C-9037-EF1FC64EC1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2" name="Line 1747">
          <a:extLst>
            <a:ext uri="{FF2B5EF4-FFF2-40B4-BE49-F238E27FC236}">
              <a16:creationId xmlns:a16="http://schemas.microsoft.com/office/drawing/2014/main" id="{28C00B35-6CCC-4D6A-8E97-DB1FA3914C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3" name="Line 1748">
          <a:extLst>
            <a:ext uri="{FF2B5EF4-FFF2-40B4-BE49-F238E27FC236}">
              <a16:creationId xmlns:a16="http://schemas.microsoft.com/office/drawing/2014/main" id="{64F63FC4-75E5-409A-9D1D-9C2B6F708F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4" name="Line 1749">
          <a:extLst>
            <a:ext uri="{FF2B5EF4-FFF2-40B4-BE49-F238E27FC236}">
              <a16:creationId xmlns:a16="http://schemas.microsoft.com/office/drawing/2014/main" id="{06E014EB-BE5E-405D-80CF-1565C3FE9AC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5" name="Line 1750">
          <a:extLst>
            <a:ext uri="{FF2B5EF4-FFF2-40B4-BE49-F238E27FC236}">
              <a16:creationId xmlns:a16="http://schemas.microsoft.com/office/drawing/2014/main" id="{A979B5CC-6855-491C-8FC0-348CF80C05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6" name="Line 1751">
          <a:extLst>
            <a:ext uri="{FF2B5EF4-FFF2-40B4-BE49-F238E27FC236}">
              <a16:creationId xmlns:a16="http://schemas.microsoft.com/office/drawing/2014/main" id="{04C5ACBA-4C32-4E4B-A5F2-D716F433C8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7" name="Line 1752">
          <a:extLst>
            <a:ext uri="{FF2B5EF4-FFF2-40B4-BE49-F238E27FC236}">
              <a16:creationId xmlns:a16="http://schemas.microsoft.com/office/drawing/2014/main" id="{4DF1C77F-71E1-4FEB-B051-06719BAF0C2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8" name="Line 1753">
          <a:extLst>
            <a:ext uri="{FF2B5EF4-FFF2-40B4-BE49-F238E27FC236}">
              <a16:creationId xmlns:a16="http://schemas.microsoft.com/office/drawing/2014/main" id="{1F777698-C2FF-4C6A-80EA-363E2E5226F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29" name="Line 1754">
          <a:extLst>
            <a:ext uri="{FF2B5EF4-FFF2-40B4-BE49-F238E27FC236}">
              <a16:creationId xmlns:a16="http://schemas.microsoft.com/office/drawing/2014/main" id="{0737B026-74A0-4487-8C01-79B9F4AB7D1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0" name="Line 1755">
          <a:extLst>
            <a:ext uri="{FF2B5EF4-FFF2-40B4-BE49-F238E27FC236}">
              <a16:creationId xmlns:a16="http://schemas.microsoft.com/office/drawing/2014/main" id="{B06FA992-66FC-46F8-A136-6F71D86405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1" name="Line 1756">
          <a:extLst>
            <a:ext uri="{FF2B5EF4-FFF2-40B4-BE49-F238E27FC236}">
              <a16:creationId xmlns:a16="http://schemas.microsoft.com/office/drawing/2014/main" id="{BCC16BFB-957A-4E09-A6C3-F2E8CDA873A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2" name="Line 1743">
          <a:extLst>
            <a:ext uri="{FF2B5EF4-FFF2-40B4-BE49-F238E27FC236}">
              <a16:creationId xmlns:a16="http://schemas.microsoft.com/office/drawing/2014/main" id="{4735760F-94EB-4434-B473-C7EE9E9594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3" name="Line 1744">
          <a:extLst>
            <a:ext uri="{FF2B5EF4-FFF2-40B4-BE49-F238E27FC236}">
              <a16:creationId xmlns:a16="http://schemas.microsoft.com/office/drawing/2014/main" id="{DAB08300-24D4-4F36-9CBD-C22A9E4C3CC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4" name="Line 1745">
          <a:extLst>
            <a:ext uri="{FF2B5EF4-FFF2-40B4-BE49-F238E27FC236}">
              <a16:creationId xmlns:a16="http://schemas.microsoft.com/office/drawing/2014/main" id="{5FABF7A2-CD65-4B43-B2EE-49466F0F77D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5" name="Line 1746">
          <a:extLst>
            <a:ext uri="{FF2B5EF4-FFF2-40B4-BE49-F238E27FC236}">
              <a16:creationId xmlns:a16="http://schemas.microsoft.com/office/drawing/2014/main" id="{F360B129-9C91-4D8D-8F67-BB49D3CD9D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6" name="Line 1747">
          <a:extLst>
            <a:ext uri="{FF2B5EF4-FFF2-40B4-BE49-F238E27FC236}">
              <a16:creationId xmlns:a16="http://schemas.microsoft.com/office/drawing/2014/main" id="{46D430B6-9BC6-4332-8638-2D8557F340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7" name="Line 1748">
          <a:extLst>
            <a:ext uri="{FF2B5EF4-FFF2-40B4-BE49-F238E27FC236}">
              <a16:creationId xmlns:a16="http://schemas.microsoft.com/office/drawing/2014/main" id="{F8DFC59C-86F6-4194-AAB3-94E73169511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8" name="Line 1749">
          <a:extLst>
            <a:ext uri="{FF2B5EF4-FFF2-40B4-BE49-F238E27FC236}">
              <a16:creationId xmlns:a16="http://schemas.microsoft.com/office/drawing/2014/main" id="{AF3BAF5C-5322-40DB-9197-C4DA2802E4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39" name="Line 1750">
          <a:extLst>
            <a:ext uri="{FF2B5EF4-FFF2-40B4-BE49-F238E27FC236}">
              <a16:creationId xmlns:a16="http://schemas.microsoft.com/office/drawing/2014/main" id="{EB6E2729-A69E-4F47-8A9A-F42BB2E9E3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0" name="Line 1751">
          <a:extLst>
            <a:ext uri="{FF2B5EF4-FFF2-40B4-BE49-F238E27FC236}">
              <a16:creationId xmlns:a16="http://schemas.microsoft.com/office/drawing/2014/main" id="{1CBB3981-B086-4D80-A01E-649CAAE5D99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1" name="Line 1752">
          <a:extLst>
            <a:ext uri="{FF2B5EF4-FFF2-40B4-BE49-F238E27FC236}">
              <a16:creationId xmlns:a16="http://schemas.microsoft.com/office/drawing/2014/main" id="{A0FE9E40-B365-4B38-9AF1-9DBED577AB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2" name="Line 1753">
          <a:extLst>
            <a:ext uri="{FF2B5EF4-FFF2-40B4-BE49-F238E27FC236}">
              <a16:creationId xmlns:a16="http://schemas.microsoft.com/office/drawing/2014/main" id="{5587DE18-022A-467F-807A-6ED9102695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3" name="Line 1754">
          <a:extLst>
            <a:ext uri="{FF2B5EF4-FFF2-40B4-BE49-F238E27FC236}">
              <a16:creationId xmlns:a16="http://schemas.microsoft.com/office/drawing/2014/main" id="{148CD47B-E585-49ED-B1F7-3B224313213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4" name="Line 1755">
          <a:extLst>
            <a:ext uri="{FF2B5EF4-FFF2-40B4-BE49-F238E27FC236}">
              <a16:creationId xmlns:a16="http://schemas.microsoft.com/office/drawing/2014/main" id="{4E67F4D5-6AD5-433C-83A5-0C65C42124B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5" name="Line 1756">
          <a:extLst>
            <a:ext uri="{FF2B5EF4-FFF2-40B4-BE49-F238E27FC236}">
              <a16:creationId xmlns:a16="http://schemas.microsoft.com/office/drawing/2014/main" id="{FDA75E7C-E8F6-4C0A-B347-F6082F46BC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6" name="Line 1743">
          <a:extLst>
            <a:ext uri="{FF2B5EF4-FFF2-40B4-BE49-F238E27FC236}">
              <a16:creationId xmlns:a16="http://schemas.microsoft.com/office/drawing/2014/main" id="{D2FB9280-8706-4CA5-B458-6E0F3B2642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7" name="Line 1744">
          <a:extLst>
            <a:ext uri="{FF2B5EF4-FFF2-40B4-BE49-F238E27FC236}">
              <a16:creationId xmlns:a16="http://schemas.microsoft.com/office/drawing/2014/main" id="{21AFF052-2844-4745-868A-6F5953F16A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8" name="Line 1745">
          <a:extLst>
            <a:ext uri="{FF2B5EF4-FFF2-40B4-BE49-F238E27FC236}">
              <a16:creationId xmlns:a16="http://schemas.microsoft.com/office/drawing/2014/main" id="{5A4AC3B6-16F1-41C6-953C-7141F6B9C1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49" name="Line 1746">
          <a:extLst>
            <a:ext uri="{FF2B5EF4-FFF2-40B4-BE49-F238E27FC236}">
              <a16:creationId xmlns:a16="http://schemas.microsoft.com/office/drawing/2014/main" id="{FDC4D70F-BEBF-46AD-8C09-C5C63DCC3C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0" name="Line 1747">
          <a:extLst>
            <a:ext uri="{FF2B5EF4-FFF2-40B4-BE49-F238E27FC236}">
              <a16:creationId xmlns:a16="http://schemas.microsoft.com/office/drawing/2014/main" id="{4667E04E-C02D-487B-8E31-4A139F6D40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1" name="Line 1748">
          <a:extLst>
            <a:ext uri="{FF2B5EF4-FFF2-40B4-BE49-F238E27FC236}">
              <a16:creationId xmlns:a16="http://schemas.microsoft.com/office/drawing/2014/main" id="{6D746954-617F-4940-B648-406302353A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2" name="Line 1749">
          <a:extLst>
            <a:ext uri="{FF2B5EF4-FFF2-40B4-BE49-F238E27FC236}">
              <a16:creationId xmlns:a16="http://schemas.microsoft.com/office/drawing/2014/main" id="{7C74C9AD-E833-4FAE-A319-FFF343E77C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3" name="Line 1750">
          <a:extLst>
            <a:ext uri="{FF2B5EF4-FFF2-40B4-BE49-F238E27FC236}">
              <a16:creationId xmlns:a16="http://schemas.microsoft.com/office/drawing/2014/main" id="{718AB255-3D7C-45EB-96AF-A21ED40F9A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4" name="Line 1751">
          <a:extLst>
            <a:ext uri="{FF2B5EF4-FFF2-40B4-BE49-F238E27FC236}">
              <a16:creationId xmlns:a16="http://schemas.microsoft.com/office/drawing/2014/main" id="{D0F050D7-F39D-4355-9BBC-DD3EDF69F1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5" name="Line 1752">
          <a:extLst>
            <a:ext uri="{FF2B5EF4-FFF2-40B4-BE49-F238E27FC236}">
              <a16:creationId xmlns:a16="http://schemas.microsoft.com/office/drawing/2014/main" id="{21A517BA-904F-4D50-B4CB-957D1148FA6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6" name="Line 1753">
          <a:extLst>
            <a:ext uri="{FF2B5EF4-FFF2-40B4-BE49-F238E27FC236}">
              <a16:creationId xmlns:a16="http://schemas.microsoft.com/office/drawing/2014/main" id="{A68DA6F7-D363-4D6F-A7EA-4B94B5F41A2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7" name="Line 1754">
          <a:extLst>
            <a:ext uri="{FF2B5EF4-FFF2-40B4-BE49-F238E27FC236}">
              <a16:creationId xmlns:a16="http://schemas.microsoft.com/office/drawing/2014/main" id="{8B3BF18C-5F40-4F6C-81F0-4AA3864154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8" name="Line 1755">
          <a:extLst>
            <a:ext uri="{FF2B5EF4-FFF2-40B4-BE49-F238E27FC236}">
              <a16:creationId xmlns:a16="http://schemas.microsoft.com/office/drawing/2014/main" id="{7E3191FB-19A9-4C38-A7F0-E7026EEBBE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59" name="Line 1756">
          <a:extLst>
            <a:ext uri="{FF2B5EF4-FFF2-40B4-BE49-F238E27FC236}">
              <a16:creationId xmlns:a16="http://schemas.microsoft.com/office/drawing/2014/main" id="{C7905F78-1AB6-4358-9955-4EB30C0269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0" name="Line 1743">
          <a:extLst>
            <a:ext uri="{FF2B5EF4-FFF2-40B4-BE49-F238E27FC236}">
              <a16:creationId xmlns:a16="http://schemas.microsoft.com/office/drawing/2014/main" id="{33AF0D7F-EFBF-43A6-A11D-015A7F7A61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1" name="Line 1744">
          <a:extLst>
            <a:ext uri="{FF2B5EF4-FFF2-40B4-BE49-F238E27FC236}">
              <a16:creationId xmlns:a16="http://schemas.microsoft.com/office/drawing/2014/main" id="{FFF7DD57-846E-4FED-BAB5-D16DC6D1D2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2" name="Line 1745">
          <a:extLst>
            <a:ext uri="{FF2B5EF4-FFF2-40B4-BE49-F238E27FC236}">
              <a16:creationId xmlns:a16="http://schemas.microsoft.com/office/drawing/2014/main" id="{374D7ABB-959D-48C7-B53D-A65BD64E86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3" name="Line 1746">
          <a:extLst>
            <a:ext uri="{FF2B5EF4-FFF2-40B4-BE49-F238E27FC236}">
              <a16:creationId xmlns:a16="http://schemas.microsoft.com/office/drawing/2014/main" id="{4827F34F-D3FA-47A1-9B7B-BD4BC17E239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4" name="Line 1747">
          <a:extLst>
            <a:ext uri="{FF2B5EF4-FFF2-40B4-BE49-F238E27FC236}">
              <a16:creationId xmlns:a16="http://schemas.microsoft.com/office/drawing/2014/main" id="{37F674D2-BC28-4199-9C09-FDBD42B7EC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5" name="Line 1748">
          <a:extLst>
            <a:ext uri="{FF2B5EF4-FFF2-40B4-BE49-F238E27FC236}">
              <a16:creationId xmlns:a16="http://schemas.microsoft.com/office/drawing/2014/main" id="{944D0D45-7635-4C8E-A9BC-2762671F06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6" name="Line 1749">
          <a:extLst>
            <a:ext uri="{FF2B5EF4-FFF2-40B4-BE49-F238E27FC236}">
              <a16:creationId xmlns:a16="http://schemas.microsoft.com/office/drawing/2014/main" id="{2176FE3A-1F8C-4534-A0D2-B800CC0F9A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7" name="Line 1750">
          <a:extLst>
            <a:ext uri="{FF2B5EF4-FFF2-40B4-BE49-F238E27FC236}">
              <a16:creationId xmlns:a16="http://schemas.microsoft.com/office/drawing/2014/main" id="{0861D94A-C819-4EF5-B1EC-47D2366A11B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8" name="Line 1751">
          <a:extLst>
            <a:ext uri="{FF2B5EF4-FFF2-40B4-BE49-F238E27FC236}">
              <a16:creationId xmlns:a16="http://schemas.microsoft.com/office/drawing/2014/main" id="{519F75E8-AEDF-490C-992E-C386B0C899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69" name="Line 1752">
          <a:extLst>
            <a:ext uri="{FF2B5EF4-FFF2-40B4-BE49-F238E27FC236}">
              <a16:creationId xmlns:a16="http://schemas.microsoft.com/office/drawing/2014/main" id="{D9AE1919-4A7D-4262-9D84-E63A51FAF3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0" name="Line 1753">
          <a:extLst>
            <a:ext uri="{FF2B5EF4-FFF2-40B4-BE49-F238E27FC236}">
              <a16:creationId xmlns:a16="http://schemas.microsoft.com/office/drawing/2014/main" id="{586FD30B-0D9D-4900-93CC-9FD29440FC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1" name="Line 1754">
          <a:extLst>
            <a:ext uri="{FF2B5EF4-FFF2-40B4-BE49-F238E27FC236}">
              <a16:creationId xmlns:a16="http://schemas.microsoft.com/office/drawing/2014/main" id="{95BAAB34-13D4-4F68-A05F-DDCAEB2CD4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2" name="Line 1755">
          <a:extLst>
            <a:ext uri="{FF2B5EF4-FFF2-40B4-BE49-F238E27FC236}">
              <a16:creationId xmlns:a16="http://schemas.microsoft.com/office/drawing/2014/main" id="{1F69DFDE-BF86-4F75-9254-18257EF01F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3" name="Line 1756">
          <a:extLst>
            <a:ext uri="{FF2B5EF4-FFF2-40B4-BE49-F238E27FC236}">
              <a16:creationId xmlns:a16="http://schemas.microsoft.com/office/drawing/2014/main" id="{7776EB4A-5617-43EA-ABE2-393A6194FE5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4" name="Line 1743">
          <a:extLst>
            <a:ext uri="{FF2B5EF4-FFF2-40B4-BE49-F238E27FC236}">
              <a16:creationId xmlns:a16="http://schemas.microsoft.com/office/drawing/2014/main" id="{BB458ACA-3FED-4855-B1DD-A3EA81218A5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5" name="Line 1744">
          <a:extLst>
            <a:ext uri="{FF2B5EF4-FFF2-40B4-BE49-F238E27FC236}">
              <a16:creationId xmlns:a16="http://schemas.microsoft.com/office/drawing/2014/main" id="{B70E0B65-DA6D-447F-BEDD-0BD5ED31B3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6" name="Line 1745">
          <a:extLst>
            <a:ext uri="{FF2B5EF4-FFF2-40B4-BE49-F238E27FC236}">
              <a16:creationId xmlns:a16="http://schemas.microsoft.com/office/drawing/2014/main" id="{66AFC6DC-8162-4948-BB5B-7DB9AB8FD6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7" name="Line 1746">
          <a:extLst>
            <a:ext uri="{FF2B5EF4-FFF2-40B4-BE49-F238E27FC236}">
              <a16:creationId xmlns:a16="http://schemas.microsoft.com/office/drawing/2014/main" id="{CA0BC821-7087-40D9-A262-7D30680D04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8" name="Line 1747">
          <a:extLst>
            <a:ext uri="{FF2B5EF4-FFF2-40B4-BE49-F238E27FC236}">
              <a16:creationId xmlns:a16="http://schemas.microsoft.com/office/drawing/2014/main" id="{FEEC3E39-0F9F-4D24-938E-47043B75A3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79" name="Line 1748">
          <a:extLst>
            <a:ext uri="{FF2B5EF4-FFF2-40B4-BE49-F238E27FC236}">
              <a16:creationId xmlns:a16="http://schemas.microsoft.com/office/drawing/2014/main" id="{6948B8EF-1C93-4FCB-B474-E5202081F4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0" name="Line 1749">
          <a:extLst>
            <a:ext uri="{FF2B5EF4-FFF2-40B4-BE49-F238E27FC236}">
              <a16:creationId xmlns:a16="http://schemas.microsoft.com/office/drawing/2014/main" id="{2E9D9A2E-435C-4F4F-92AD-1244356613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1" name="Line 1750">
          <a:extLst>
            <a:ext uri="{FF2B5EF4-FFF2-40B4-BE49-F238E27FC236}">
              <a16:creationId xmlns:a16="http://schemas.microsoft.com/office/drawing/2014/main" id="{40A40944-A7E7-4990-8BD9-AD121EDB19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2" name="Line 1751">
          <a:extLst>
            <a:ext uri="{FF2B5EF4-FFF2-40B4-BE49-F238E27FC236}">
              <a16:creationId xmlns:a16="http://schemas.microsoft.com/office/drawing/2014/main" id="{07B24229-518F-4DCE-98A5-0CF17E0B49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3" name="Line 1752">
          <a:extLst>
            <a:ext uri="{FF2B5EF4-FFF2-40B4-BE49-F238E27FC236}">
              <a16:creationId xmlns:a16="http://schemas.microsoft.com/office/drawing/2014/main" id="{7792451C-8B2B-45B1-8884-55DCAAC4A81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4" name="Line 1753">
          <a:extLst>
            <a:ext uri="{FF2B5EF4-FFF2-40B4-BE49-F238E27FC236}">
              <a16:creationId xmlns:a16="http://schemas.microsoft.com/office/drawing/2014/main" id="{7F5CFA5B-4689-48C5-AE78-5A5C3B5A8D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5" name="Line 1754">
          <a:extLst>
            <a:ext uri="{FF2B5EF4-FFF2-40B4-BE49-F238E27FC236}">
              <a16:creationId xmlns:a16="http://schemas.microsoft.com/office/drawing/2014/main" id="{E42FC46A-4CF0-4831-9DCD-A7FA02CEA74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6" name="Line 1755">
          <a:extLst>
            <a:ext uri="{FF2B5EF4-FFF2-40B4-BE49-F238E27FC236}">
              <a16:creationId xmlns:a16="http://schemas.microsoft.com/office/drawing/2014/main" id="{4CDDBDF9-5BA3-4147-AC97-929D0C93016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7" name="Line 1756">
          <a:extLst>
            <a:ext uri="{FF2B5EF4-FFF2-40B4-BE49-F238E27FC236}">
              <a16:creationId xmlns:a16="http://schemas.microsoft.com/office/drawing/2014/main" id="{9E70622E-CB01-44F7-8AF6-3C6D98D491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8" name="Line 3967">
          <a:extLst>
            <a:ext uri="{FF2B5EF4-FFF2-40B4-BE49-F238E27FC236}">
              <a16:creationId xmlns:a16="http://schemas.microsoft.com/office/drawing/2014/main" id="{EC6215A4-FA6B-4C84-BF7A-40B1646E28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89" name="Line 3968">
          <a:extLst>
            <a:ext uri="{FF2B5EF4-FFF2-40B4-BE49-F238E27FC236}">
              <a16:creationId xmlns:a16="http://schemas.microsoft.com/office/drawing/2014/main" id="{0901FC73-081E-4397-9F73-A37ACE2332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0" name="Line 3969">
          <a:extLst>
            <a:ext uri="{FF2B5EF4-FFF2-40B4-BE49-F238E27FC236}">
              <a16:creationId xmlns:a16="http://schemas.microsoft.com/office/drawing/2014/main" id="{88F5749A-09B2-47A4-BB2D-6B1B5AE4A5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1" name="Line 3970">
          <a:extLst>
            <a:ext uri="{FF2B5EF4-FFF2-40B4-BE49-F238E27FC236}">
              <a16:creationId xmlns:a16="http://schemas.microsoft.com/office/drawing/2014/main" id="{2A46CFE6-82CF-41CA-9008-CAE5FAC9A9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2" name="Line 3971">
          <a:extLst>
            <a:ext uri="{FF2B5EF4-FFF2-40B4-BE49-F238E27FC236}">
              <a16:creationId xmlns:a16="http://schemas.microsoft.com/office/drawing/2014/main" id="{5E913C99-DF2F-4E27-821B-15F212C799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3" name="Line 3972">
          <a:extLst>
            <a:ext uri="{FF2B5EF4-FFF2-40B4-BE49-F238E27FC236}">
              <a16:creationId xmlns:a16="http://schemas.microsoft.com/office/drawing/2014/main" id="{8C12D85D-F7CB-4CE6-BF04-340E8A40C24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4" name="Line 3973">
          <a:extLst>
            <a:ext uri="{FF2B5EF4-FFF2-40B4-BE49-F238E27FC236}">
              <a16:creationId xmlns:a16="http://schemas.microsoft.com/office/drawing/2014/main" id="{F9E9CA74-EF08-40EF-AE83-1C09469832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5" name="Line 3974">
          <a:extLst>
            <a:ext uri="{FF2B5EF4-FFF2-40B4-BE49-F238E27FC236}">
              <a16:creationId xmlns:a16="http://schemas.microsoft.com/office/drawing/2014/main" id="{86F73351-7DE5-42F6-A955-C0CE3CF406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6" name="Line 3975">
          <a:extLst>
            <a:ext uri="{FF2B5EF4-FFF2-40B4-BE49-F238E27FC236}">
              <a16:creationId xmlns:a16="http://schemas.microsoft.com/office/drawing/2014/main" id="{74ADC003-03C2-4E16-9B98-2E0EE5302F8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7" name="Line 3976">
          <a:extLst>
            <a:ext uri="{FF2B5EF4-FFF2-40B4-BE49-F238E27FC236}">
              <a16:creationId xmlns:a16="http://schemas.microsoft.com/office/drawing/2014/main" id="{121E7EC9-9678-4130-9D4D-7A136F6477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8" name="Line 3977">
          <a:extLst>
            <a:ext uri="{FF2B5EF4-FFF2-40B4-BE49-F238E27FC236}">
              <a16:creationId xmlns:a16="http://schemas.microsoft.com/office/drawing/2014/main" id="{A79C42D0-7B1C-43B0-B556-C957F487DB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599" name="Line 3978">
          <a:extLst>
            <a:ext uri="{FF2B5EF4-FFF2-40B4-BE49-F238E27FC236}">
              <a16:creationId xmlns:a16="http://schemas.microsoft.com/office/drawing/2014/main" id="{5BAD1104-78F7-4689-B595-81E74AE9D81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0" name="Line 3979">
          <a:extLst>
            <a:ext uri="{FF2B5EF4-FFF2-40B4-BE49-F238E27FC236}">
              <a16:creationId xmlns:a16="http://schemas.microsoft.com/office/drawing/2014/main" id="{F3DFBDF4-14AA-4CA1-8520-7E93A41DA1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1" name="Line 3980">
          <a:extLst>
            <a:ext uri="{FF2B5EF4-FFF2-40B4-BE49-F238E27FC236}">
              <a16:creationId xmlns:a16="http://schemas.microsoft.com/office/drawing/2014/main" id="{C5939C94-74EC-47CA-9C6C-F9A4D6C3619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2" name="Line 3981">
          <a:extLst>
            <a:ext uri="{FF2B5EF4-FFF2-40B4-BE49-F238E27FC236}">
              <a16:creationId xmlns:a16="http://schemas.microsoft.com/office/drawing/2014/main" id="{C472D4BE-AD76-4993-9A40-9F60C4D611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3" name="Line 3982">
          <a:extLst>
            <a:ext uri="{FF2B5EF4-FFF2-40B4-BE49-F238E27FC236}">
              <a16:creationId xmlns:a16="http://schemas.microsoft.com/office/drawing/2014/main" id="{BE756521-D8ED-4D33-B037-A8279F0EB9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4" name="Line 3983">
          <a:extLst>
            <a:ext uri="{FF2B5EF4-FFF2-40B4-BE49-F238E27FC236}">
              <a16:creationId xmlns:a16="http://schemas.microsoft.com/office/drawing/2014/main" id="{CFEC2DDD-5B4E-4C60-AFDB-1A7BE18FA4B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5" name="Line 3984">
          <a:extLst>
            <a:ext uri="{FF2B5EF4-FFF2-40B4-BE49-F238E27FC236}">
              <a16:creationId xmlns:a16="http://schemas.microsoft.com/office/drawing/2014/main" id="{F931830D-87C2-47A5-9BEB-7AFA0DDFF1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6" name="Line 3985">
          <a:extLst>
            <a:ext uri="{FF2B5EF4-FFF2-40B4-BE49-F238E27FC236}">
              <a16:creationId xmlns:a16="http://schemas.microsoft.com/office/drawing/2014/main" id="{2D35B47B-D558-4092-A036-DD5777E7DA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7" name="Line 3986">
          <a:extLst>
            <a:ext uri="{FF2B5EF4-FFF2-40B4-BE49-F238E27FC236}">
              <a16:creationId xmlns:a16="http://schemas.microsoft.com/office/drawing/2014/main" id="{573B7D74-6F62-4A27-B163-5C6A76C66E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8" name="Line 3987">
          <a:extLst>
            <a:ext uri="{FF2B5EF4-FFF2-40B4-BE49-F238E27FC236}">
              <a16:creationId xmlns:a16="http://schemas.microsoft.com/office/drawing/2014/main" id="{E94941B1-F58C-439A-9EAA-0F35F7E189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09" name="Line 3988">
          <a:extLst>
            <a:ext uri="{FF2B5EF4-FFF2-40B4-BE49-F238E27FC236}">
              <a16:creationId xmlns:a16="http://schemas.microsoft.com/office/drawing/2014/main" id="{C698A1A8-29E4-4CAF-BAFA-CF0171B14FC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0" name="Line 3989">
          <a:extLst>
            <a:ext uri="{FF2B5EF4-FFF2-40B4-BE49-F238E27FC236}">
              <a16:creationId xmlns:a16="http://schemas.microsoft.com/office/drawing/2014/main" id="{38B88C5F-3BF7-411A-8EF9-94368A5B2DD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1" name="Line 3990">
          <a:extLst>
            <a:ext uri="{FF2B5EF4-FFF2-40B4-BE49-F238E27FC236}">
              <a16:creationId xmlns:a16="http://schemas.microsoft.com/office/drawing/2014/main" id="{B051E15A-56E9-4276-8F86-28FF76F24A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2" name="Line 3991">
          <a:extLst>
            <a:ext uri="{FF2B5EF4-FFF2-40B4-BE49-F238E27FC236}">
              <a16:creationId xmlns:a16="http://schemas.microsoft.com/office/drawing/2014/main" id="{E25722DB-396E-49C9-B2A3-053380451B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3" name="Line 3992">
          <a:extLst>
            <a:ext uri="{FF2B5EF4-FFF2-40B4-BE49-F238E27FC236}">
              <a16:creationId xmlns:a16="http://schemas.microsoft.com/office/drawing/2014/main" id="{1B60C2CB-A4FB-44BC-B343-C01F646266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4" name="Line 3993">
          <a:extLst>
            <a:ext uri="{FF2B5EF4-FFF2-40B4-BE49-F238E27FC236}">
              <a16:creationId xmlns:a16="http://schemas.microsoft.com/office/drawing/2014/main" id="{90EF2869-E4C4-4CFB-A404-678B5A4E09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5" name="Line 3994">
          <a:extLst>
            <a:ext uri="{FF2B5EF4-FFF2-40B4-BE49-F238E27FC236}">
              <a16:creationId xmlns:a16="http://schemas.microsoft.com/office/drawing/2014/main" id="{059E9457-1004-44B4-AD95-ADCCEB2B00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6" name="Line 3995">
          <a:extLst>
            <a:ext uri="{FF2B5EF4-FFF2-40B4-BE49-F238E27FC236}">
              <a16:creationId xmlns:a16="http://schemas.microsoft.com/office/drawing/2014/main" id="{7F252368-0ABC-49EC-8E56-AB6B0B9EF4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7" name="Line 3996">
          <a:extLst>
            <a:ext uri="{FF2B5EF4-FFF2-40B4-BE49-F238E27FC236}">
              <a16:creationId xmlns:a16="http://schemas.microsoft.com/office/drawing/2014/main" id="{3BF9B101-356B-4D38-8997-E9E6C23F6F9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8" name="Line 3997">
          <a:extLst>
            <a:ext uri="{FF2B5EF4-FFF2-40B4-BE49-F238E27FC236}">
              <a16:creationId xmlns:a16="http://schemas.microsoft.com/office/drawing/2014/main" id="{5ED5EB49-F91A-42E0-BFA1-C9EF29F4314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19" name="Line 3998">
          <a:extLst>
            <a:ext uri="{FF2B5EF4-FFF2-40B4-BE49-F238E27FC236}">
              <a16:creationId xmlns:a16="http://schemas.microsoft.com/office/drawing/2014/main" id="{5527EA36-404A-4025-B565-4D5D011E64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0" name="Line 3999">
          <a:extLst>
            <a:ext uri="{FF2B5EF4-FFF2-40B4-BE49-F238E27FC236}">
              <a16:creationId xmlns:a16="http://schemas.microsoft.com/office/drawing/2014/main" id="{64E66552-F858-4D93-9FC1-850BEB0FEC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1" name="Line 4000">
          <a:extLst>
            <a:ext uri="{FF2B5EF4-FFF2-40B4-BE49-F238E27FC236}">
              <a16:creationId xmlns:a16="http://schemas.microsoft.com/office/drawing/2014/main" id="{2E856400-5719-40DF-9C03-22EDCF3F77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2" name="Line 4001">
          <a:extLst>
            <a:ext uri="{FF2B5EF4-FFF2-40B4-BE49-F238E27FC236}">
              <a16:creationId xmlns:a16="http://schemas.microsoft.com/office/drawing/2014/main" id="{40FF13DB-C283-468B-9841-252CCA1558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3" name="Line 4002">
          <a:extLst>
            <a:ext uri="{FF2B5EF4-FFF2-40B4-BE49-F238E27FC236}">
              <a16:creationId xmlns:a16="http://schemas.microsoft.com/office/drawing/2014/main" id="{A55BE367-8E19-4246-99A6-D462A80FB3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4" name="Line 4003">
          <a:extLst>
            <a:ext uri="{FF2B5EF4-FFF2-40B4-BE49-F238E27FC236}">
              <a16:creationId xmlns:a16="http://schemas.microsoft.com/office/drawing/2014/main" id="{31C284E9-7EA2-4430-AB39-92E0E22FD71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5" name="Line 4004">
          <a:extLst>
            <a:ext uri="{FF2B5EF4-FFF2-40B4-BE49-F238E27FC236}">
              <a16:creationId xmlns:a16="http://schemas.microsoft.com/office/drawing/2014/main" id="{EAB57544-FC1E-437D-A2AC-CB1DE00245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6" name="Line 4005">
          <a:extLst>
            <a:ext uri="{FF2B5EF4-FFF2-40B4-BE49-F238E27FC236}">
              <a16:creationId xmlns:a16="http://schemas.microsoft.com/office/drawing/2014/main" id="{04665871-174E-48B2-B863-BB5FA5DED4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7" name="Line 4006">
          <a:extLst>
            <a:ext uri="{FF2B5EF4-FFF2-40B4-BE49-F238E27FC236}">
              <a16:creationId xmlns:a16="http://schemas.microsoft.com/office/drawing/2014/main" id="{800063D7-D616-4AD5-A71D-A3C889A693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8" name="Line 4007">
          <a:extLst>
            <a:ext uri="{FF2B5EF4-FFF2-40B4-BE49-F238E27FC236}">
              <a16:creationId xmlns:a16="http://schemas.microsoft.com/office/drawing/2014/main" id="{C3D08C00-8F0A-441E-BC16-4A9B7284525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29" name="Line 4008">
          <a:extLst>
            <a:ext uri="{FF2B5EF4-FFF2-40B4-BE49-F238E27FC236}">
              <a16:creationId xmlns:a16="http://schemas.microsoft.com/office/drawing/2014/main" id="{2798B149-2224-46EA-9CD3-8C41904DBB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0" name="Line 1743">
          <a:extLst>
            <a:ext uri="{FF2B5EF4-FFF2-40B4-BE49-F238E27FC236}">
              <a16:creationId xmlns:a16="http://schemas.microsoft.com/office/drawing/2014/main" id="{35604175-274C-4265-AF0B-3E2648C91C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1" name="Line 1744">
          <a:extLst>
            <a:ext uri="{FF2B5EF4-FFF2-40B4-BE49-F238E27FC236}">
              <a16:creationId xmlns:a16="http://schemas.microsoft.com/office/drawing/2014/main" id="{3488F022-CAA2-4649-818D-06DB9E9E84E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2" name="Line 1745">
          <a:extLst>
            <a:ext uri="{FF2B5EF4-FFF2-40B4-BE49-F238E27FC236}">
              <a16:creationId xmlns:a16="http://schemas.microsoft.com/office/drawing/2014/main" id="{107DBA1A-DF75-4748-B9BF-D433895060E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3" name="Line 1746">
          <a:extLst>
            <a:ext uri="{FF2B5EF4-FFF2-40B4-BE49-F238E27FC236}">
              <a16:creationId xmlns:a16="http://schemas.microsoft.com/office/drawing/2014/main" id="{F162F77F-A458-4FDD-8698-5F7C9DD1673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4" name="Line 1747">
          <a:extLst>
            <a:ext uri="{FF2B5EF4-FFF2-40B4-BE49-F238E27FC236}">
              <a16:creationId xmlns:a16="http://schemas.microsoft.com/office/drawing/2014/main" id="{1CA6F5C3-36EF-46D8-8A4D-64AA43509F1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5" name="Line 1748">
          <a:extLst>
            <a:ext uri="{FF2B5EF4-FFF2-40B4-BE49-F238E27FC236}">
              <a16:creationId xmlns:a16="http://schemas.microsoft.com/office/drawing/2014/main" id="{5840CB71-0E81-4BCE-BA64-C6A0650011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6" name="Line 1749">
          <a:extLst>
            <a:ext uri="{FF2B5EF4-FFF2-40B4-BE49-F238E27FC236}">
              <a16:creationId xmlns:a16="http://schemas.microsoft.com/office/drawing/2014/main" id="{829269BE-D4CB-4C3F-8476-9B54E8E9BC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7" name="Line 1750">
          <a:extLst>
            <a:ext uri="{FF2B5EF4-FFF2-40B4-BE49-F238E27FC236}">
              <a16:creationId xmlns:a16="http://schemas.microsoft.com/office/drawing/2014/main" id="{E5B1955B-331D-4EF1-A303-F0783276DA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8" name="Line 1751">
          <a:extLst>
            <a:ext uri="{FF2B5EF4-FFF2-40B4-BE49-F238E27FC236}">
              <a16:creationId xmlns:a16="http://schemas.microsoft.com/office/drawing/2014/main" id="{EF667312-6071-4DB6-8852-515A4324FE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39" name="Line 1752">
          <a:extLst>
            <a:ext uri="{FF2B5EF4-FFF2-40B4-BE49-F238E27FC236}">
              <a16:creationId xmlns:a16="http://schemas.microsoft.com/office/drawing/2014/main" id="{0BD3C9AA-29B3-4532-9BBC-0E544A858CD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0" name="Line 1753">
          <a:extLst>
            <a:ext uri="{FF2B5EF4-FFF2-40B4-BE49-F238E27FC236}">
              <a16:creationId xmlns:a16="http://schemas.microsoft.com/office/drawing/2014/main" id="{AEDCF20F-E5AD-477E-9237-491A5CC627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1" name="Line 1754">
          <a:extLst>
            <a:ext uri="{FF2B5EF4-FFF2-40B4-BE49-F238E27FC236}">
              <a16:creationId xmlns:a16="http://schemas.microsoft.com/office/drawing/2014/main" id="{1515E8B3-73B9-4CFE-B99B-1CA4565CB27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2" name="Line 1755">
          <a:extLst>
            <a:ext uri="{FF2B5EF4-FFF2-40B4-BE49-F238E27FC236}">
              <a16:creationId xmlns:a16="http://schemas.microsoft.com/office/drawing/2014/main" id="{C331E318-FC29-4B2B-85C5-BC4EB90C43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3" name="Line 1756">
          <a:extLst>
            <a:ext uri="{FF2B5EF4-FFF2-40B4-BE49-F238E27FC236}">
              <a16:creationId xmlns:a16="http://schemas.microsoft.com/office/drawing/2014/main" id="{F978E31C-6910-4BC1-9DB8-2F4BE30643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4" name="Line 1743">
          <a:extLst>
            <a:ext uri="{FF2B5EF4-FFF2-40B4-BE49-F238E27FC236}">
              <a16:creationId xmlns:a16="http://schemas.microsoft.com/office/drawing/2014/main" id="{8067DBF9-DACE-4ADC-87A6-60903AD06A8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5" name="Line 1744">
          <a:extLst>
            <a:ext uri="{FF2B5EF4-FFF2-40B4-BE49-F238E27FC236}">
              <a16:creationId xmlns:a16="http://schemas.microsoft.com/office/drawing/2014/main" id="{61AAD40F-97F9-41FF-AAF8-8EA28833AE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6" name="Line 1745">
          <a:extLst>
            <a:ext uri="{FF2B5EF4-FFF2-40B4-BE49-F238E27FC236}">
              <a16:creationId xmlns:a16="http://schemas.microsoft.com/office/drawing/2014/main" id="{DE2658A2-35A7-472F-BD1E-6723862E17E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7" name="Line 1746">
          <a:extLst>
            <a:ext uri="{FF2B5EF4-FFF2-40B4-BE49-F238E27FC236}">
              <a16:creationId xmlns:a16="http://schemas.microsoft.com/office/drawing/2014/main" id="{1733498D-AD7B-4052-806B-B28EF08FC65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8" name="Line 1747">
          <a:extLst>
            <a:ext uri="{FF2B5EF4-FFF2-40B4-BE49-F238E27FC236}">
              <a16:creationId xmlns:a16="http://schemas.microsoft.com/office/drawing/2014/main" id="{9712CC87-0B1E-490D-BC2D-6653FE1D536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49" name="Line 1748">
          <a:extLst>
            <a:ext uri="{FF2B5EF4-FFF2-40B4-BE49-F238E27FC236}">
              <a16:creationId xmlns:a16="http://schemas.microsoft.com/office/drawing/2014/main" id="{28543836-3E9A-45B7-8F66-19E96BDC04E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0" name="Line 1749">
          <a:extLst>
            <a:ext uri="{FF2B5EF4-FFF2-40B4-BE49-F238E27FC236}">
              <a16:creationId xmlns:a16="http://schemas.microsoft.com/office/drawing/2014/main" id="{0A0295CA-0197-40F0-9BEB-8CDC36CEE1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1" name="Line 1750">
          <a:extLst>
            <a:ext uri="{FF2B5EF4-FFF2-40B4-BE49-F238E27FC236}">
              <a16:creationId xmlns:a16="http://schemas.microsoft.com/office/drawing/2014/main" id="{C78250C0-2D5C-4C40-A785-9C7C8A227A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2" name="Line 1751">
          <a:extLst>
            <a:ext uri="{FF2B5EF4-FFF2-40B4-BE49-F238E27FC236}">
              <a16:creationId xmlns:a16="http://schemas.microsoft.com/office/drawing/2014/main" id="{211CBF04-36C9-4A20-A967-909AB3BD226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3" name="Line 1752">
          <a:extLst>
            <a:ext uri="{FF2B5EF4-FFF2-40B4-BE49-F238E27FC236}">
              <a16:creationId xmlns:a16="http://schemas.microsoft.com/office/drawing/2014/main" id="{1F531BF8-EDC8-49EE-82EF-548E3E7747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4" name="Line 1753">
          <a:extLst>
            <a:ext uri="{FF2B5EF4-FFF2-40B4-BE49-F238E27FC236}">
              <a16:creationId xmlns:a16="http://schemas.microsoft.com/office/drawing/2014/main" id="{F9265A8D-4461-4826-9114-08FA8A0A72C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5" name="Line 1754">
          <a:extLst>
            <a:ext uri="{FF2B5EF4-FFF2-40B4-BE49-F238E27FC236}">
              <a16:creationId xmlns:a16="http://schemas.microsoft.com/office/drawing/2014/main" id="{E092D3C7-36BD-436D-92B9-F3206352C2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6" name="Line 1755">
          <a:extLst>
            <a:ext uri="{FF2B5EF4-FFF2-40B4-BE49-F238E27FC236}">
              <a16:creationId xmlns:a16="http://schemas.microsoft.com/office/drawing/2014/main" id="{834FBADB-5B19-4C85-B2A5-C1294DC03F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7" name="Line 1756">
          <a:extLst>
            <a:ext uri="{FF2B5EF4-FFF2-40B4-BE49-F238E27FC236}">
              <a16:creationId xmlns:a16="http://schemas.microsoft.com/office/drawing/2014/main" id="{4093B0BC-759A-48B7-9B56-C9C52EA45AA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8" name="Line 1743">
          <a:extLst>
            <a:ext uri="{FF2B5EF4-FFF2-40B4-BE49-F238E27FC236}">
              <a16:creationId xmlns:a16="http://schemas.microsoft.com/office/drawing/2014/main" id="{43120748-C8C1-4562-8EEF-01599C8BC95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59" name="Line 1744">
          <a:extLst>
            <a:ext uri="{FF2B5EF4-FFF2-40B4-BE49-F238E27FC236}">
              <a16:creationId xmlns:a16="http://schemas.microsoft.com/office/drawing/2014/main" id="{02FDD33A-3B4B-47DF-8A1E-3DE81E47F2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0" name="Line 1745">
          <a:extLst>
            <a:ext uri="{FF2B5EF4-FFF2-40B4-BE49-F238E27FC236}">
              <a16:creationId xmlns:a16="http://schemas.microsoft.com/office/drawing/2014/main" id="{D7110CC9-4217-4B46-BF2C-F004A892FF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1" name="Line 1746">
          <a:extLst>
            <a:ext uri="{FF2B5EF4-FFF2-40B4-BE49-F238E27FC236}">
              <a16:creationId xmlns:a16="http://schemas.microsoft.com/office/drawing/2014/main" id="{26B81170-6EDF-4C43-BCA0-4C70BAAB5B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2" name="Line 1747">
          <a:extLst>
            <a:ext uri="{FF2B5EF4-FFF2-40B4-BE49-F238E27FC236}">
              <a16:creationId xmlns:a16="http://schemas.microsoft.com/office/drawing/2014/main" id="{C155B47A-8777-4DDF-9C6A-75C73B7555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3" name="Line 1748">
          <a:extLst>
            <a:ext uri="{FF2B5EF4-FFF2-40B4-BE49-F238E27FC236}">
              <a16:creationId xmlns:a16="http://schemas.microsoft.com/office/drawing/2014/main" id="{B5957F4A-7D44-4776-9A66-C28BD54FCF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4" name="Line 1749">
          <a:extLst>
            <a:ext uri="{FF2B5EF4-FFF2-40B4-BE49-F238E27FC236}">
              <a16:creationId xmlns:a16="http://schemas.microsoft.com/office/drawing/2014/main" id="{B55CE46F-A3F7-48F8-B07D-55827BB93C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5" name="Line 1750">
          <a:extLst>
            <a:ext uri="{FF2B5EF4-FFF2-40B4-BE49-F238E27FC236}">
              <a16:creationId xmlns:a16="http://schemas.microsoft.com/office/drawing/2014/main" id="{EA5F435F-E888-465E-8461-BD1A995C83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6" name="Line 1751">
          <a:extLst>
            <a:ext uri="{FF2B5EF4-FFF2-40B4-BE49-F238E27FC236}">
              <a16:creationId xmlns:a16="http://schemas.microsoft.com/office/drawing/2014/main" id="{7FAEF2BC-C78A-49F6-A49E-D9CCC56741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7" name="Line 1752">
          <a:extLst>
            <a:ext uri="{FF2B5EF4-FFF2-40B4-BE49-F238E27FC236}">
              <a16:creationId xmlns:a16="http://schemas.microsoft.com/office/drawing/2014/main" id="{31387A48-14F6-4EE6-86CD-6FBF8649917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8" name="Line 1753">
          <a:extLst>
            <a:ext uri="{FF2B5EF4-FFF2-40B4-BE49-F238E27FC236}">
              <a16:creationId xmlns:a16="http://schemas.microsoft.com/office/drawing/2014/main" id="{43294F8B-1563-4293-AC9B-0A338767CA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69" name="Line 1754">
          <a:extLst>
            <a:ext uri="{FF2B5EF4-FFF2-40B4-BE49-F238E27FC236}">
              <a16:creationId xmlns:a16="http://schemas.microsoft.com/office/drawing/2014/main" id="{4F8B97B4-B0B1-40A3-BE34-BAB75F99AC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0" name="Line 1755">
          <a:extLst>
            <a:ext uri="{FF2B5EF4-FFF2-40B4-BE49-F238E27FC236}">
              <a16:creationId xmlns:a16="http://schemas.microsoft.com/office/drawing/2014/main" id="{D5D66C21-066E-41F5-9A0C-21304E8920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1" name="Line 1756">
          <a:extLst>
            <a:ext uri="{FF2B5EF4-FFF2-40B4-BE49-F238E27FC236}">
              <a16:creationId xmlns:a16="http://schemas.microsoft.com/office/drawing/2014/main" id="{EE21E92D-251D-4359-A41D-AE33516B992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2" name="Line 1743">
          <a:extLst>
            <a:ext uri="{FF2B5EF4-FFF2-40B4-BE49-F238E27FC236}">
              <a16:creationId xmlns:a16="http://schemas.microsoft.com/office/drawing/2014/main" id="{1BDA94E0-CCA2-44E7-8887-AC5EA0A4708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3" name="Line 1744">
          <a:extLst>
            <a:ext uri="{FF2B5EF4-FFF2-40B4-BE49-F238E27FC236}">
              <a16:creationId xmlns:a16="http://schemas.microsoft.com/office/drawing/2014/main" id="{41D48F6E-5434-49D4-81C5-49CAFA97BF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4" name="Line 1745">
          <a:extLst>
            <a:ext uri="{FF2B5EF4-FFF2-40B4-BE49-F238E27FC236}">
              <a16:creationId xmlns:a16="http://schemas.microsoft.com/office/drawing/2014/main" id="{DFE4A1D0-6475-4BDC-8C04-04A067367A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5" name="Line 1746">
          <a:extLst>
            <a:ext uri="{FF2B5EF4-FFF2-40B4-BE49-F238E27FC236}">
              <a16:creationId xmlns:a16="http://schemas.microsoft.com/office/drawing/2014/main" id="{5050D187-E9D0-4FA6-90A3-81C5284CF4B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6" name="Line 1747">
          <a:extLst>
            <a:ext uri="{FF2B5EF4-FFF2-40B4-BE49-F238E27FC236}">
              <a16:creationId xmlns:a16="http://schemas.microsoft.com/office/drawing/2014/main" id="{E6D6044B-5314-40F6-AD06-BB6BAFE1B44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7" name="Line 1748">
          <a:extLst>
            <a:ext uri="{FF2B5EF4-FFF2-40B4-BE49-F238E27FC236}">
              <a16:creationId xmlns:a16="http://schemas.microsoft.com/office/drawing/2014/main" id="{123B655B-9E8D-496A-9B24-E19D743246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8" name="Line 1749">
          <a:extLst>
            <a:ext uri="{FF2B5EF4-FFF2-40B4-BE49-F238E27FC236}">
              <a16:creationId xmlns:a16="http://schemas.microsoft.com/office/drawing/2014/main" id="{F5FF9E8F-7F18-477A-B1AA-50DBC3811C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79" name="Line 1750">
          <a:extLst>
            <a:ext uri="{FF2B5EF4-FFF2-40B4-BE49-F238E27FC236}">
              <a16:creationId xmlns:a16="http://schemas.microsoft.com/office/drawing/2014/main" id="{39190911-98B3-402B-B456-FA6F1E64C5C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0" name="Line 1751">
          <a:extLst>
            <a:ext uri="{FF2B5EF4-FFF2-40B4-BE49-F238E27FC236}">
              <a16:creationId xmlns:a16="http://schemas.microsoft.com/office/drawing/2014/main" id="{6F7B2129-CABC-46E4-9F57-83A47DB6196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1" name="Line 1752">
          <a:extLst>
            <a:ext uri="{FF2B5EF4-FFF2-40B4-BE49-F238E27FC236}">
              <a16:creationId xmlns:a16="http://schemas.microsoft.com/office/drawing/2014/main" id="{F16263F7-46AC-43AB-AA20-4AD8FB9A48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2" name="Line 1753">
          <a:extLst>
            <a:ext uri="{FF2B5EF4-FFF2-40B4-BE49-F238E27FC236}">
              <a16:creationId xmlns:a16="http://schemas.microsoft.com/office/drawing/2014/main" id="{24FD40B5-529A-416A-A975-EDDDC81B82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3" name="Line 1754">
          <a:extLst>
            <a:ext uri="{FF2B5EF4-FFF2-40B4-BE49-F238E27FC236}">
              <a16:creationId xmlns:a16="http://schemas.microsoft.com/office/drawing/2014/main" id="{BA16464A-167A-483A-8816-E9531B62BF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4" name="Line 1755">
          <a:extLst>
            <a:ext uri="{FF2B5EF4-FFF2-40B4-BE49-F238E27FC236}">
              <a16:creationId xmlns:a16="http://schemas.microsoft.com/office/drawing/2014/main" id="{0C3A071F-5461-4812-9131-B0E31DAFAC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5" name="Line 1756">
          <a:extLst>
            <a:ext uri="{FF2B5EF4-FFF2-40B4-BE49-F238E27FC236}">
              <a16:creationId xmlns:a16="http://schemas.microsoft.com/office/drawing/2014/main" id="{B0403BE3-28A8-40F3-88C0-874C64C549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6" name="Line 1743">
          <a:extLst>
            <a:ext uri="{FF2B5EF4-FFF2-40B4-BE49-F238E27FC236}">
              <a16:creationId xmlns:a16="http://schemas.microsoft.com/office/drawing/2014/main" id="{C0559107-F5D9-4519-BFD6-490F2E442A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7" name="Line 1744">
          <a:extLst>
            <a:ext uri="{FF2B5EF4-FFF2-40B4-BE49-F238E27FC236}">
              <a16:creationId xmlns:a16="http://schemas.microsoft.com/office/drawing/2014/main" id="{4FD9A9CA-30F2-4658-89FE-9E588FD3835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8" name="Line 1745">
          <a:extLst>
            <a:ext uri="{FF2B5EF4-FFF2-40B4-BE49-F238E27FC236}">
              <a16:creationId xmlns:a16="http://schemas.microsoft.com/office/drawing/2014/main" id="{A657CCA2-3867-42D4-A745-379CABF049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89" name="Line 1746">
          <a:extLst>
            <a:ext uri="{FF2B5EF4-FFF2-40B4-BE49-F238E27FC236}">
              <a16:creationId xmlns:a16="http://schemas.microsoft.com/office/drawing/2014/main" id="{C6B32C5F-F7BA-43A8-9CA4-9DC3A4D553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0" name="Line 1747">
          <a:extLst>
            <a:ext uri="{FF2B5EF4-FFF2-40B4-BE49-F238E27FC236}">
              <a16:creationId xmlns:a16="http://schemas.microsoft.com/office/drawing/2014/main" id="{0981C24D-B8F9-4CC1-BA73-577DE07789C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1" name="Line 1748">
          <a:extLst>
            <a:ext uri="{FF2B5EF4-FFF2-40B4-BE49-F238E27FC236}">
              <a16:creationId xmlns:a16="http://schemas.microsoft.com/office/drawing/2014/main" id="{7BA7D7F9-3A2D-4A51-86F2-D154BBEFD1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2" name="Line 1749">
          <a:extLst>
            <a:ext uri="{FF2B5EF4-FFF2-40B4-BE49-F238E27FC236}">
              <a16:creationId xmlns:a16="http://schemas.microsoft.com/office/drawing/2014/main" id="{6628565F-3EDF-43F4-9DA5-F91059B155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3" name="Line 1750">
          <a:extLst>
            <a:ext uri="{FF2B5EF4-FFF2-40B4-BE49-F238E27FC236}">
              <a16:creationId xmlns:a16="http://schemas.microsoft.com/office/drawing/2014/main" id="{959664EC-7B8F-4A3B-AE73-FBDD8D70984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4" name="Line 1751">
          <a:extLst>
            <a:ext uri="{FF2B5EF4-FFF2-40B4-BE49-F238E27FC236}">
              <a16:creationId xmlns:a16="http://schemas.microsoft.com/office/drawing/2014/main" id="{052D145D-1377-4CCF-AC47-63477B16F41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5" name="Line 1752">
          <a:extLst>
            <a:ext uri="{FF2B5EF4-FFF2-40B4-BE49-F238E27FC236}">
              <a16:creationId xmlns:a16="http://schemas.microsoft.com/office/drawing/2014/main" id="{784DD638-7B02-496D-BF93-FA58397CC4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6" name="Line 1753">
          <a:extLst>
            <a:ext uri="{FF2B5EF4-FFF2-40B4-BE49-F238E27FC236}">
              <a16:creationId xmlns:a16="http://schemas.microsoft.com/office/drawing/2014/main" id="{5C6D679A-D46D-4433-BDC8-437F6F68F6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7" name="Line 1754">
          <a:extLst>
            <a:ext uri="{FF2B5EF4-FFF2-40B4-BE49-F238E27FC236}">
              <a16:creationId xmlns:a16="http://schemas.microsoft.com/office/drawing/2014/main" id="{E7784B85-E497-445B-A2C1-E8C02E00A45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8" name="Line 1755">
          <a:extLst>
            <a:ext uri="{FF2B5EF4-FFF2-40B4-BE49-F238E27FC236}">
              <a16:creationId xmlns:a16="http://schemas.microsoft.com/office/drawing/2014/main" id="{1EC31DC5-6187-4E1A-9C46-E2DEC0C0686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699" name="Line 1756">
          <a:extLst>
            <a:ext uri="{FF2B5EF4-FFF2-40B4-BE49-F238E27FC236}">
              <a16:creationId xmlns:a16="http://schemas.microsoft.com/office/drawing/2014/main" id="{B1BBBD91-BEC8-4B1F-B66B-60B0B1109F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0" name="Line 3420">
          <a:extLst>
            <a:ext uri="{FF2B5EF4-FFF2-40B4-BE49-F238E27FC236}">
              <a16:creationId xmlns:a16="http://schemas.microsoft.com/office/drawing/2014/main" id="{A97DB672-EF20-4AE2-A99C-847EEE91DC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1" name="Line 3421">
          <a:extLst>
            <a:ext uri="{FF2B5EF4-FFF2-40B4-BE49-F238E27FC236}">
              <a16:creationId xmlns:a16="http://schemas.microsoft.com/office/drawing/2014/main" id="{0AF4D9CF-D7E6-40DF-A41A-92FCEF6E44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2" name="Line 3422">
          <a:extLst>
            <a:ext uri="{FF2B5EF4-FFF2-40B4-BE49-F238E27FC236}">
              <a16:creationId xmlns:a16="http://schemas.microsoft.com/office/drawing/2014/main" id="{C93CD571-8E51-437B-915C-ABF57E50EE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3" name="Line 3423">
          <a:extLst>
            <a:ext uri="{FF2B5EF4-FFF2-40B4-BE49-F238E27FC236}">
              <a16:creationId xmlns:a16="http://schemas.microsoft.com/office/drawing/2014/main" id="{A4682708-0234-41A7-98F7-E5F746B1BF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4" name="Line 3424">
          <a:extLst>
            <a:ext uri="{FF2B5EF4-FFF2-40B4-BE49-F238E27FC236}">
              <a16:creationId xmlns:a16="http://schemas.microsoft.com/office/drawing/2014/main" id="{08E8990B-0968-4450-AEDD-0338B03770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5" name="Line 3425">
          <a:extLst>
            <a:ext uri="{FF2B5EF4-FFF2-40B4-BE49-F238E27FC236}">
              <a16:creationId xmlns:a16="http://schemas.microsoft.com/office/drawing/2014/main" id="{867A8666-CDAA-4226-AA6E-70244C91045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6" name="Line 3426">
          <a:extLst>
            <a:ext uri="{FF2B5EF4-FFF2-40B4-BE49-F238E27FC236}">
              <a16:creationId xmlns:a16="http://schemas.microsoft.com/office/drawing/2014/main" id="{BB4B626A-8E24-4924-8B59-6385ED6576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7" name="Line 3427">
          <a:extLst>
            <a:ext uri="{FF2B5EF4-FFF2-40B4-BE49-F238E27FC236}">
              <a16:creationId xmlns:a16="http://schemas.microsoft.com/office/drawing/2014/main" id="{05627BF2-F807-48B5-BA89-1F9F64F56D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8" name="Line 3428">
          <a:extLst>
            <a:ext uri="{FF2B5EF4-FFF2-40B4-BE49-F238E27FC236}">
              <a16:creationId xmlns:a16="http://schemas.microsoft.com/office/drawing/2014/main" id="{BE64D5E4-C8F6-498A-8F40-A37FDF38A8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09" name="Line 3429">
          <a:extLst>
            <a:ext uri="{FF2B5EF4-FFF2-40B4-BE49-F238E27FC236}">
              <a16:creationId xmlns:a16="http://schemas.microsoft.com/office/drawing/2014/main" id="{C6662F9A-CF69-43CC-B748-0E923BB4ABD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0" name="Line 3430">
          <a:extLst>
            <a:ext uri="{FF2B5EF4-FFF2-40B4-BE49-F238E27FC236}">
              <a16:creationId xmlns:a16="http://schemas.microsoft.com/office/drawing/2014/main" id="{FA5970C3-CD2B-4683-B871-16374677499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1" name="Line 3431">
          <a:extLst>
            <a:ext uri="{FF2B5EF4-FFF2-40B4-BE49-F238E27FC236}">
              <a16:creationId xmlns:a16="http://schemas.microsoft.com/office/drawing/2014/main" id="{ADC3B705-CD5E-47AD-A85F-DDC6EA1143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2" name="Line 3432">
          <a:extLst>
            <a:ext uri="{FF2B5EF4-FFF2-40B4-BE49-F238E27FC236}">
              <a16:creationId xmlns:a16="http://schemas.microsoft.com/office/drawing/2014/main" id="{1959E87C-7974-4418-9E76-3E833352F8C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3" name="Line 3433">
          <a:extLst>
            <a:ext uri="{FF2B5EF4-FFF2-40B4-BE49-F238E27FC236}">
              <a16:creationId xmlns:a16="http://schemas.microsoft.com/office/drawing/2014/main" id="{9A9012D8-A253-44C4-A299-7B4E6D13E0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4" name="Line 3434">
          <a:extLst>
            <a:ext uri="{FF2B5EF4-FFF2-40B4-BE49-F238E27FC236}">
              <a16:creationId xmlns:a16="http://schemas.microsoft.com/office/drawing/2014/main" id="{9A7C62E7-59E7-4DD3-95C6-BE974567FC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5" name="Line 3435">
          <a:extLst>
            <a:ext uri="{FF2B5EF4-FFF2-40B4-BE49-F238E27FC236}">
              <a16:creationId xmlns:a16="http://schemas.microsoft.com/office/drawing/2014/main" id="{39792C84-3A47-4D6F-B040-9572844551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6" name="Line 3436">
          <a:extLst>
            <a:ext uri="{FF2B5EF4-FFF2-40B4-BE49-F238E27FC236}">
              <a16:creationId xmlns:a16="http://schemas.microsoft.com/office/drawing/2014/main" id="{6F862AD1-BE48-46FD-BD52-938D864E69C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7" name="Line 3437">
          <a:extLst>
            <a:ext uri="{FF2B5EF4-FFF2-40B4-BE49-F238E27FC236}">
              <a16:creationId xmlns:a16="http://schemas.microsoft.com/office/drawing/2014/main" id="{286374E1-FA87-4332-84A5-E9E6D99AB0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8" name="Line 3438">
          <a:extLst>
            <a:ext uri="{FF2B5EF4-FFF2-40B4-BE49-F238E27FC236}">
              <a16:creationId xmlns:a16="http://schemas.microsoft.com/office/drawing/2014/main" id="{A649BAC3-527F-41C4-AE45-26FA861CBB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19" name="Line 3439">
          <a:extLst>
            <a:ext uri="{FF2B5EF4-FFF2-40B4-BE49-F238E27FC236}">
              <a16:creationId xmlns:a16="http://schemas.microsoft.com/office/drawing/2014/main" id="{784EC110-95FC-472E-B657-19D66A0921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0" name="Line 3440">
          <a:extLst>
            <a:ext uri="{FF2B5EF4-FFF2-40B4-BE49-F238E27FC236}">
              <a16:creationId xmlns:a16="http://schemas.microsoft.com/office/drawing/2014/main" id="{257AF19A-2BBF-44F7-A083-3F42DB0FD2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1" name="Line 3441">
          <a:extLst>
            <a:ext uri="{FF2B5EF4-FFF2-40B4-BE49-F238E27FC236}">
              <a16:creationId xmlns:a16="http://schemas.microsoft.com/office/drawing/2014/main" id="{9D2094E8-C433-4579-8EB8-3E974EE2E27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2" name="Line 3442">
          <a:extLst>
            <a:ext uri="{FF2B5EF4-FFF2-40B4-BE49-F238E27FC236}">
              <a16:creationId xmlns:a16="http://schemas.microsoft.com/office/drawing/2014/main" id="{43089713-16DF-477E-8A8A-54D55D5B2BD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3" name="Line 3443">
          <a:extLst>
            <a:ext uri="{FF2B5EF4-FFF2-40B4-BE49-F238E27FC236}">
              <a16:creationId xmlns:a16="http://schemas.microsoft.com/office/drawing/2014/main" id="{8471A7D2-59AF-4D9B-950C-456529FD9B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4" name="Line 3444">
          <a:extLst>
            <a:ext uri="{FF2B5EF4-FFF2-40B4-BE49-F238E27FC236}">
              <a16:creationId xmlns:a16="http://schemas.microsoft.com/office/drawing/2014/main" id="{39962B1D-26BF-45FD-AA9A-6B173DDA9B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5" name="Line 3445">
          <a:extLst>
            <a:ext uri="{FF2B5EF4-FFF2-40B4-BE49-F238E27FC236}">
              <a16:creationId xmlns:a16="http://schemas.microsoft.com/office/drawing/2014/main" id="{F45D1B6A-A004-4B98-BEE6-AEE81459BF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6" name="Line 3446">
          <a:extLst>
            <a:ext uri="{FF2B5EF4-FFF2-40B4-BE49-F238E27FC236}">
              <a16:creationId xmlns:a16="http://schemas.microsoft.com/office/drawing/2014/main" id="{3B742E53-7C9B-46DA-9246-7F3917438B6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7" name="Line 3447">
          <a:extLst>
            <a:ext uri="{FF2B5EF4-FFF2-40B4-BE49-F238E27FC236}">
              <a16:creationId xmlns:a16="http://schemas.microsoft.com/office/drawing/2014/main" id="{44E0AF78-7189-4E3D-B0A9-C1F6644280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8" name="Line 3448">
          <a:extLst>
            <a:ext uri="{FF2B5EF4-FFF2-40B4-BE49-F238E27FC236}">
              <a16:creationId xmlns:a16="http://schemas.microsoft.com/office/drawing/2014/main" id="{9A168115-7013-430D-B38C-DE18FAC7119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29" name="Line 3449">
          <a:extLst>
            <a:ext uri="{FF2B5EF4-FFF2-40B4-BE49-F238E27FC236}">
              <a16:creationId xmlns:a16="http://schemas.microsoft.com/office/drawing/2014/main" id="{5059E70A-BCC2-4729-885B-2D3015A530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0" name="Line 3450">
          <a:extLst>
            <a:ext uri="{FF2B5EF4-FFF2-40B4-BE49-F238E27FC236}">
              <a16:creationId xmlns:a16="http://schemas.microsoft.com/office/drawing/2014/main" id="{6F2C0CEF-1316-4C99-90C0-B40F417BE9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1" name="Line 3451">
          <a:extLst>
            <a:ext uri="{FF2B5EF4-FFF2-40B4-BE49-F238E27FC236}">
              <a16:creationId xmlns:a16="http://schemas.microsoft.com/office/drawing/2014/main" id="{DF6AD0D9-F292-4947-89AF-DEA502A4B8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2" name="Line 3452">
          <a:extLst>
            <a:ext uri="{FF2B5EF4-FFF2-40B4-BE49-F238E27FC236}">
              <a16:creationId xmlns:a16="http://schemas.microsoft.com/office/drawing/2014/main" id="{CF94824B-A7CC-4948-95FB-AECE9FCB1F0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3" name="Line 3453">
          <a:extLst>
            <a:ext uri="{FF2B5EF4-FFF2-40B4-BE49-F238E27FC236}">
              <a16:creationId xmlns:a16="http://schemas.microsoft.com/office/drawing/2014/main" id="{832BE400-7A38-4788-8C20-23D999FCA3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4" name="Line 3454">
          <a:extLst>
            <a:ext uri="{FF2B5EF4-FFF2-40B4-BE49-F238E27FC236}">
              <a16:creationId xmlns:a16="http://schemas.microsoft.com/office/drawing/2014/main" id="{80061C69-9F5B-4C82-A9CB-60F0E8A368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5" name="Line 3420">
          <a:extLst>
            <a:ext uri="{FF2B5EF4-FFF2-40B4-BE49-F238E27FC236}">
              <a16:creationId xmlns:a16="http://schemas.microsoft.com/office/drawing/2014/main" id="{0CF7423E-CF72-4DC2-AEBE-4A954D3CBD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6" name="Line 3421">
          <a:extLst>
            <a:ext uri="{FF2B5EF4-FFF2-40B4-BE49-F238E27FC236}">
              <a16:creationId xmlns:a16="http://schemas.microsoft.com/office/drawing/2014/main" id="{8EB93AC8-EDC6-4D07-A772-E1E0D37BCF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7" name="Line 3422">
          <a:extLst>
            <a:ext uri="{FF2B5EF4-FFF2-40B4-BE49-F238E27FC236}">
              <a16:creationId xmlns:a16="http://schemas.microsoft.com/office/drawing/2014/main" id="{8CB25B7B-EAE9-44B1-8D22-D1170BDD0C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8" name="Line 3423">
          <a:extLst>
            <a:ext uri="{FF2B5EF4-FFF2-40B4-BE49-F238E27FC236}">
              <a16:creationId xmlns:a16="http://schemas.microsoft.com/office/drawing/2014/main" id="{25161DC7-DBCF-4A43-AE9C-295E5DF4CE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39" name="Line 3424">
          <a:extLst>
            <a:ext uri="{FF2B5EF4-FFF2-40B4-BE49-F238E27FC236}">
              <a16:creationId xmlns:a16="http://schemas.microsoft.com/office/drawing/2014/main" id="{8FE86F6A-477D-47A2-A27D-2B99AEDCBF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0" name="Line 3425">
          <a:extLst>
            <a:ext uri="{FF2B5EF4-FFF2-40B4-BE49-F238E27FC236}">
              <a16:creationId xmlns:a16="http://schemas.microsoft.com/office/drawing/2014/main" id="{09F4E3C0-2F12-43D8-A1A6-4F34939187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1" name="Line 3426">
          <a:extLst>
            <a:ext uri="{FF2B5EF4-FFF2-40B4-BE49-F238E27FC236}">
              <a16:creationId xmlns:a16="http://schemas.microsoft.com/office/drawing/2014/main" id="{CFAA59FF-17A6-414F-88DD-EC9A8AC5D9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2" name="Line 3427">
          <a:extLst>
            <a:ext uri="{FF2B5EF4-FFF2-40B4-BE49-F238E27FC236}">
              <a16:creationId xmlns:a16="http://schemas.microsoft.com/office/drawing/2014/main" id="{316CBC3D-DA95-4A35-9786-6279D72773B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3" name="Line 3428">
          <a:extLst>
            <a:ext uri="{FF2B5EF4-FFF2-40B4-BE49-F238E27FC236}">
              <a16:creationId xmlns:a16="http://schemas.microsoft.com/office/drawing/2014/main" id="{39B306C5-CB1B-4404-A1D8-584F29D454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4" name="Line 3429">
          <a:extLst>
            <a:ext uri="{FF2B5EF4-FFF2-40B4-BE49-F238E27FC236}">
              <a16:creationId xmlns:a16="http://schemas.microsoft.com/office/drawing/2014/main" id="{B175EF4D-BBE5-4C16-9AE2-4C88E80B95B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5" name="Line 3430">
          <a:extLst>
            <a:ext uri="{FF2B5EF4-FFF2-40B4-BE49-F238E27FC236}">
              <a16:creationId xmlns:a16="http://schemas.microsoft.com/office/drawing/2014/main" id="{D45AC525-9B1F-4649-AECE-D6C175650C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6" name="Line 3431">
          <a:extLst>
            <a:ext uri="{FF2B5EF4-FFF2-40B4-BE49-F238E27FC236}">
              <a16:creationId xmlns:a16="http://schemas.microsoft.com/office/drawing/2014/main" id="{E5457643-F519-4828-856E-A4F3F3F220C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7" name="Line 3432">
          <a:extLst>
            <a:ext uri="{FF2B5EF4-FFF2-40B4-BE49-F238E27FC236}">
              <a16:creationId xmlns:a16="http://schemas.microsoft.com/office/drawing/2014/main" id="{2A3B579A-7EE7-451B-9465-C79418AADA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8" name="Line 3433">
          <a:extLst>
            <a:ext uri="{FF2B5EF4-FFF2-40B4-BE49-F238E27FC236}">
              <a16:creationId xmlns:a16="http://schemas.microsoft.com/office/drawing/2014/main" id="{8B27A306-7814-472A-B135-1AB96A4B20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49" name="Line 3434">
          <a:extLst>
            <a:ext uri="{FF2B5EF4-FFF2-40B4-BE49-F238E27FC236}">
              <a16:creationId xmlns:a16="http://schemas.microsoft.com/office/drawing/2014/main" id="{6493C61C-5D4B-4E79-BCF9-D23901047F5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0" name="Line 3435">
          <a:extLst>
            <a:ext uri="{FF2B5EF4-FFF2-40B4-BE49-F238E27FC236}">
              <a16:creationId xmlns:a16="http://schemas.microsoft.com/office/drawing/2014/main" id="{77D15F73-F2ED-4957-9859-591B2FE937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1" name="Line 3436">
          <a:extLst>
            <a:ext uri="{FF2B5EF4-FFF2-40B4-BE49-F238E27FC236}">
              <a16:creationId xmlns:a16="http://schemas.microsoft.com/office/drawing/2014/main" id="{82109D0D-DC76-4276-9BF0-5652B2C7B1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2" name="Line 3437">
          <a:extLst>
            <a:ext uri="{FF2B5EF4-FFF2-40B4-BE49-F238E27FC236}">
              <a16:creationId xmlns:a16="http://schemas.microsoft.com/office/drawing/2014/main" id="{D00AB92E-003B-47B1-B281-7F72110D25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3" name="Line 3438">
          <a:extLst>
            <a:ext uri="{FF2B5EF4-FFF2-40B4-BE49-F238E27FC236}">
              <a16:creationId xmlns:a16="http://schemas.microsoft.com/office/drawing/2014/main" id="{682E9B32-0EE2-4220-ADA7-F41CA18CCC3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4" name="Line 3439">
          <a:extLst>
            <a:ext uri="{FF2B5EF4-FFF2-40B4-BE49-F238E27FC236}">
              <a16:creationId xmlns:a16="http://schemas.microsoft.com/office/drawing/2014/main" id="{820E67BB-CA41-4D28-9923-5D63971D7F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5" name="Line 3440">
          <a:extLst>
            <a:ext uri="{FF2B5EF4-FFF2-40B4-BE49-F238E27FC236}">
              <a16:creationId xmlns:a16="http://schemas.microsoft.com/office/drawing/2014/main" id="{C1213CA8-E3A7-407E-8CE9-EB07700DC5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6" name="Line 3441">
          <a:extLst>
            <a:ext uri="{FF2B5EF4-FFF2-40B4-BE49-F238E27FC236}">
              <a16:creationId xmlns:a16="http://schemas.microsoft.com/office/drawing/2014/main" id="{CAD0EB1A-E5B3-4396-AAE2-86CA12DD76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7" name="Line 3442">
          <a:extLst>
            <a:ext uri="{FF2B5EF4-FFF2-40B4-BE49-F238E27FC236}">
              <a16:creationId xmlns:a16="http://schemas.microsoft.com/office/drawing/2014/main" id="{111372C5-42F1-41CB-B836-71C3D90CF1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8" name="Line 3443">
          <a:extLst>
            <a:ext uri="{FF2B5EF4-FFF2-40B4-BE49-F238E27FC236}">
              <a16:creationId xmlns:a16="http://schemas.microsoft.com/office/drawing/2014/main" id="{D6BB8035-2751-4636-94F3-F908CADFB9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59" name="Line 3444">
          <a:extLst>
            <a:ext uri="{FF2B5EF4-FFF2-40B4-BE49-F238E27FC236}">
              <a16:creationId xmlns:a16="http://schemas.microsoft.com/office/drawing/2014/main" id="{52A9F6FF-444B-4779-891E-DA517D2D208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0" name="Line 3445">
          <a:extLst>
            <a:ext uri="{FF2B5EF4-FFF2-40B4-BE49-F238E27FC236}">
              <a16:creationId xmlns:a16="http://schemas.microsoft.com/office/drawing/2014/main" id="{12C9F48E-24EE-4589-92DF-6C8FAF37113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1" name="Line 3446">
          <a:extLst>
            <a:ext uri="{FF2B5EF4-FFF2-40B4-BE49-F238E27FC236}">
              <a16:creationId xmlns:a16="http://schemas.microsoft.com/office/drawing/2014/main" id="{E18972F0-9875-45BC-B6F9-268B4D8D06C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2" name="Line 3447">
          <a:extLst>
            <a:ext uri="{FF2B5EF4-FFF2-40B4-BE49-F238E27FC236}">
              <a16:creationId xmlns:a16="http://schemas.microsoft.com/office/drawing/2014/main" id="{29D11EBB-40C2-4DCC-9533-D27B00FE4D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3" name="Line 3448">
          <a:extLst>
            <a:ext uri="{FF2B5EF4-FFF2-40B4-BE49-F238E27FC236}">
              <a16:creationId xmlns:a16="http://schemas.microsoft.com/office/drawing/2014/main" id="{1001CB2F-D88B-4FBE-8A30-F254E3C42B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4" name="Line 3449">
          <a:extLst>
            <a:ext uri="{FF2B5EF4-FFF2-40B4-BE49-F238E27FC236}">
              <a16:creationId xmlns:a16="http://schemas.microsoft.com/office/drawing/2014/main" id="{FF66ABEA-96FE-4019-B80A-1CD87A0BC78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5" name="Line 3450">
          <a:extLst>
            <a:ext uri="{FF2B5EF4-FFF2-40B4-BE49-F238E27FC236}">
              <a16:creationId xmlns:a16="http://schemas.microsoft.com/office/drawing/2014/main" id="{EEE0BEB7-73DE-4F74-B0F1-E8D5260D28F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6" name="Line 3451">
          <a:extLst>
            <a:ext uri="{FF2B5EF4-FFF2-40B4-BE49-F238E27FC236}">
              <a16:creationId xmlns:a16="http://schemas.microsoft.com/office/drawing/2014/main" id="{F800A79B-8E88-4A28-B5C9-0FD6CC2C6E9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7" name="Line 3452">
          <a:extLst>
            <a:ext uri="{FF2B5EF4-FFF2-40B4-BE49-F238E27FC236}">
              <a16:creationId xmlns:a16="http://schemas.microsoft.com/office/drawing/2014/main" id="{A58CB683-8E44-4BFA-AA95-6BE141705CD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8" name="Line 3453">
          <a:extLst>
            <a:ext uri="{FF2B5EF4-FFF2-40B4-BE49-F238E27FC236}">
              <a16:creationId xmlns:a16="http://schemas.microsoft.com/office/drawing/2014/main" id="{2F26803F-EF18-4891-A6FA-5A98BF6F2D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69" name="Line 3454">
          <a:extLst>
            <a:ext uri="{FF2B5EF4-FFF2-40B4-BE49-F238E27FC236}">
              <a16:creationId xmlns:a16="http://schemas.microsoft.com/office/drawing/2014/main" id="{AC753B90-016F-4979-8E4D-BD4AB257ED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0" name="Line 3420">
          <a:extLst>
            <a:ext uri="{FF2B5EF4-FFF2-40B4-BE49-F238E27FC236}">
              <a16:creationId xmlns:a16="http://schemas.microsoft.com/office/drawing/2014/main" id="{51C767F4-1777-40A9-A398-6304700EA37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1" name="Line 3421">
          <a:extLst>
            <a:ext uri="{FF2B5EF4-FFF2-40B4-BE49-F238E27FC236}">
              <a16:creationId xmlns:a16="http://schemas.microsoft.com/office/drawing/2014/main" id="{EEEAB180-C9C5-4621-90D9-A2F8DCA9AD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2" name="Line 3422">
          <a:extLst>
            <a:ext uri="{FF2B5EF4-FFF2-40B4-BE49-F238E27FC236}">
              <a16:creationId xmlns:a16="http://schemas.microsoft.com/office/drawing/2014/main" id="{94A74800-293C-4146-A373-63A03B79C6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3" name="Line 3423">
          <a:extLst>
            <a:ext uri="{FF2B5EF4-FFF2-40B4-BE49-F238E27FC236}">
              <a16:creationId xmlns:a16="http://schemas.microsoft.com/office/drawing/2014/main" id="{1EEED3AE-53C6-405E-801B-9EEF761357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4" name="Line 3424">
          <a:extLst>
            <a:ext uri="{FF2B5EF4-FFF2-40B4-BE49-F238E27FC236}">
              <a16:creationId xmlns:a16="http://schemas.microsoft.com/office/drawing/2014/main" id="{BA29B25A-45E9-4C3C-BB34-60919D09D2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5" name="Line 3425">
          <a:extLst>
            <a:ext uri="{FF2B5EF4-FFF2-40B4-BE49-F238E27FC236}">
              <a16:creationId xmlns:a16="http://schemas.microsoft.com/office/drawing/2014/main" id="{B4AA701F-D13D-4F0B-8989-F50C951AE4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6" name="Line 3426">
          <a:extLst>
            <a:ext uri="{FF2B5EF4-FFF2-40B4-BE49-F238E27FC236}">
              <a16:creationId xmlns:a16="http://schemas.microsoft.com/office/drawing/2014/main" id="{7E442E21-C545-4263-A146-46E14C29E7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7" name="Line 3427">
          <a:extLst>
            <a:ext uri="{FF2B5EF4-FFF2-40B4-BE49-F238E27FC236}">
              <a16:creationId xmlns:a16="http://schemas.microsoft.com/office/drawing/2014/main" id="{45009F85-5E11-4B8F-9AFC-86D87A3B419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8" name="Line 3428">
          <a:extLst>
            <a:ext uri="{FF2B5EF4-FFF2-40B4-BE49-F238E27FC236}">
              <a16:creationId xmlns:a16="http://schemas.microsoft.com/office/drawing/2014/main" id="{7378197F-7B42-427A-BA54-8C2F92770A1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79" name="Line 3429">
          <a:extLst>
            <a:ext uri="{FF2B5EF4-FFF2-40B4-BE49-F238E27FC236}">
              <a16:creationId xmlns:a16="http://schemas.microsoft.com/office/drawing/2014/main" id="{30AEF40F-C04B-4865-981F-24BD2FB326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0" name="Line 3430">
          <a:extLst>
            <a:ext uri="{FF2B5EF4-FFF2-40B4-BE49-F238E27FC236}">
              <a16:creationId xmlns:a16="http://schemas.microsoft.com/office/drawing/2014/main" id="{49CA7979-15B2-435B-9FD9-4AC0C66708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1" name="Line 3431">
          <a:extLst>
            <a:ext uri="{FF2B5EF4-FFF2-40B4-BE49-F238E27FC236}">
              <a16:creationId xmlns:a16="http://schemas.microsoft.com/office/drawing/2014/main" id="{A9308AAD-0314-4BBA-8C35-66EA0C4ABE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2" name="Line 3432">
          <a:extLst>
            <a:ext uri="{FF2B5EF4-FFF2-40B4-BE49-F238E27FC236}">
              <a16:creationId xmlns:a16="http://schemas.microsoft.com/office/drawing/2014/main" id="{E0C9F746-F94B-42D2-AA9F-7E56926E80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3" name="Line 3433">
          <a:extLst>
            <a:ext uri="{FF2B5EF4-FFF2-40B4-BE49-F238E27FC236}">
              <a16:creationId xmlns:a16="http://schemas.microsoft.com/office/drawing/2014/main" id="{99761883-7C66-4F4F-AF88-D0FBC0022E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4" name="Line 3434">
          <a:extLst>
            <a:ext uri="{FF2B5EF4-FFF2-40B4-BE49-F238E27FC236}">
              <a16:creationId xmlns:a16="http://schemas.microsoft.com/office/drawing/2014/main" id="{AA0BFA56-E31F-4026-A298-AFAD5D74F66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5" name="Line 3435">
          <a:extLst>
            <a:ext uri="{FF2B5EF4-FFF2-40B4-BE49-F238E27FC236}">
              <a16:creationId xmlns:a16="http://schemas.microsoft.com/office/drawing/2014/main" id="{B90F8E24-02F9-4E74-9DBD-D4B66136F82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6" name="Line 3436">
          <a:extLst>
            <a:ext uri="{FF2B5EF4-FFF2-40B4-BE49-F238E27FC236}">
              <a16:creationId xmlns:a16="http://schemas.microsoft.com/office/drawing/2014/main" id="{B3F64094-821E-4BEE-BC73-2C8854C77F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7" name="Line 3437">
          <a:extLst>
            <a:ext uri="{FF2B5EF4-FFF2-40B4-BE49-F238E27FC236}">
              <a16:creationId xmlns:a16="http://schemas.microsoft.com/office/drawing/2014/main" id="{AED158DD-16D1-4C76-A87C-B1805AC979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8" name="Line 3438">
          <a:extLst>
            <a:ext uri="{FF2B5EF4-FFF2-40B4-BE49-F238E27FC236}">
              <a16:creationId xmlns:a16="http://schemas.microsoft.com/office/drawing/2014/main" id="{A5A64521-6C16-420A-99BC-5A91B75ADB3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89" name="Line 3439">
          <a:extLst>
            <a:ext uri="{FF2B5EF4-FFF2-40B4-BE49-F238E27FC236}">
              <a16:creationId xmlns:a16="http://schemas.microsoft.com/office/drawing/2014/main" id="{96757C7D-B831-4785-A828-C08DE856BBF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0" name="Line 3440">
          <a:extLst>
            <a:ext uri="{FF2B5EF4-FFF2-40B4-BE49-F238E27FC236}">
              <a16:creationId xmlns:a16="http://schemas.microsoft.com/office/drawing/2014/main" id="{AAA85ACB-CD41-4A98-8992-55F57D89C6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1" name="Line 3441">
          <a:extLst>
            <a:ext uri="{FF2B5EF4-FFF2-40B4-BE49-F238E27FC236}">
              <a16:creationId xmlns:a16="http://schemas.microsoft.com/office/drawing/2014/main" id="{A60D3261-AE43-44AF-A115-E309E4EC74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2" name="Line 3442">
          <a:extLst>
            <a:ext uri="{FF2B5EF4-FFF2-40B4-BE49-F238E27FC236}">
              <a16:creationId xmlns:a16="http://schemas.microsoft.com/office/drawing/2014/main" id="{55FA42A1-E375-4B91-8472-C6A95EC635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3" name="Line 3443">
          <a:extLst>
            <a:ext uri="{FF2B5EF4-FFF2-40B4-BE49-F238E27FC236}">
              <a16:creationId xmlns:a16="http://schemas.microsoft.com/office/drawing/2014/main" id="{ABA774C6-B1E2-4890-8CF0-36D971243D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4" name="Line 3444">
          <a:extLst>
            <a:ext uri="{FF2B5EF4-FFF2-40B4-BE49-F238E27FC236}">
              <a16:creationId xmlns:a16="http://schemas.microsoft.com/office/drawing/2014/main" id="{CA0B820C-5288-4EC4-AEC1-E5D3591B34B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5" name="Line 3445">
          <a:extLst>
            <a:ext uri="{FF2B5EF4-FFF2-40B4-BE49-F238E27FC236}">
              <a16:creationId xmlns:a16="http://schemas.microsoft.com/office/drawing/2014/main" id="{3B1EBDE1-4612-47C7-B890-AA793AB77E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6" name="Line 3446">
          <a:extLst>
            <a:ext uri="{FF2B5EF4-FFF2-40B4-BE49-F238E27FC236}">
              <a16:creationId xmlns:a16="http://schemas.microsoft.com/office/drawing/2014/main" id="{F2275D94-916E-414F-A2AF-5C36789BDAC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7" name="Line 3447">
          <a:extLst>
            <a:ext uri="{FF2B5EF4-FFF2-40B4-BE49-F238E27FC236}">
              <a16:creationId xmlns:a16="http://schemas.microsoft.com/office/drawing/2014/main" id="{45AC0B35-9ABB-4FA0-9510-E045B5F906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8" name="Line 3448">
          <a:extLst>
            <a:ext uri="{FF2B5EF4-FFF2-40B4-BE49-F238E27FC236}">
              <a16:creationId xmlns:a16="http://schemas.microsoft.com/office/drawing/2014/main" id="{322C6DF2-C03D-461C-924F-0FA8B25025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799" name="Line 3449">
          <a:extLst>
            <a:ext uri="{FF2B5EF4-FFF2-40B4-BE49-F238E27FC236}">
              <a16:creationId xmlns:a16="http://schemas.microsoft.com/office/drawing/2014/main" id="{BD260D60-5D13-470C-8828-98D35BE1B5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0" name="Line 3450">
          <a:extLst>
            <a:ext uri="{FF2B5EF4-FFF2-40B4-BE49-F238E27FC236}">
              <a16:creationId xmlns:a16="http://schemas.microsoft.com/office/drawing/2014/main" id="{83B10536-D48C-4CDF-8BE1-40A3B801EAE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1" name="Line 3451">
          <a:extLst>
            <a:ext uri="{FF2B5EF4-FFF2-40B4-BE49-F238E27FC236}">
              <a16:creationId xmlns:a16="http://schemas.microsoft.com/office/drawing/2014/main" id="{41CE8D33-06F9-4552-99E5-5490EC45F1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2" name="Line 3452">
          <a:extLst>
            <a:ext uri="{FF2B5EF4-FFF2-40B4-BE49-F238E27FC236}">
              <a16:creationId xmlns:a16="http://schemas.microsoft.com/office/drawing/2014/main" id="{1D300FEC-EA20-456B-B795-8B8ACC55A06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3" name="Line 3453">
          <a:extLst>
            <a:ext uri="{FF2B5EF4-FFF2-40B4-BE49-F238E27FC236}">
              <a16:creationId xmlns:a16="http://schemas.microsoft.com/office/drawing/2014/main" id="{80029B2D-86DD-4ADE-8CE7-5E6B6F5F40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4" name="Line 3454">
          <a:extLst>
            <a:ext uri="{FF2B5EF4-FFF2-40B4-BE49-F238E27FC236}">
              <a16:creationId xmlns:a16="http://schemas.microsoft.com/office/drawing/2014/main" id="{C0741DBB-60CD-4E55-A146-6EE556DB08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5" name="Line 3420">
          <a:extLst>
            <a:ext uri="{FF2B5EF4-FFF2-40B4-BE49-F238E27FC236}">
              <a16:creationId xmlns:a16="http://schemas.microsoft.com/office/drawing/2014/main" id="{75DCDB02-A207-4BD0-8D4D-278DC882BD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6" name="Line 3421">
          <a:extLst>
            <a:ext uri="{FF2B5EF4-FFF2-40B4-BE49-F238E27FC236}">
              <a16:creationId xmlns:a16="http://schemas.microsoft.com/office/drawing/2014/main" id="{B562D1A5-C288-49B6-BAFE-9C64C27865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7" name="Line 3422">
          <a:extLst>
            <a:ext uri="{FF2B5EF4-FFF2-40B4-BE49-F238E27FC236}">
              <a16:creationId xmlns:a16="http://schemas.microsoft.com/office/drawing/2014/main" id="{1F41D01C-9066-416F-A866-50B4C78157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8" name="Line 3423">
          <a:extLst>
            <a:ext uri="{FF2B5EF4-FFF2-40B4-BE49-F238E27FC236}">
              <a16:creationId xmlns:a16="http://schemas.microsoft.com/office/drawing/2014/main" id="{C9B141AF-EAA9-47F3-A560-FF9B766F061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09" name="Line 3424">
          <a:extLst>
            <a:ext uri="{FF2B5EF4-FFF2-40B4-BE49-F238E27FC236}">
              <a16:creationId xmlns:a16="http://schemas.microsoft.com/office/drawing/2014/main" id="{14E62650-6836-4AB5-8701-EEF1F13A99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0" name="Line 3425">
          <a:extLst>
            <a:ext uri="{FF2B5EF4-FFF2-40B4-BE49-F238E27FC236}">
              <a16:creationId xmlns:a16="http://schemas.microsoft.com/office/drawing/2014/main" id="{7A595FF3-AB6F-4BD2-B536-C4DE3A1DFB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1" name="Line 3426">
          <a:extLst>
            <a:ext uri="{FF2B5EF4-FFF2-40B4-BE49-F238E27FC236}">
              <a16:creationId xmlns:a16="http://schemas.microsoft.com/office/drawing/2014/main" id="{96200B88-B228-4A91-A82F-68DD6695AA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2" name="Line 3427">
          <a:extLst>
            <a:ext uri="{FF2B5EF4-FFF2-40B4-BE49-F238E27FC236}">
              <a16:creationId xmlns:a16="http://schemas.microsoft.com/office/drawing/2014/main" id="{787B1AAE-8C64-46E1-B67A-870DCEF9DCA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3" name="Line 3428">
          <a:extLst>
            <a:ext uri="{FF2B5EF4-FFF2-40B4-BE49-F238E27FC236}">
              <a16:creationId xmlns:a16="http://schemas.microsoft.com/office/drawing/2014/main" id="{DFE2C839-23FB-481D-8DD4-D00C43A0B3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4" name="Line 3429">
          <a:extLst>
            <a:ext uri="{FF2B5EF4-FFF2-40B4-BE49-F238E27FC236}">
              <a16:creationId xmlns:a16="http://schemas.microsoft.com/office/drawing/2014/main" id="{E10B36E3-9B1C-4D14-912D-9C0AF66124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5" name="Line 3430">
          <a:extLst>
            <a:ext uri="{FF2B5EF4-FFF2-40B4-BE49-F238E27FC236}">
              <a16:creationId xmlns:a16="http://schemas.microsoft.com/office/drawing/2014/main" id="{C84E7917-E48A-49F9-8AAE-C3F373FE3BC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6" name="Line 3431">
          <a:extLst>
            <a:ext uri="{FF2B5EF4-FFF2-40B4-BE49-F238E27FC236}">
              <a16:creationId xmlns:a16="http://schemas.microsoft.com/office/drawing/2014/main" id="{5CDAD4FC-CCA8-4370-80C1-0DED210AED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7" name="Line 3432">
          <a:extLst>
            <a:ext uri="{FF2B5EF4-FFF2-40B4-BE49-F238E27FC236}">
              <a16:creationId xmlns:a16="http://schemas.microsoft.com/office/drawing/2014/main" id="{18BAEDA5-F832-44FB-8B80-26D83800B7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8" name="Line 3433">
          <a:extLst>
            <a:ext uri="{FF2B5EF4-FFF2-40B4-BE49-F238E27FC236}">
              <a16:creationId xmlns:a16="http://schemas.microsoft.com/office/drawing/2014/main" id="{02D44539-AE5C-4A44-B7E7-21F5FB7A9B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19" name="Line 3434">
          <a:extLst>
            <a:ext uri="{FF2B5EF4-FFF2-40B4-BE49-F238E27FC236}">
              <a16:creationId xmlns:a16="http://schemas.microsoft.com/office/drawing/2014/main" id="{7E7C0C1E-826F-4FD0-84BE-AEF91FC8337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0" name="Line 3435">
          <a:extLst>
            <a:ext uri="{FF2B5EF4-FFF2-40B4-BE49-F238E27FC236}">
              <a16:creationId xmlns:a16="http://schemas.microsoft.com/office/drawing/2014/main" id="{1B57EE11-44C7-446E-9044-AC66130735A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1" name="Line 3436">
          <a:extLst>
            <a:ext uri="{FF2B5EF4-FFF2-40B4-BE49-F238E27FC236}">
              <a16:creationId xmlns:a16="http://schemas.microsoft.com/office/drawing/2014/main" id="{0E93B3E2-9554-46B5-9EC4-4B0385A549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2" name="Line 3437">
          <a:extLst>
            <a:ext uri="{FF2B5EF4-FFF2-40B4-BE49-F238E27FC236}">
              <a16:creationId xmlns:a16="http://schemas.microsoft.com/office/drawing/2014/main" id="{58732F9C-FB5B-4688-901C-7BEAAD7329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3" name="Line 3438">
          <a:extLst>
            <a:ext uri="{FF2B5EF4-FFF2-40B4-BE49-F238E27FC236}">
              <a16:creationId xmlns:a16="http://schemas.microsoft.com/office/drawing/2014/main" id="{6BDFE312-9764-41BF-B9F2-C7F3C66F4F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4" name="Line 3439">
          <a:extLst>
            <a:ext uri="{FF2B5EF4-FFF2-40B4-BE49-F238E27FC236}">
              <a16:creationId xmlns:a16="http://schemas.microsoft.com/office/drawing/2014/main" id="{3FA547DC-3C98-47E7-8584-17890575D5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5" name="Line 3440">
          <a:extLst>
            <a:ext uri="{FF2B5EF4-FFF2-40B4-BE49-F238E27FC236}">
              <a16:creationId xmlns:a16="http://schemas.microsoft.com/office/drawing/2014/main" id="{7C386054-089A-422E-8381-FEAE6542C9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6" name="Line 3441">
          <a:extLst>
            <a:ext uri="{FF2B5EF4-FFF2-40B4-BE49-F238E27FC236}">
              <a16:creationId xmlns:a16="http://schemas.microsoft.com/office/drawing/2014/main" id="{3CD14C68-2513-490A-881D-5314B74FA9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7" name="Line 3442">
          <a:extLst>
            <a:ext uri="{FF2B5EF4-FFF2-40B4-BE49-F238E27FC236}">
              <a16:creationId xmlns:a16="http://schemas.microsoft.com/office/drawing/2014/main" id="{6B1BF3FC-C413-4615-A2D7-3C3390BC84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8" name="Line 3443">
          <a:extLst>
            <a:ext uri="{FF2B5EF4-FFF2-40B4-BE49-F238E27FC236}">
              <a16:creationId xmlns:a16="http://schemas.microsoft.com/office/drawing/2014/main" id="{BE6E635C-B4F9-4D02-B993-E7DCD25663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29" name="Line 3444">
          <a:extLst>
            <a:ext uri="{FF2B5EF4-FFF2-40B4-BE49-F238E27FC236}">
              <a16:creationId xmlns:a16="http://schemas.microsoft.com/office/drawing/2014/main" id="{8D0B7B7C-9657-4AB8-822E-2108FA5E05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0" name="Line 3445">
          <a:extLst>
            <a:ext uri="{FF2B5EF4-FFF2-40B4-BE49-F238E27FC236}">
              <a16:creationId xmlns:a16="http://schemas.microsoft.com/office/drawing/2014/main" id="{1D67FF00-162C-44FE-9C41-2B58E9778A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1" name="Line 3446">
          <a:extLst>
            <a:ext uri="{FF2B5EF4-FFF2-40B4-BE49-F238E27FC236}">
              <a16:creationId xmlns:a16="http://schemas.microsoft.com/office/drawing/2014/main" id="{FB8FB403-5007-46DE-8098-A7D8D8E3D3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2" name="Line 3447">
          <a:extLst>
            <a:ext uri="{FF2B5EF4-FFF2-40B4-BE49-F238E27FC236}">
              <a16:creationId xmlns:a16="http://schemas.microsoft.com/office/drawing/2014/main" id="{7844EA5B-69C1-49FA-B417-FD37380CA5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3" name="Line 3448">
          <a:extLst>
            <a:ext uri="{FF2B5EF4-FFF2-40B4-BE49-F238E27FC236}">
              <a16:creationId xmlns:a16="http://schemas.microsoft.com/office/drawing/2014/main" id="{8052B707-E2C0-4BFD-8E2A-E5A9FCE4667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4" name="Line 3449">
          <a:extLst>
            <a:ext uri="{FF2B5EF4-FFF2-40B4-BE49-F238E27FC236}">
              <a16:creationId xmlns:a16="http://schemas.microsoft.com/office/drawing/2014/main" id="{B0953855-3F93-4B4C-BF97-971ABA1972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5" name="Line 3450">
          <a:extLst>
            <a:ext uri="{FF2B5EF4-FFF2-40B4-BE49-F238E27FC236}">
              <a16:creationId xmlns:a16="http://schemas.microsoft.com/office/drawing/2014/main" id="{A6A6DE1C-DCD0-4227-8A63-3BF196AC5CD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6" name="Line 3451">
          <a:extLst>
            <a:ext uri="{FF2B5EF4-FFF2-40B4-BE49-F238E27FC236}">
              <a16:creationId xmlns:a16="http://schemas.microsoft.com/office/drawing/2014/main" id="{1ECA18A9-16EE-4CAD-973E-24343B5564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7" name="Line 3452">
          <a:extLst>
            <a:ext uri="{FF2B5EF4-FFF2-40B4-BE49-F238E27FC236}">
              <a16:creationId xmlns:a16="http://schemas.microsoft.com/office/drawing/2014/main" id="{B02BDF83-F074-49FB-AB1B-B0E58C3C63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8" name="Line 3453">
          <a:extLst>
            <a:ext uri="{FF2B5EF4-FFF2-40B4-BE49-F238E27FC236}">
              <a16:creationId xmlns:a16="http://schemas.microsoft.com/office/drawing/2014/main" id="{29A39790-07F9-41DA-BB4F-D894E97CDF8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39" name="Line 3454">
          <a:extLst>
            <a:ext uri="{FF2B5EF4-FFF2-40B4-BE49-F238E27FC236}">
              <a16:creationId xmlns:a16="http://schemas.microsoft.com/office/drawing/2014/main" id="{4922284E-C3D9-4E21-BF95-A04D9056EE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0" name="Line 3420">
          <a:extLst>
            <a:ext uri="{FF2B5EF4-FFF2-40B4-BE49-F238E27FC236}">
              <a16:creationId xmlns:a16="http://schemas.microsoft.com/office/drawing/2014/main" id="{3C6ECCF0-4EC7-47B1-84AD-D070CD8CCA1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1" name="Line 3421">
          <a:extLst>
            <a:ext uri="{FF2B5EF4-FFF2-40B4-BE49-F238E27FC236}">
              <a16:creationId xmlns:a16="http://schemas.microsoft.com/office/drawing/2014/main" id="{4382DE45-AFC6-4D97-883F-E94A60BA6E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2" name="Line 3422">
          <a:extLst>
            <a:ext uri="{FF2B5EF4-FFF2-40B4-BE49-F238E27FC236}">
              <a16:creationId xmlns:a16="http://schemas.microsoft.com/office/drawing/2014/main" id="{7419516F-B777-4A07-9466-896D99B44D4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3" name="Line 3423">
          <a:extLst>
            <a:ext uri="{FF2B5EF4-FFF2-40B4-BE49-F238E27FC236}">
              <a16:creationId xmlns:a16="http://schemas.microsoft.com/office/drawing/2014/main" id="{58D3E2F2-2CF7-4074-9B2C-1908509430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4" name="Line 3424">
          <a:extLst>
            <a:ext uri="{FF2B5EF4-FFF2-40B4-BE49-F238E27FC236}">
              <a16:creationId xmlns:a16="http://schemas.microsoft.com/office/drawing/2014/main" id="{EB424A41-D29C-4CD7-8378-5A1E589E95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5" name="Line 3425">
          <a:extLst>
            <a:ext uri="{FF2B5EF4-FFF2-40B4-BE49-F238E27FC236}">
              <a16:creationId xmlns:a16="http://schemas.microsoft.com/office/drawing/2014/main" id="{70E71BD1-8750-4876-97C5-9D73F5CD22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6" name="Line 3426">
          <a:extLst>
            <a:ext uri="{FF2B5EF4-FFF2-40B4-BE49-F238E27FC236}">
              <a16:creationId xmlns:a16="http://schemas.microsoft.com/office/drawing/2014/main" id="{9C0AB2F1-9DEE-414B-BBCF-C90718EA35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7" name="Line 3427">
          <a:extLst>
            <a:ext uri="{FF2B5EF4-FFF2-40B4-BE49-F238E27FC236}">
              <a16:creationId xmlns:a16="http://schemas.microsoft.com/office/drawing/2014/main" id="{43CE603A-01D5-45DD-97D6-F3CB44B47C5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8" name="Line 3428">
          <a:extLst>
            <a:ext uri="{FF2B5EF4-FFF2-40B4-BE49-F238E27FC236}">
              <a16:creationId xmlns:a16="http://schemas.microsoft.com/office/drawing/2014/main" id="{E3F5D33D-6516-408A-8E3C-8271D712E4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49" name="Line 3429">
          <a:extLst>
            <a:ext uri="{FF2B5EF4-FFF2-40B4-BE49-F238E27FC236}">
              <a16:creationId xmlns:a16="http://schemas.microsoft.com/office/drawing/2014/main" id="{E1942E5A-335B-444D-B261-C65283F35DA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0" name="Line 3430">
          <a:extLst>
            <a:ext uri="{FF2B5EF4-FFF2-40B4-BE49-F238E27FC236}">
              <a16:creationId xmlns:a16="http://schemas.microsoft.com/office/drawing/2014/main" id="{DD5659A4-E217-437C-ACDE-FF461237FB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1" name="Line 3431">
          <a:extLst>
            <a:ext uri="{FF2B5EF4-FFF2-40B4-BE49-F238E27FC236}">
              <a16:creationId xmlns:a16="http://schemas.microsoft.com/office/drawing/2014/main" id="{3F8E79CD-5874-4344-B1ED-BFF2B47192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2" name="Line 3432">
          <a:extLst>
            <a:ext uri="{FF2B5EF4-FFF2-40B4-BE49-F238E27FC236}">
              <a16:creationId xmlns:a16="http://schemas.microsoft.com/office/drawing/2014/main" id="{5D4AD097-38FA-4A33-97A4-CA01F605F8B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3" name="Line 3433">
          <a:extLst>
            <a:ext uri="{FF2B5EF4-FFF2-40B4-BE49-F238E27FC236}">
              <a16:creationId xmlns:a16="http://schemas.microsoft.com/office/drawing/2014/main" id="{3A4CBC10-1640-4E6E-9940-7B51BFF145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4" name="Line 3434">
          <a:extLst>
            <a:ext uri="{FF2B5EF4-FFF2-40B4-BE49-F238E27FC236}">
              <a16:creationId xmlns:a16="http://schemas.microsoft.com/office/drawing/2014/main" id="{1F0095D0-E09D-4FA0-AD01-BE7555524D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5" name="Line 3435">
          <a:extLst>
            <a:ext uri="{FF2B5EF4-FFF2-40B4-BE49-F238E27FC236}">
              <a16:creationId xmlns:a16="http://schemas.microsoft.com/office/drawing/2014/main" id="{566014F2-8049-4A42-8519-A2986F56627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6" name="Line 3436">
          <a:extLst>
            <a:ext uri="{FF2B5EF4-FFF2-40B4-BE49-F238E27FC236}">
              <a16:creationId xmlns:a16="http://schemas.microsoft.com/office/drawing/2014/main" id="{9B029DEE-7B09-484E-A97E-94387BC041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7" name="Line 3437">
          <a:extLst>
            <a:ext uri="{FF2B5EF4-FFF2-40B4-BE49-F238E27FC236}">
              <a16:creationId xmlns:a16="http://schemas.microsoft.com/office/drawing/2014/main" id="{91881466-5F13-42BF-808C-87C5C81B96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8" name="Line 3438">
          <a:extLst>
            <a:ext uri="{FF2B5EF4-FFF2-40B4-BE49-F238E27FC236}">
              <a16:creationId xmlns:a16="http://schemas.microsoft.com/office/drawing/2014/main" id="{BB327A18-2023-4E73-9561-5AB4046CD5D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59" name="Line 3439">
          <a:extLst>
            <a:ext uri="{FF2B5EF4-FFF2-40B4-BE49-F238E27FC236}">
              <a16:creationId xmlns:a16="http://schemas.microsoft.com/office/drawing/2014/main" id="{7EBC9E99-4B2A-4624-BF25-18CF46C338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0" name="Line 3440">
          <a:extLst>
            <a:ext uri="{FF2B5EF4-FFF2-40B4-BE49-F238E27FC236}">
              <a16:creationId xmlns:a16="http://schemas.microsoft.com/office/drawing/2014/main" id="{83040700-A94C-41B9-A69E-92822BB6AE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1" name="Line 3441">
          <a:extLst>
            <a:ext uri="{FF2B5EF4-FFF2-40B4-BE49-F238E27FC236}">
              <a16:creationId xmlns:a16="http://schemas.microsoft.com/office/drawing/2014/main" id="{91FB4AAF-4AF3-438A-B1AC-82B0D51218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2" name="Line 3442">
          <a:extLst>
            <a:ext uri="{FF2B5EF4-FFF2-40B4-BE49-F238E27FC236}">
              <a16:creationId xmlns:a16="http://schemas.microsoft.com/office/drawing/2014/main" id="{A85D2C73-9209-4578-AB8D-1ED2AE9874D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3" name="Line 3443">
          <a:extLst>
            <a:ext uri="{FF2B5EF4-FFF2-40B4-BE49-F238E27FC236}">
              <a16:creationId xmlns:a16="http://schemas.microsoft.com/office/drawing/2014/main" id="{575ABBB9-24F9-4D0A-823D-7A72B3DB0B4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4" name="Line 3444">
          <a:extLst>
            <a:ext uri="{FF2B5EF4-FFF2-40B4-BE49-F238E27FC236}">
              <a16:creationId xmlns:a16="http://schemas.microsoft.com/office/drawing/2014/main" id="{96D7C3D6-F0BF-45B0-88FE-97B812BF5B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5" name="Line 3445">
          <a:extLst>
            <a:ext uri="{FF2B5EF4-FFF2-40B4-BE49-F238E27FC236}">
              <a16:creationId xmlns:a16="http://schemas.microsoft.com/office/drawing/2014/main" id="{755E503D-680C-46F4-868E-A0C77F320A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6" name="Line 3446">
          <a:extLst>
            <a:ext uri="{FF2B5EF4-FFF2-40B4-BE49-F238E27FC236}">
              <a16:creationId xmlns:a16="http://schemas.microsoft.com/office/drawing/2014/main" id="{3C166655-D21C-4975-9C1C-14C1EFAE89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7" name="Line 3447">
          <a:extLst>
            <a:ext uri="{FF2B5EF4-FFF2-40B4-BE49-F238E27FC236}">
              <a16:creationId xmlns:a16="http://schemas.microsoft.com/office/drawing/2014/main" id="{77F4E471-DC38-4D5B-BF7B-BD25485919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8" name="Line 3448">
          <a:extLst>
            <a:ext uri="{FF2B5EF4-FFF2-40B4-BE49-F238E27FC236}">
              <a16:creationId xmlns:a16="http://schemas.microsoft.com/office/drawing/2014/main" id="{18E6A2FE-CC52-4DFF-8E3F-931B355511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69" name="Line 3449">
          <a:extLst>
            <a:ext uri="{FF2B5EF4-FFF2-40B4-BE49-F238E27FC236}">
              <a16:creationId xmlns:a16="http://schemas.microsoft.com/office/drawing/2014/main" id="{C01561D3-BE3C-409B-B10C-782E624217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0" name="Line 3450">
          <a:extLst>
            <a:ext uri="{FF2B5EF4-FFF2-40B4-BE49-F238E27FC236}">
              <a16:creationId xmlns:a16="http://schemas.microsoft.com/office/drawing/2014/main" id="{4369DE06-F449-4A76-BA16-CF71ECD2979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1" name="Line 3451">
          <a:extLst>
            <a:ext uri="{FF2B5EF4-FFF2-40B4-BE49-F238E27FC236}">
              <a16:creationId xmlns:a16="http://schemas.microsoft.com/office/drawing/2014/main" id="{E0951F27-DBB8-483D-AB8D-77A5C98A59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2" name="Line 3452">
          <a:extLst>
            <a:ext uri="{FF2B5EF4-FFF2-40B4-BE49-F238E27FC236}">
              <a16:creationId xmlns:a16="http://schemas.microsoft.com/office/drawing/2014/main" id="{49002C82-491C-480F-B1EE-E4D0485CB96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3" name="Line 3453">
          <a:extLst>
            <a:ext uri="{FF2B5EF4-FFF2-40B4-BE49-F238E27FC236}">
              <a16:creationId xmlns:a16="http://schemas.microsoft.com/office/drawing/2014/main" id="{0985FD34-5E06-416C-8980-2E15983956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4" name="Line 3454">
          <a:extLst>
            <a:ext uri="{FF2B5EF4-FFF2-40B4-BE49-F238E27FC236}">
              <a16:creationId xmlns:a16="http://schemas.microsoft.com/office/drawing/2014/main" id="{69BAC07D-450A-47DF-AE6B-56C937CDC3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5" name="Line 3420">
          <a:extLst>
            <a:ext uri="{FF2B5EF4-FFF2-40B4-BE49-F238E27FC236}">
              <a16:creationId xmlns:a16="http://schemas.microsoft.com/office/drawing/2014/main" id="{9B253EFD-C522-479D-B239-B31C2185AEB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6" name="Line 3421">
          <a:extLst>
            <a:ext uri="{FF2B5EF4-FFF2-40B4-BE49-F238E27FC236}">
              <a16:creationId xmlns:a16="http://schemas.microsoft.com/office/drawing/2014/main" id="{8B96A845-81F3-4666-8AE3-60628431889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7" name="Line 3422">
          <a:extLst>
            <a:ext uri="{FF2B5EF4-FFF2-40B4-BE49-F238E27FC236}">
              <a16:creationId xmlns:a16="http://schemas.microsoft.com/office/drawing/2014/main" id="{C0CD6FBC-0E59-40DE-9AFB-5AB69C3DA14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8" name="Line 3423">
          <a:extLst>
            <a:ext uri="{FF2B5EF4-FFF2-40B4-BE49-F238E27FC236}">
              <a16:creationId xmlns:a16="http://schemas.microsoft.com/office/drawing/2014/main" id="{21E2221B-2D0F-4D42-BD7E-6AF1FA2EF2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79" name="Line 3424">
          <a:extLst>
            <a:ext uri="{FF2B5EF4-FFF2-40B4-BE49-F238E27FC236}">
              <a16:creationId xmlns:a16="http://schemas.microsoft.com/office/drawing/2014/main" id="{7F880BDB-FEFE-491C-8741-B97BDFBF5F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0" name="Line 3425">
          <a:extLst>
            <a:ext uri="{FF2B5EF4-FFF2-40B4-BE49-F238E27FC236}">
              <a16:creationId xmlns:a16="http://schemas.microsoft.com/office/drawing/2014/main" id="{CDEAD332-33C2-45B0-835C-DB5353BF43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1" name="Line 3426">
          <a:extLst>
            <a:ext uri="{FF2B5EF4-FFF2-40B4-BE49-F238E27FC236}">
              <a16:creationId xmlns:a16="http://schemas.microsoft.com/office/drawing/2014/main" id="{4B4A62B4-4682-478F-89A7-B48A18E0E5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2" name="Line 3427">
          <a:extLst>
            <a:ext uri="{FF2B5EF4-FFF2-40B4-BE49-F238E27FC236}">
              <a16:creationId xmlns:a16="http://schemas.microsoft.com/office/drawing/2014/main" id="{3860B0BF-E50A-4DAA-9F78-31B8DF09307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3" name="Line 3428">
          <a:extLst>
            <a:ext uri="{FF2B5EF4-FFF2-40B4-BE49-F238E27FC236}">
              <a16:creationId xmlns:a16="http://schemas.microsoft.com/office/drawing/2014/main" id="{523E51DA-0B02-41EB-BEBB-CF4AD19FA25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4" name="Line 3429">
          <a:extLst>
            <a:ext uri="{FF2B5EF4-FFF2-40B4-BE49-F238E27FC236}">
              <a16:creationId xmlns:a16="http://schemas.microsoft.com/office/drawing/2014/main" id="{ABA16258-0B96-446C-A7B3-73C7653C84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5" name="Line 3430">
          <a:extLst>
            <a:ext uri="{FF2B5EF4-FFF2-40B4-BE49-F238E27FC236}">
              <a16:creationId xmlns:a16="http://schemas.microsoft.com/office/drawing/2014/main" id="{230FF274-660A-4F09-BA97-953416CB98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6" name="Line 3431">
          <a:extLst>
            <a:ext uri="{FF2B5EF4-FFF2-40B4-BE49-F238E27FC236}">
              <a16:creationId xmlns:a16="http://schemas.microsoft.com/office/drawing/2014/main" id="{F90233F8-2B29-417F-AA3D-A31A0A9ED1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7" name="Line 3432">
          <a:extLst>
            <a:ext uri="{FF2B5EF4-FFF2-40B4-BE49-F238E27FC236}">
              <a16:creationId xmlns:a16="http://schemas.microsoft.com/office/drawing/2014/main" id="{E87B4577-E7BF-44A0-A2D2-B2711A3CC0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8" name="Line 3433">
          <a:extLst>
            <a:ext uri="{FF2B5EF4-FFF2-40B4-BE49-F238E27FC236}">
              <a16:creationId xmlns:a16="http://schemas.microsoft.com/office/drawing/2014/main" id="{16FE55C4-87DE-414F-AB37-E7953A4E06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89" name="Line 3434">
          <a:extLst>
            <a:ext uri="{FF2B5EF4-FFF2-40B4-BE49-F238E27FC236}">
              <a16:creationId xmlns:a16="http://schemas.microsoft.com/office/drawing/2014/main" id="{415990BA-08BB-4989-B38A-4B7555590F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0" name="Line 3435">
          <a:extLst>
            <a:ext uri="{FF2B5EF4-FFF2-40B4-BE49-F238E27FC236}">
              <a16:creationId xmlns:a16="http://schemas.microsoft.com/office/drawing/2014/main" id="{9451AB22-0422-4AEC-A1E5-4C0FBBBBA0F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1" name="Line 3436">
          <a:extLst>
            <a:ext uri="{FF2B5EF4-FFF2-40B4-BE49-F238E27FC236}">
              <a16:creationId xmlns:a16="http://schemas.microsoft.com/office/drawing/2014/main" id="{E70A33C1-44EE-4CE8-94ED-045FD36E15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2" name="Line 3437">
          <a:extLst>
            <a:ext uri="{FF2B5EF4-FFF2-40B4-BE49-F238E27FC236}">
              <a16:creationId xmlns:a16="http://schemas.microsoft.com/office/drawing/2014/main" id="{7B4FF904-EF9A-4D88-AEA1-ABEC988E7DD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3" name="Line 3438">
          <a:extLst>
            <a:ext uri="{FF2B5EF4-FFF2-40B4-BE49-F238E27FC236}">
              <a16:creationId xmlns:a16="http://schemas.microsoft.com/office/drawing/2014/main" id="{98C88F6A-7F97-48AA-AA5D-676736155B6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4" name="Line 3439">
          <a:extLst>
            <a:ext uri="{FF2B5EF4-FFF2-40B4-BE49-F238E27FC236}">
              <a16:creationId xmlns:a16="http://schemas.microsoft.com/office/drawing/2014/main" id="{7929F3FE-7B3C-4B7A-A9D8-276DB11178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5" name="Line 3440">
          <a:extLst>
            <a:ext uri="{FF2B5EF4-FFF2-40B4-BE49-F238E27FC236}">
              <a16:creationId xmlns:a16="http://schemas.microsoft.com/office/drawing/2014/main" id="{A0E99794-9E80-46F0-A700-8A7D440F3E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6" name="Line 3441">
          <a:extLst>
            <a:ext uri="{FF2B5EF4-FFF2-40B4-BE49-F238E27FC236}">
              <a16:creationId xmlns:a16="http://schemas.microsoft.com/office/drawing/2014/main" id="{88C1475A-5AA2-44F9-A170-4533A0FBCA0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7" name="Line 3442">
          <a:extLst>
            <a:ext uri="{FF2B5EF4-FFF2-40B4-BE49-F238E27FC236}">
              <a16:creationId xmlns:a16="http://schemas.microsoft.com/office/drawing/2014/main" id="{5B344F66-C422-48CB-8D66-5EB89230C9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8" name="Line 3443">
          <a:extLst>
            <a:ext uri="{FF2B5EF4-FFF2-40B4-BE49-F238E27FC236}">
              <a16:creationId xmlns:a16="http://schemas.microsoft.com/office/drawing/2014/main" id="{CC368BF1-A1E5-42EC-BD49-08667AAF86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899" name="Line 3444">
          <a:extLst>
            <a:ext uri="{FF2B5EF4-FFF2-40B4-BE49-F238E27FC236}">
              <a16:creationId xmlns:a16="http://schemas.microsoft.com/office/drawing/2014/main" id="{42A3B60F-3564-42F8-A747-B6CF8A1D3E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0" name="Line 3445">
          <a:extLst>
            <a:ext uri="{FF2B5EF4-FFF2-40B4-BE49-F238E27FC236}">
              <a16:creationId xmlns:a16="http://schemas.microsoft.com/office/drawing/2014/main" id="{61A6E861-832E-4182-9AEC-CA59016A88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1" name="Line 3446">
          <a:extLst>
            <a:ext uri="{FF2B5EF4-FFF2-40B4-BE49-F238E27FC236}">
              <a16:creationId xmlns:a16="http://schemas.microsoft.com/office/drawing/2014/main" id="{682BEE85-76A1-45FF-9D6F-0C178C7774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2" name="Line 3447">
          <a:extLst>
            <a:ext uri="{FF2B5EF4-FFF2-40B4-BE49-F238E27FC236}">
              <a16:creationId xmlns:a16="http://schemas.microsoft.com/office/drawing/2014/main" id="{BA85B3F5-49E2-44D3-8E12-388B19BB0D9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3" name="Line 3448">
          <a:extLst>
            <a:ext uri="{FF2B5EF4-FFF2-40B4-BE49-F238E27FC236}">
              <a16:creationId xmlns:a16="http://schemas.microsoft.com/office/drawing/2014/main" id="{2648F652-9CD3-4121-A29D-9AE9157A509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4" name="Line 3449">
          <a:extLst>
            <a:ext uri="{FF2B5EF4-FFF2-40B4-BE49-F238E27FC236}">
              <a16:creationId xmlns:a16="http://schemas.microsoft.com/office/drawing/2014/main" id="{DEAC1940-F338-4A43-9A95-1F257E1AED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5" name="Line 3450">
          <a:extLst>
            <a:ext uri="{FF2B5EF4-FFF2-40B4-BE49-F238E27FC236}">
              <a16:creationId xmlns:a16="http://schemas.microsoft.com/office/drawing/2014/main" id="{A3DF212A-4E80-4962-961E-A2FEC0F8E7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6" name="Line 3451">
          <a:extLst>
            <a:ext uri="{FF2B5EF4-FFF2-40B4-BE49-F238E27FC236}">
              <a16:creationId xmlns:a16="http://schemas.microsoft.com/office/drawing/2014/main" id="{A9EBC152-7E81-4CAE-A240-8E937F95DBE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7" name="Line 3452">
          <a:extLst>
            <a:ext uri="{FF2B5EF4-FFF2-40B4-BE49-F238E27FC236}">
              <a16:creationId xmlns:a16="http://schemas.microsoft.com/office/drawing/2014/main" id="{D66DB863-292A-4D38-9F80-74B7D93C66A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8" name="Line 3453">
          <a:extLst>
            <a:ext uri="{FF2B5EF4-FFF2-40B4-BE49-F238E27FC236}">
              <a16:creationId xmlns:a16="http://schemas.microsoft.com/office/drawing/2014/main" id="{F56165E8-92F1-469F-BB9B-D6827B2E5C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09" name="Line 3454">
          <a:extLst>
            <a:ext uri="{FF2B5EF4-FFF2-40B4-BE49-F238E27FC236}">
              <a16:creationId xmlns:a16="http://schemas.microsoft.com/office/drawing/2014/main" id="{5F752BAE-9D5E-4921-88B6-8773CF9D37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0" name="Line 3420">
          <a:extLst>
            <a:ext uri="{FF2B5EF4-FFF2-40B4-BE49-F238E27FC236}">
              <a16:creationId xmlns:a16="http://schemas.microsoft.com/office/drawing/2014/main" id="{B04CA915-8D7C-430B-92B9-5BD06E8879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1" name="Line 3421">
          <a:extLst>
            <a:ext uri="{FF2B5EF4-FFF2-40B4-BE49-F238E27FC236}">
              <a16:creationId xmlns:a16="http://schemas.microsoft.com/office/drawing/2014/main" id="{495B672F-7FEA-4732-9A26-3AF89ECAD43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2" name="Line 3422">
          <a:extLst>
            <a:ext uri="{FF2B5EF4-FFF2-40B4-BE49-F238E27FC236}">
              <a16:creationId xmlns:a16="http://schemas.microsoft.com/office/drawing/2014/main" id="{75A272C6-8156-4CC3-938F-D27C45A1ABB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3" name="Line 3423">
          <a:extLst>
            <a:ext uri="{FF2B5EF4-FFF2-40B4-BE49-F238E27FC236}">
              <a16:creationId xmlns:a16="http://schemas.microsoft.com/office/drawing/2014/main" id="{276E5F5B-F768-4AF3-8C4F-085445FCAC8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4" name="Line 3424">
          <a:extLst>
            <a:ext uri="{FF2B5EF4-FFF2-40B4-BE49-F238E27FC236}">
              <a16:creationId xmlns:a16="http://schemas.microsoft.com/office/drawing/2014/main" id="{234E0890-B9B5-4A0A-A768-EFF240D778F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5" name="Line 3425">
          <a:extLst>
            <a:ext uri="{FF2B5EF4-FFF2-40B4-BE49-F238E27FC236}">
              <a16:creationId xmlns:a16="http://schemas.microsoft.com/office/drawing/2014/main" id="{C1370E4A-15D3-4B29-A0D9-9CFC0D3896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6" name="Line 3426">
          <a:extLst>
            <a:ext uri="{FF2B5EF4-FFF2-40B4-BE49-F238E27FC236}">
              <a16:creationId xmlns:a16="http://schemas.microsoft.com/office/drawing/2014/main" id="{86EA36AA-8070-420C-9A6B-98C4656B3C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7" name="Line 3427">
          <a:extLst>
            <a:ext uri="{FF2B5EF4-FFF2-40B4-BE49-F238E27FC236}">
              <a16:creationId xmlns:a16="http://schemas.microsoft.com/office/drawing/2014/main" id="{5E286FC5-9119-47B5-8959-91CD12DC7D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8" name="Line 3428">
          <a:extLst>
            <a:ext uri="{FF2B5EF4-FFF2-40B4-BE49-F238E27FC236}">
              <a16:creationId xmlns:a16="http://schemas.microsoft.com/office/drawing/2014/main" id="{4FFD2D5B-EE65-4918-B1B4-C2E3A0305A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19" name="Line 3429">
          <a:extLst>
            <a:ext uri="{FF2B5EF4-FFF2-40B4-BE49-F238E27FC236}">
              <a16:creationId xmlns:a16="http://schemas.microsoft.com/office/drawing/2014/main" id="{C1B519FA-28F1-431E-937B-8ADCEA68EA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0" name="Line 3430">
          <a:extLst>
            <a:ext uri="{FF2B5EF4-FFF2-40B4-BE49-F238E27FC236}">
              <a16:creationId xmlns:a16="http://schemas.microsoft.com/office/drawing/2014/main" id="{BF08CD8A-D230-4149-B326-F20187432A1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1" name="Line 3431">
          <a:extLst>
            <a:ext uri="{FF2B5EF4-FFF2-40B4-BE49-F238E27FC236}">
              <a16:creationId xmlns:a16="http://schemas.microsoft.com/office/drawing/2014/main" id="{9C969946-3923-469C-BD76-D5D2A4DD07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2" name="Line 3432">
          <a:extLst>
            <a:ext uri="{FF2B5EF4-FFF2-40B4-BE49-F238E27FC236}">
              <a16:creationId xmlns:a16="http://schemas.microsoft.com/office/drawing/2014/main" id="{48E14ED5-5FE8-4534-ADDD-50DB5CDD43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3" name="Line 3433">
          <a:extLst>
            <a:ext uri="{FF2B5EF4-FFF2-40B4-BE49-F238E27FC236}">
              <a16:creationId xmlns:a16="http://schemas.microsoft.com/office/drawing/2014/main" id="{A0B49632-2999-41EF-8F05-4825508473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4" name="Line 3434">
          <a:extLst>
            <a:ext uri="{FF2B5EF4-FFF2-40B4-BE49-F238E27FC236}">
              <a16:creationId xmlns:a16="http://schemas.microsoft.com/office/drawing/2014/main" id="{3FA5BB07-CF50-42E2-B2DA-BF9A2C4279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5" name="Line 3435">
          <a:extLst>
            <a:ext uri="{FF2B5EF4-FFF2-40B4-BE49-F238E27FC236}">
              <a16:creationId xmlns:a16="http://schemas.microsoft.com/office/drawing/2014/main" id="{5F5D3114-D956-431D-8ABB-334460DC30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6" name="Line 3436">
          <a:extLst>
            <a:ext uri="{FF2B5EF4-FFF2-40B4-BE49-F238E27FC236}">
              <a16:creationId xmlns:a16="http://schemas.microsoft.com/office/drawing/2014/main" id="{5538AEEE-93EE-42F8-9897-817FBEC417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7" name="Line 3437">
          <a:extLst>
            <a:ext uri="{FF2B5EF4-FFF2-40B4-BE49-F238E27FC236}">
              <a16:creationId xmlns:a16="http://schemas.microsoft.com/office/drawing/2014/main" id="{1F24F25D-1CFC-41B0-94D8-8FBBE743BA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8" name="Line 3438">
          <a:extLst>
            <a:ext uri="{FF2B5EF4-FFF2-40B4-BE49-F238E27FC236}">
              <a16:creationId xmlns:a16="http://schemas.microsoft.com/office/drawing/2014/main" id="{201B7AED-12A2-492D-A6BC-6B84C547E5D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29" name="Line 3439">
          <a:extLst>
            <a:ext uri="{FF2B5EF4-FFF2-40B4-BE49-F238E27FC236}">
              <a16:creationId xmlns:a16="http://schemas.microsoft.com/office/drawing/2014/main" id="{25B9D987-28E5-4824-980E-2F0DFFEFEEE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0" name="Line 3440">
          <a:extLst>
            <a:ext uri="{FF2B5EF4-FFF2-40B4-BE49-F238E27FC236}">
              <a16:creationId xmlns:a16="http://schemas.microsoft.com/office/drawing/2014/main" id="{32B793CA-FA67-4C52-9C40-8B0E61B7817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1" name="Line 3441">
          <a:extLst>
            <a:ext uri="{FF2B5EF4-FFF2-40B4-BE49-F238E27FC236}">
              <a16:creationId xmlns:a16="http://schemas.microsoft.com/office/drawing/2014/main" id="{638B010B-C5FD-41D4-8C0E-0E9B7854F2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2" name="Line 3442">
          <a:extLst>
            <a:ext uri="{FF2B5EF4-FFF2-40B4-BE49-F238E27FC236}">
              <a16:creationId xmlns:a16="http://schemas.microsoft.com/office/drawing/2014/main" id="{AB0F5218-8156-4439-B8CD-8E461F4E72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3" name="Line 3443">
          <a:extLst>
            <a:ext uri="{FF2B5EF4-FFF2-40B4-BE49-F238E27FC236}">
              <a16:creationId xmlns:a16="http://schemas.microsoft.com/office/drawing/2014/main" id="{04AB3B40-E649-4607-A9EF-04064E9F8BA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4" name="Line 3444">
          <a:extLst>
            <a:ext uri="{FF2B5EF4-FFF2-40B4-BE49-F238E27FC236}">
              <a16:creationId xmlns:a16="http://schemas.microsoft.com/office/drawing/2014/main" id="{E8A8198F-4A5D-4D3E-9AA1-466AD62FB0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5" name="Line 3445">
          <a:extLst>
            <a:ext uri="{FF2B5EF4-FFF2-40B4-BE49-F238E27FC236}">
              <a16:creationId xmlns:a16="http://schemas.microsoft.com/office/drawing/2014/main" id="{5470F823-BCDA-4D42-859A-6E06480C0F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6" name="Line 3446">
          <a:extLst>
            <a:ext uri="{FF2B5EF4-FFF2-40B4-BE49-F238E27FC236}">
              <a16:creationId xmlns:a16="http://schemas.microsoft.com/office/drawing/2014/main" id="{A3D7E20E-10A7-4179-B4FF-84382FCFE2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7" name="Line 3447">
          <a:extLst>
            <a:ext uri="{FF2B5EF4-FFF2-40B4-BE49-F238E27FC236}">
              <a16:creationId xmlns:a16="http://schemas.microsoft.com/office/drawing/2014/main" id="{AFA10CD4-1C80-4A64-B113-4FE272334AC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8" name="Line 3448">
          <a:extLst>
            <a:ext uri="{FF2B5EF4-FFF2-40B4-BE49-F238E27FC236}">
              <a16:creationId xmlns:a16="http://schemas.microsoft.com/office/drawing/2014/main" id="{00B34CB5-4902-4520-B649-B740C441961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39" name="Line 3449">
          <a:extLst>
            <a:ext uri="{FF2B5EF4-FFF2-40B4-BE49-F238E27FC236}">
              <a16:creationId xmlns:a16="http://schemas.microsoft.com/office/drawing/2014/main" id="{B1AB5B8A-59BB-401D-A88F-901BDDE1B4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0" name="Line 3450">
          <a:extLst>
            <a:ext uri="{FF2B5EF4-FFF2-40B4-BE49-F238E27FC236}">
              <a16:creationId xmlns:a16="http://schemas.microsoft.com/office/drawing/2014/main" id="{2CB4B2A7-7E8E-45B7-BF58-721BEA5E87E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1" name="Line 3451">
          <a:extLst>
            <a:ext uri="{FF2B5EF4-FFF2-40B4-BE49-F238E27FC236}">
              <a16:creationId xmlns:a16="http://schemas.microsoft.com/office/drawing/2014/main" id="{F1546660-E343-4B24-93E5-D626871ED6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2" name="Line 3452">
          <a:extLst>
            <a:ext uri="{FF2B5EF4-FFF2-40B4-BE49-F238E27FC236}">
              <a16:creationId xmlns:a16="http://schemas.microsoft.com/office/drawing/2014/main" id="{28BB1EFE-9E19-45CF-A201-C2EDFCA16A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3" name="Line 3453">
          <a:extLst>
            <a:ext uri="{FF2B5EF4-FFF2-40B4-BE49-F238E27FC236}">
              <a16:creationId xmlns:a16="http://schemas.microsoft.com/office/drawing/2014/main" id="{29A97C3E-B5BB-471F-9D86-24AB87E63A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4" name="Line 3454">
          <a:extLst>
            <a:ext uri="{FF2B5EF4-FFF2-40B4-BE49-F238E27FC236}">
              <a16:creationId xmlns:a16="http://schemas.microsoft.com/office/drawing/2014/main" id="{65581604-51F7-4C65-95CB-354281659B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5" name="Line 3420">
          <a:extLst>
            <a:ext uri="{FF2B5EF4-FFF2-40B4-BE49-F238E27FC236}">
              <a16:creationId xmlns:a16="http://schemas.microsoft.com/office/drawing/2014/main" id="{5EB28A9F-5511-46E5-B035-AB51452B2F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6" name="Line 3421">
          <a:extLst>
            <a:ext uri="{FF2B5EF4-FFF2-40B4-BE49-F238E27FC236}">
              <a16:creationId xmlns:a16="http://schemas.microsoft.com/office/drawing/2014/main" id="{6F9EAA64-AA5C-4FE7-9071-5440E4355B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7" name="Line 3422">
          <a:extLst>
            <a:ext uri="{FF2B5EF4-FFF2-40B4-BE49-F238E27FC236}">
              <a16:creationId xmlns:a16="http://schemas.microsoft.com/office/drawing/2014/main" id="{8CBEB6A6-6A53-45F3-998C-EA0FD537CB7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8" name="Line 3423">
          <a:extLst>
            <a:ext uri="{FF2B5EF4-FFF2-40B4-BE49-F238E27FC236}">
              <a16:creationId xmlns:a16="http://schemas.microsoft.com/office/drawing/2014/main" id="{D55E3D40-2166-4D0E-BADD-C6EDF2148FA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49" name="Line 3424">
          <a:extLst>
            <a:ext uri="{FF2B5EF4-FFF2-40B4-BE49-F238E27FC236}">
              <a16:creationId xmlns:a16="http://schemas.microsoft.com/office/drawing/2014/main" id="{5BB580D6-6109-4910-95E1-243D829C369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0" name="Line 3425">
          <a:extLst>
            <a:ext uri="{FF2B5EF4-FFF2-40B4-BE49-F238E27FC236}">
              <a16:creationId xmlns:a16="http://schemas.microsoft.com/office/drawing/2014/main" id="{1EC07ED4-37B1-4961-A758-19D7E07EBA6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1" name="Line 3426">
          <a:extLst>
            <a:ext uri="{FF2B5EF4-FFF2-40B4-BE49-F238E27FC236}">
              <a16:creationId xmlns:a16="http://schemas.microsoft.com/office/drawing/2014/main" id="{ECD04CE2-F622-4B0E-8D1C-860AA01CA65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2" name="Line 3427">
          <a:extLst>
            <a:ext uri="{FF2B5EF4-FFF2-40B4-BE49-F238E27FC236}">
              <a16:creationId xmlns:a16="http://schemas.microsoft.com/office/drawing/2014/main" id="{E8D7A22C-A94D-4034-A30A-85230077F7E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3" name="Line 3428">
          <a:extLst>
            <a:ext uri="{FF2B5EF4-FFF2-40B4-BE49-F238E27FC236}">
              <a16:creationId xmlns:a16="http://schemas.microsoft.com/office/drawing/2014/main" id="{B0A294AE-DE54-4DBE-8255-9A42CA6B0C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4" name="Line 3429">
          <a:extLst>
            <a:ext uri="{FF2B5EF4-FFF2-40B4-BE49-F238E27FC236}">
              <a16:creationId xmlns:a16="http://schemas.microsoft.com/office/drawing/2014/main" id="{63697FD9-6E5D-447E-81E3-C387B90C0D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5" name="Line 3430">
          <a:extLst>
            <a:ext uri="{FF2B5EF4-FFF2-40B4-BE49-F238E27FC236}">
              <a16:creationId xmlns:a16="http://schemas.microsoft.com/office/drawing/2014/main" id="{E28D3F0A-5D8C-4C91-8FDC-BA02C9478E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6" name="Line 3431">
          <a:extLst>
            <a:ext uri="{FF2B5EF4-FFF2-40B4-BE49-F238E27FC236}">
              <a16:creationId xmlns:a16="http://schemas.microsoft.com/office/drawing/2014/main" id="{DEA6A42C-83A6-45BB-BC44-A28FF53178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7" name="Line 3432">
          <a:extLst>
            <a:ext uri="{FF2B5EF4-FFF2-40B4-BE49-F238E27FC236}">
              <a16:creationId xmlns:a16="http://schemas.microsoft.com/office/drawing/2014/main" id="{22D49D3C-962E-467E-8153-D15A0ED1D3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8" name="Line 3433">
          <a:extLst>
            <a:ext uri="{FF2B5EF4-FFF2-40B4-BE49-F238E27FC236}">
              <a16:creationId xmlns:a16="http://schemas.microsoft.com/office/drawing/2014/main" id="{D67CBC06-DEBA-495A-96E0-A3ED0FDD5D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59" name="Line 3434">
          <a:extLst>
            <a:ext uri="{FF2B5EF4-FFF2-40B4-BE49-F238E27FC236}">
              <a16:creationId xmlns:a16="http://schemas.microsoft.com/office/drawing/2014/main" id="{E0ADAD08-515F-473A-BBCA-4BA762BCD7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0" name="Line 3435">
          <a:extLst>
            <a:ext uri="{FF2B5EF4-FFF2-40B4-BE49-F238E27FC236}">
              <a16:creationId xmlns:a16="http://schemas.microsoft.com/office/drawing/2014/main" id="{B3ED53CA-C9A9-43F3-A20E-2FAFF2F2359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1" name="Line 3436">
          <a:extLst>
            <a:ext uri="{FF2B5EF4-FFF2-40B4-BE49-F238E27FC236}">
              <a16:creationId xmlns:a16="http://schemas.microsoft.com/office/drawing/2014/main" id="{506B73E1-5CC1-4D9C-94C5-2D7E503A420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2" name="Line 3437">
          <a:extLst>
            <a:ext uri="{FF2B5EF4-FFF2-40B4-BE49-F238E27FC236}">
              <a16:creationId xmlns:a16="http://schemas.microsoft.com/office/drawing/2014/main" id="{16072562-C5FA-481B-9F6F-231EBDB0AA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3" name="Line 3438">
          <a:extLst>
            <a:ext uri="{FF2B5EF4-FFF2-40B4-BE49-F238E27FC236}">
              <a16:creationId xmlns:a16="http://schemas.microsoft.com/office/drawing/2014/main" id="{0B7A6718-E1D2-44EB-93F0-7DBD6A5479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4" name="Line 3439">
          <a:extLst>
            <a:ext uri="{FF2B5EF4-FFF2-40B4-BE49-F238E27FC236}">
              <a16:creationId xmlns:a16="http://schemas.microsoft.com/office/drawing/2014/main" id="{3481B1EA-F509-45FC-9BEF-C5EC8005714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5" name="Line 3440">
          <a:extLst>
            <a:ext uri="{FF2B5EF4-FFF2-40B4-BE49-F238E27FC236}">
              <a16:creationId xmlns:a16="http://schemas.microsoft.com/office/drawing/2014/main" id="{47934305-226D-4724-8DAF-5F529B37E1B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6" name="Line 3441">
          <a:extLst>
            <a:ext uri="{FF2B5EF4-FFF2-40B4-BE49-F238E27FC236}">
              <a16:creationId xmlns:a16="http://schemas.microsoft.com/office/drawing/2014/main" id="{3C22DCE0-9188-4190-BD61-AA72E91890E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7" name="Line 3442">
          <a:extLst>
            <a:ext uri="{FF2B5EF4-FFF2-40B4-BE49-F238E27FC236}">
              <a16:creationId xmlns:a16="http://schemas.microsoft.com/office/drawing/2014/main" id="{7F7E3710-45E8-46F8-96A7-3DB7019711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8" name="Line 3443">
          <a:extLst>
            <a:ext uri="{FF2B5EF4-FFF2-40B4-BE49-F238E27FC236}">
              <a16:creationId xmlns:a16="http://schemas.microsoft.com/office/drawing/2014/main" id="{E11C59B9-056A-4C4E-8E20-A599E074322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69" name="Line 3444">
          <a:extLst>
            <a:ext uri="{FF2B5EF4-FFF2-40B4-BE49-F238E27FC236}">
              <a16:creationId xmlns:a16="http://schemas.microsoft.com/office/drawing/2014/main" id="{31EE7C09-8792-408F-A1CF-8477E0F7F4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0" name="Line 3445">
          <a:extLst>
            <a:ext uri="{FF2B5EF4-FFF2-40B4-BE49-F238E27FC236}">
              <a16:creationId xmlns:a16="http://schemas.microsoft.com/office/drawing/2014/main" id="{28188050-8036-4F85-9A62-328EEA94BE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1" name="Line 3446">
          <a:extLst>
            <a:ext uri="{FF2B5EF4-FFF2-40B4-BE49-F238E27FC236}">
              <a16:creationId xmlns:a16="http://schemas.microsoft.com/office/drawing/2014/main" id="{2C6C8EAD-2415-4AAA-A9A2-4C273551EF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2" name="Line 3447">
          <a:extLst>
            <a:ext uri="{FF2B5EF4-FFF2-40B4-BE49-F238E27FC236}">
              <a16:creationId xmlns:a16="http://schemas.microsoft.com/office/drawing/2014/main" id="{7D60FD0C-B05E-4A70-BA48-2ED4FF4829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3" name="Line 3448">
          <a:extLst>
            <a:ext uri="{FF2B5EF4-FFF2-40B4-BE49-F238E27FC236}">
              <a16:creationId xmlns:a16="http://schemas.microsoft.com/office/drawing/2014/main" id="{A44A767B-7E3B-4B2E-8EB7-A2036C24389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4" name="Line 3449">
          <a:extLst>
            <a:ext uri="{FF2B5EF4-FFF2-40B4-BE49-F238E27FC236}">
              <a16:creationId xmlns:a16="http://schemas.microsoft.com/office/drawing/2014/main" id="{DBCC3BE2-54E7-4B3B-BB65-44AE131ACBE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5" name="Line 3450">
          <a:extLst>
            <a:ext uri="{FF2B5EF4-FFF2-40B4-BE49-F238E27FC236}">
              <a16:creationId xmlns:a16="http://schemas.microsoft.com/office/drawing/2014/main" id="{1AECE26A-1C08-42ED-AFD8-9EF32294499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6" name="Line 3451">
          <a:extLst>
            <a:ext uri="{FF2B5EF4-FFF2-40B4-BE49-F238E27FC236}">
              <a16:creationId xmlns:a16="http://schemas.microsoft.com/office/drawing/2014/main" id="{45E5B230-131E-490E-9B28-9FE513C9CC7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7" name="Line 3452">
          <a:extLst>
            <a:ext uri="{FF2B5EF4-FFF2-40B4-BE49-F238E27FC236}">
              <a16:creationId xmlns:a16="http://schemas.microsoft.com/office/drawing/2014/main" id="{F20C7744-5E12-46C9-B908-D9339C212F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8" name="Line 3453">
          <a:extLst>
            <a:ext uri="{FF2B5EF4-FFF2-40B4-BE49-F238E27FC236}">
              <a16:creationId xmlns:a16="http://schemas.microsoft.com/office/drawing/2014/main" id="{B8239408-07A0-4F5F-8982-0D41EB16F1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79" name="Line 3454">
          <a:extLst>
            <a:ext uri="{FF2B5EF4-FFF2-40B4-BE49-F238E27FC236}">
              <a16:creationId xmlns:a16="http://schemas.microsoft.com/office/drawing/2014/main" id="{9F6AEE7C-504E-4B4B-B9F5-BB543F6EEAB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0" name="Line 3420">
          <a:extLst>
            <a:ext uri="{FF2B5EF4-FFF2-40B4-BE49-F238E27FC236}">
              <a16:creationId xmlns:a16="http://schemas.microsoft.com/office/drawing/2014/main" id="{30E72064-BBDA-4453-8780-A80B8B1F41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1" name="Line 3421">
          <a:extLst>
            <a:ext uri="{FF2B5EF4-FFF2-40B4-BE49-F238E27FC236}">
              <a16:creationId xmlns:a16="http://schemas.microsoft.com/office/drawing/2014/main" id="{45E599DF-F96D-49FC-8DC4-9EC6F9026E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2" name="Line 3422">
          <a:extLst>
            <a:ext uri="{FF2B5EF4-FFF2-40B4-BE49-F238E27FC236}">
              <a16:creationId xmlns:a16="http://schemas.microsoft.com/office/drawing/2014/main" id="{0281EF6F-4173-4833-9074-EC5C3BFCDB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3" name="Line 3423">
          <a:extLst>
            <a:ext uri="{FF2B5EF4-FFF2-40B4-BE49-F238E27FC236}">
              <a16:creationId xmlns:a16="http://schemas.microsoft.com/office/drawing/2014/main" id="{AE11B7AC-D62C-4D2B-8A6A-363C5E5E27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4" name="Line 3424">
          <a:extLst>
            <a:ext uri="{FF2B5EF4-FFF2-40B4-BE49-F238E27FC236}">
              <a16:creationId xmlns:a16="http://schemas.microsoft.com/office/drawing/2014/main" id="{A7570714-8198-4036-9D66-F481F284C8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5" name="Line 3425">
          <a:extLst>
            <a:ext uri="{FF2B5EF4-FFF2-40B4-BE49-F238E27FC236}">
              <a16:creationId xmlns:a16="http://schemas.microsoft.com/office/drawing/2014/main" id="{6384A391-8664-4198-A870-DF0F07AF7A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6" name="Line 3426">
          <a:extLst>
            <a:ext uri="{FF2B5EF4-FFF2-40B4-BE49-F238E27FC236}">
              <a16:creationId xmlns:a16="http://schemas.microsoft.com/office/drawing/2014/main" id="{3972D0A1-35E2-4C27-B7D7-4D2BDCDC18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7" name="Line 3427">
          <a:extLst>
            <a:ext uri="{FF2B5EF4-FFF2-40B4-BE49-F238E27FC236}">
              <a16:creationId xmlns:a16="http://schemas.microsoft.com/office/drawing/2014/main" id="{426D04A8-80FF-474F-A13D-45AA216C94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8" name="Line 3428">
          <a:extLst>
            <a:ext uri="{FF2B5EF4-FFF2-40B4-BE49-F238E27FC236}">
              <a16:creationId xmlns:a16="http://schemas.microsoft.com/office/drawing/2014/main" id="{FCA7FB89-34BE-4048-9F3E-BBB963823D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89" name="Line 3429">
          <a:extLst>
            <a:ext uri="{FF2B5EF4-FFF2-40B4-BE49-F238E27FC236}">
              <a16:creationId xmlns:a16="http://schemas.microsoft.com/office/drawing/2014/main" id="{C8AB233F-47AA-4A7E-A43A-7F77748A881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0" name="Line 3430">
          <a:extLst>
            <a:ext uri="{FF2B5EF4-FFF2-40B4-BE49-F238E27FC236}">
              <a16:creationId xmlns:a16="http://schemas.microsoft.com/office/drawing/2014/main" id="{C8976A85-F143-4310-9645-BD99D7E61FC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1" name="Line 3431">
          <a:extLst>
            <a:ext uri="{FF2B5EF4-FFF2-40B4-BE49-F238E27FC236}">
              <a16:creationId xmlns:a16="http://schemas.microsoft.com/office/drawing/2014/main" id="{F4121DD3-32AF-4FDF-BE1E-EEC84BF3D8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2" name="Line 3432">
          <a:extLst>
            <a:ext uri="{FF2B5EF4-FFF2-40B4-BE49-F238E27FC236}">
              <a16:creationId xmlns:a16="http://schemas.microsoft.com/office/drawing/2014/main" id="{48D9B863-3CD9-4FDB-875D-159E854B4D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3" name="Line 3433">
          <a:extLst>
            <a:ext uri="{FF2B5EF4-FFF2-40B4-BE49-F238E27FC236}">
              <a16:creationId xmlns:a16="http://schemas.microsoft.com/office/drawing/2014/main" id="{714938EF-D710-423B-8D48-E2221B6B2B9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4" name="Line 3434">
          <a:extLst>
            <a:ext uri="{FF2B5EF4-FFF2-40B4-BE49-F238E27FC236}">
              <a16:creationId xmlns:a16="http://schemas.microsoft.com/office/drawing/2014/main" id="{32BDC526-D513-485E-9761-2AA437CB5D6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5" name="Line 3435">
          <a:extLst>
            <a:ext uri="{FF2B5EF4-FFF2-40B4-BE49-F238E27FC236}">
              <a16:creationId xmlns:a16="http://schemas.microsoft.com/office/drawing/2014/main" id="{A62D9C01-ACD5-419E-A3C5-1FBE868C6BF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6" name="Line 3436">
          <a:extLst>
            <a:ext uri="{FF2B5EF4-FFF2-40B4-BE49-F238E27FC236}">
              <a16:creationId xmlns:a16="http://schemas.microsoft.com/office/drawing/2014/main" id="{08237A0E-B784-4034-BDA4-F16B3D85873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7" name="Line 3437">
          <a:extLst>
            <a:ext uri="{FF2B5EF4-FFF2-40B4-BE49-F238E27FC236}">
              <a16:creationId xmlns:a16="http://schemas.microsoft.com/office/drawing/2014/main" id="{D2EBD364-E16A-4878-8C82-72F4124241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8" name="Line 3438">
          <a:extLst>
            <a:ext uri="{FF2B5EF4-FFF2-40B4-BE49-F238E27FC236}">
              <a16:creationId xmlns:a16="http://schemas.microsoft.com/office/drawing/2014/main" id="{83BF23B1-E290-4FEA-A01E-83B0653F01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3999" name="Line 3439">
          <a:extLst>
            <a:ext uri="{FF2B5EF4-FFF2-40B4-BE49-F238E27FC236}">
              <a16:creationId xmlns:a16="http://schemas.microsoft.com/office/drawing/2014/main" id="{18874E91-2F9A-4DD2-A785-47FE1DFF85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0" name="Line 3440">
          <a:extLst>
            <a:ext uri="{FF2B5EF4-FFF2-40B4-BE49-F238E27FC236}">
              <a16:creationId xmlns:a16="http://schemas.microsoft.com/office/drawing/2014/main" id="{14659E1A-C8B6-46CB-AE85-BD5370696C4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1" name="Line 3441">
          <a:extLst>
            <a:ext uri="{FF2B5EF4-FFF2-40B4-BE49-F238E27FC236}">
              <a16:creationId xmlns:a16="http://schemas.microsoft.com/office/drawing/2014/main" id="{00959714-A8C5-4CEE-BF5E-5F32B613A58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2" name="Line 3442">
          <a:extLst>
            <a:ext uri="{FF2B5EF4-FFF2-40B4-BE49-F238E27FC236}">
              <a16:creationId xmlns:a16="http://schemas.microsoft.com/office/drawing/2014/main" id="{C040CB61-3263-44D2-B95A-9D63C7D446A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3" name="Line 3443">
          <a:extLst>
            <a:ext uri="{FF2B5EF4-FFF2-40B4-BE49-F238E27FC236}">
              <a16:creationId xmlns:a16="http://schemas.microsoft.com/office/drawing/2014/main" id="{1C4351D4-720A-4255-A1C5-10C701787F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4" name="Line 3444">
          <a:extLst>
            <a:ext uri="{FF2B5EF4-FFF2-40B4-BE49-F238E27FC236}">
              <a16:creationId xmlns:a16="http://schemas.microsoft.com/office/drawing/2014/main" id="{AC13C5C8-2DA3-4572-8E73-3C28D61713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5" name="Line 3445">
          <a:extLst>
            <a:ext uri="{FF2B5EF4-FFF2-40B4-BE49-F238E27FC236}">
              <a16:creationId xmlns:a16="http://schemas.microsoft.com/office/drawing/2014/main" id="{BBEA5417-4DA6-4F8B-AF8D-1040D617B0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6" name="Line 3446">
          <a:extLst>
            <a:ext uri="{FF2B5EF4-FFF2-40B4-BE49-F238E27FC236}">
              <a16:creationId xmlns:a16="http://schemas.microsoft.com/office/drawing/2014/main" id="{0A5E42B6-B285-474E-816E-7980275769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7" name="Line 3447">
          <a:extLst>
            <a:ext uri="{FF2B5EF4-FFF2-40B4-BE49-F238E27FC236}">
              <a16:creationId xmlns:a16="http://schemas.microsoft.com/office/drawing/2014/main" id="{912D03C2-C3A2-42E6-BE7C-328739B3A3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8" name="Line 3448">
          <a:extLst>
            <a:ext uri="{FF2B5EF4-FFF2-40B4-BE49-F238E27FC236}">
              <a16:creationId xmlns:a16="http://schemas.microsoft.com/office/drawing/2014/main" id="{629A058C-5496-42F0-A474-851DA26279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09" name="Line 3449">
          <a:extLst>
            <a:ext uri="{FF2B5EF4-FFF2-40B4-BE49-F238E27FC236}">
              <a16:creationId xmlns:a16="http://schemas.microsoft.com/office/drawing/2014/main" id="{940ACBD8-3946-48FC-BB63-75B303980C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0" name="Line 3450">
          <a:extLst>
            <a:ext uri="{FF2B5EF4-FFF2-40B4-BE49-F238E27FC236}">
              <a16:creationId xmlns:a16="http://schemas.microsoft.com/office/drawing/2014/main" id="{E15832D4-51A5-403A-A508-9483B9FAC4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1" name="Line 3451">
          <a:extLst>
            <a:ext uri="{FF2B5EF4-FFF2-40B4-BE49-F238E27FC236}">
              <a16:creationId xmlns:a16="http://schemas.microsoft.com/office/drawing/2014/main" id="{666476D6-50E0-42EE-840D-4F658DB8D4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2" name="Line 3452">
          <a:extLst>
            <a:ext uri="{FF2B5EF4-FFF2-40B4-BE49-F238E27FC236}">
              <a16:creationId xmlns:a16="http://schemas.microsoft.com/office/drawing/2014/main" id="{E9E849D0-6CE5-4B70-9EB8-68A904D95B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3" name="Line 3453">
          <a:extLst>
            <a:ext uri="{FF2B5EF4-FFF2-40B4-BE49-F238E27FC236}">
              <a16:creationId xmlns:a16="http://schemas.microsoft.com/office/drawing/2014/main" id="{396876F9-1B7A-4227-9687-6B383005092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4" name="Line 3454">
          <a:extLst>
            <a:ext uri="{FF2B5EF4-FFF2-40B4-BE49-F238E27FC236}">
              <a16:creationId xmlns:a16="http://schemas.microsoft.com/office/drawing/2014/main" id="{418C74C2-CA6F-4954-9B4C-A4D1EA1FD99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5" name="Line 3420">
          <a:extLst>
            <a:ext uri="{FF2B5EF4-FFF2-40B4-BE49-F238E27FC236}">
              <a16:creationId xmlns:a16="http://schemas.microsoft.com/office/drawing/2014/main" id="{C5441ED0-487F-4399-8B06-360EADA219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6" name="Line 3421">
          <a:extLst>
            <a:ext uri="{FF2B5EF4-FFF2-40B4-BE49-F238E27FC236}">
              <a16:creationId xmlns:a16="http://schemas.microsoft.com/office/drawing/2014/main" id="{954296EE-1132-4C97-82A2-C6000ADE83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7" name="Line 3422">
          <a:extLst>
            <a:ext uri="{FF2B5EF4-FFF2-40B4-BE49-F238E27FC236}">
              <a16:creationId xmlns:a16="http://schemas.microsoft.com/office/drawing/2014/main" id="{D974EB67-251A-48BA-B088-2F028EFDF5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8" name="Line 3423">
          <a:extLst>
            <a:ext uri="{FF2B5EF4-FFF2-40B4-BE49-F238E27FC236}">
              <a16:creationId xmlns:a16="http://schemas.microsoft.com/office/drawing/2014/main" id="{0B79A709-281C-48F1-907B-7CBC40D0A3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19" name="Line 3424">
          <a:extLst>
            <a:ext uri="{FF2B5EF4-FFF2-40B4-BE49-F238E27FC236}">
              <a16:creationId xmlns:a16="http://schemas.microsoft.com/office/drawing/2014/main" id="{32AE0EF5-2179-41ED-95BA-DE8B1D0197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0" name="Line 3425">
          <a:extLst>
            <a:ext uri="{FF2B5EF4-FFF2-40B4-BE49-F238E27FC236}">
              <a16:creationId xmlns:a16="http://schemas.microsoft.com/office/drawing/2014/main" id="{BC90AC61-D566-4D89-848F-8CCA569E72C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1" name="Line 3426">
          <a:extLst>
            <a:ext uri="{FF2B5EF4-FFF2-40B4-BE49-F238E27FC236}">
              <a16:creationId xmlns:a16="http://schemas.microsoft.com/office/drawing/2014/main" id="{0C7D4CC0-B471-4D2C-9000-49533881DC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2" name="Line 3427">
          <a:extLst>
            <a:ext uri="{FF2B5EF4-FFF2-40B4-BE49-F238E27FC236}">
              <a16:creationId xmlns:a16="http://schemas.microsoft.com/office/drawing/2014/main" id="{DA99D687-FE92-44BC-AFE0-683CB12EC6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3" name="Line 3428">
          <a:extLst>
            <a:ext uri="{FF2B5EF4-FFF2-40B4-BE49-F238E27FC236}">
              <a16:creationId xmlns:a16="http://schemas.microsoft.com/office/drawing/2014/main" id="{02191256-3E37-42F2-A8CC-068FA7CB7A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4" name="Line 3429">
          <a:extLst>
            <a:ext uri="{FF2B5EF4-FFF2-40B4-BE49-F238E27FC236}">
              <a16:creationId xmlns:a16="http://schemas.microsoft.com/office/drawing/2014/main" id="{73E17B96-9F7B-49A9-AD4D-D6592256F07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5" name="Line 3430">
          <a:extLst>
            <a:ext uri="{FF2B5EF4-FFF2-40B4-BE49-F238E27FC236}">
              <a16:creationId xmlns:a16="http://schemas.microsoft.com/office/drawing/2014/main" id="{C5D828CA-E797-49B0-A442-0753D80EC6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6" name="Line 3431">
          <a:extLst>
            <a:ext uri="{FF2B5EF4-FFF2-40B4-BE49-F238E27FC236}">
              <a16:creationId xmlns:a16="http://schemas.microsoft.com/office/drawing/2014/main" id="{00D649D3-9D2E-4798-B146-8EBCDD1862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7" name="Line 3432">
          <a:extLst>
            <a:ext uri="{FF2B5EF4-FFF2-40B4-BE49-F238E27FC236}">
              <a16:creationId xmlns:a16="http://schemas.microsoft.com/office/drawing/2014/main" id="{D676BA78-6D69-4EFD-91D2-2B05436FF4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8" name="Line 3433">
          <a:extLst>
            <a:ext uri="{FF2B5EF4-FFF2-40B4-BE49-F238E27FC236}">
              <a16:creationId xmlns:a16="http://schemas.microsoft.com/office/drawing/2014/main" id="{309BFD81-3329-4F80-8AAE-3C5F58009B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29" name="Line 3434">
          <a:extLst>
            <a:ext uri="{FF2B5EF4-FFF2-40B4-BE49-F238E27FC236}">
              <a16:creationId xmlns:a16="http://schemas.microsoft.com/office/drawing/2014/main" id="{A35FFF23-A6BF-4883-ADD8-ACEFE84536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0" name="Line 3435">
          <a:extLst>
            <a:ext uri="{FF2B5EF4-FFF2-40B4-BE49-F238E27FC236}">
              <a16:creationId xmlns:a16="http://schemas.microsoft.com/office/drawing/2014/main" id="{F2DA39B0-B7C6-4871-9614-5C78600F59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1" name="Line 3436">
          <a:extLst>
            <a:ext uri="{FF2B5EF4-FFF2-40B4-BE49-F238E27FC236}">
              <a16:creationId xmlns:a16="http://schemas.microsoft.com/office/drawing/2014/main" id="{5497224B-85EF-4B98-B709-42A532D129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2" name="Line 3437">
          <a:extLst>
            <a:ext uri="{FF2B5EF4-FFF2-40B4-BE49-F238E27FC236}">
              <a16:creationId xmlns:a16="http://schemas.microsoft.com/office/drawing/2014/main" id="{6683F9A5-4B82-4CE7-9C0B-47028EB4AE5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3" name="Line 3438">
          <a:extLst>
            <a:ext uri="{FF2B5EF4-FFF2-40B4-BE49-F238E27FC236}">
              <a16:creationId xmlns:a16="http://schemas.microsoft.com/office/drawing/2014/main" id="{2394FDC9-7A4C-4D16-809D-C1D228C481C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4" name="Line 3439">
          <a:extLst>
            <a:ext uri="{FF2B5EF4-FFF2-40B4-BE49-F238E27FC236}">
              <a16:creationId xmlns:a16="http://schemas.microsoft.com/office/drawing/2014/main" id="{53FD2C9C-5138-4E04-B8AF-5B779036DF2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5" name="Line 3440">
          <a:extLst>
            <a:ext uri="{FF2B5EF4-FFF2-40B4-BE49-F238E27FC236}">
              <a16:creationId xmlns:a16="http://schemas.microsoft.com/office/drawing/2014/main" id="{10B50164-FE0B-4E97-8D01-15DCEF3E8BF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6" name="Line 3441">
          <a:extLst>
            <a:ext uri="{FF2B5EF4-FFF2-40B4-BE49-F238E27FC236}">
              <a16:creationId xmlns:a16="http://schemas.microsoft.com/office/drawing/2014/main" id="{B28EFBA1-C391-47C4-A5E8-53171302D4D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7" name="Line 3442">
          <a:extLst>
            <a:ext uri="{FF2B5EF4-FFF2-40B4-BE49-F238E27FC236}">
              <a16:creationId xmlns:a16="http://schemas.microsoft.com/office/drawing/2014/main" id="{80B0E3F2-BA98-4212-A94D-3104ED350F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8" name="Line 3443">
          <a:extLst>
            <a:ext uri="{FF2B5EF4-FFF2-40B4-BE49-F238E27FC236}">
              <a16:creationId xmlns:a16="http://schemas.microsoft.com/office/drawing/2014/main" id="{824F95C0-503F-40C7-AB9E-0F20EA0CDF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39" name="Line 3444">
          <a:extLst>
            <a:ext uri="{FF2B5EF4-FFF2-40B4-BE49-F238E27FC236}">
              <a16:creationId xmlns:a16="http://schemas.microsoft.com/office/drawing/2014/main" id="{B5EBF4BD-994C-4B6F-B593-DB6E77C48D2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0" name="Line 3445">
          <a:extLst>
            <a:ext uri="{FF2B5EF4-FFF2-40B4-BE49-F238E27FC236}">
              <a16:creationId xmlns:a16="http://schemas.microsoft.com/office/drawing/2014/main" id="{5EA5B097-14FA-4403-AE85-6ECF42292C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1" name="Line 3446">
          <a:extLst>
            <a:ext uri="{FF2B5EF4-FFF2-40B4-BE49-F238E27FC236}">
              <a16:creationId xmlns:a16="http://schemas.microsoft.com/office/drawing/2014/main" id="{6192DAF4-98DF-4537-BAD8-E309DD8284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2" name="Line 3447">
          <a:extLst>
            <a:ext uri="{FF2B5EF4-FFF2-40B4-BE49-F238E27FC236}">
              <a16:creationId xmlns:a16="http://schemas.microsoft.com/office/drawing/2014/main" id="{D93FA57C-4E35-4BE9-84E3-4924DF62CC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3" name="Line 3448">
          <a:extLst>
            <a:ext uri="{FF2B5EF4-FFF2-40B4-BE49-F238E27FC236}">
              <a16:creationId xmlns:a16="http://schemas.microsoft.com/office/drawing/2014/main" id="{8E724BDB-9884-443D-AC3A-9D8C7667B8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4" name="Line 3449">
          <a:extLst>
            <a:ext uri="{FF2B5EF4-FFF2-40B4-BE49-F238E27FC236}">
              <a16:creationId xmlns:a16="http://schemas.microsoft.com/office/drawing/2014/main" id="{D81A3139-3665-4AD1-BD9F-7B92D645BA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5" name="Line 3450">
          <a:extLst>
            <a:ext uri="{FF2B5EF4-FFF2-40B4-BE49-F238E27FC236}">
              <a16:creationId xmlns:a16="http://schemas.microsoft.com/office/drawing/2014/main" id="{FCE84F74-C342-490A-B73B-661F5D25F2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6" name="Line 3451">
          <a:extLst>
            <a:ext uri="{FF2B5EF4-FFF2-40B4-BE49-F238E27FC236}">
              <a16:creationId xmlns:a16="http://schemas.microsoft.com/office/drawing/2014/main" id="{15A37EF3-4988-460C-9710-2AC45B1E23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7" name="Line 3452">
          <a:extLst>
            <a:ext uri="{FF2B5EF4-FFF2-40B4-BE49-F238E27FC236}">
              <a16:creationId xmlns:a16="http://schemas.microsoft.com/office/drawing/2014/main" id="{6B001C20-C962-440E-B6A9-CD71703921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8" name="Line 3453">
          <a:extLst>
            <a:ext uri="{FF2B5EF4-FFF2-40B4-BE49-F238E27FC236}">
              <a16:creationId xmlns:a16="http://schemas.microsoft.com/office/drawing/2014/main" id="{B2F1E1AC-70FF-4141-B2DB-0E707AC86C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49" name="Line 3454">
          <a:extLst>
            <a:ext uri="{FF2B5EF4-FFF2-40B4-BE49-F238E27FC236}">
              <a16:creationId xmlns:a16="http://schemas.microsoft.com/office/drawing/2014/main" id="{47F737D3-E808-4C9A-8638-039B2CB7CE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0" name="Line 3420">
          <a:extLst>
            <a:ext uri="{FF2B5EF4-FFF2-40B4-BE49-F238E27FC236}">
              <a16:creationId xmlns:a16="http://schemas.microsoft.com/office/drawing/2014/main" id="{3876B577-BBFF-47C9-92FC-EA77DED41C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1" name="Line 3421">
          <a:extLst>
            <a:ext uri="{FF2B5EF4-FFF2-40B4-BE49-F238E27FC236}">
              <a16:creationId xmlns:a16="http://schemas.microsoft.com/office/drawing/2014/main" id="{B090294F-FF5E-4AB9-8028-C4E3ED816B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2" name="Line 3422">
          <a:extLst>
            <a:ext uri="{FF2B5EF4-FFF2-40B4-BE49-F238E27FC236}">
              <a16:creationId xmlns:a16="http://schemas.microsoft.com/office/drawing/2014/main" id="{FD5787E4-3893-4F89-A892-A1D59C73CE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3" name="Line 3423">
          <a:extLst>
            <a:ext uri="{FF2B5EF4-FFF2-40B4-BE49-F238E27FC236}">
              <a16:creationId xmlns:a16="http://schemas.microsoft.com/office/drawing/2014/main" id="{9D9BAAE8-17CF-4CAA-8333-017FF4F224C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4" name="Line 3424">
          <a:extLst>
            <a:ext uri="{FF2B5EF4-FFF2-40B4-BE49-F238E27FC236}">
              <a16:creationId xmlns:a16="http://schemas.microsoft.com/office/drawing/2014/main" id="{0A6BF90B-6E1B-4C4F-B914-70C24F72AA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5" name="Line 3425">
          <a:extLst>
            <a:ext uri="{FF2B5EF4-FFF2-40B4-BE49-F238E27FC236}">
              <a16:creationId xmlns:a16="http://schemas.microsoft.com/office/drawing/2014/main" id="{569765F0-EC98-4D7E-908C-8FC5BFBA67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6" name="Line 3426">
          <a:extLst>
            <a:ext uri="{FF2B5EF4-FFF2-40B4-BE49-F238E27FC236}">
              <a16:creationId xmlns:a16="http://schemas.microsoft.com/office/drawing/2014/main" id="{84FB366A-B3FF-4463-B2C8-10363F29E8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7" name="Line 3427">
          <a:extLst>
            <a:ext uri="{FF2B5EF4-FFF2-40B4-BE49-F238E27FC236}">
              <a16:creationId xmlns:a16="http://schemas.microsoft.com/office/drawing/2014/main" id="{7F8EF2AE-FD57-4904-B83A-804A989C9F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8" name="Line 3428">
          <a:extLst>
            <a:ext uri="{FF2B5EF4-FFF2-40B4-BE49-F238E27FC236}">
              <a16:creationId xmlns:a16="http://schemas.microsoft.com/office/drawing/2014/main" id="{DCF8A5DC-649C-4207-BAF1-8302F1BB15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59" name="Line 3429">
          <a:extLst>
            <a:ext uri="{FF2B5EF4-FFF2-40B4-BE49-F238E27FC236}">
              <a16:creationId xmlns:a16="http://schemas.microsoft.com/office/drawing/2014/main" id="{843C69E5-05C1-4473-BC66-CB69D1B649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0" name="Line 3430">
          <a:extLst>
            <a:ext uri="{FF2B5EF4-FFF2-40B4-BE49-F238E27FC236}">
              <a16:creationId xmlns:a16="http://schemas.microsoft.com/office/drawing/2014/main" id="{6C9B8192-E503-40A8-986E-0CE3F94E0EF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1" name="Line 3431">
          <a:extLst>
            <a:ext uri="{FF2B5EF4-FFF2-40B4-BE49-F238E27FC236}">
              <a16:creationId xmlns:a16="http://schemas.microsoft.com/office/drawing/2014/main" id="{B41C800A-7C58-4A19-9E8F-1A6AC18959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2" name="Line 3432">
          <a:extLst>
            <a:ext uri="{FF2B5EF4-FFF2-40B4-BE49-F238E27FC236}">
              <a16:creationId xmlns:a16="http://schemas.microsoft.com/office/drawing/2014/main" id="{97BC0B98-654E-44D6-8724-292601A523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3" name="Line 3433">
          <a:extLst>
            <a:ext uri="{FF2B5EF4-FFF2-40B4-BE49-F238E27FC236}">
              <a16:creationId xmlns:a16="http://schemas.microsoft.com/office/drawing/2014/main" id="{8A815DBD-F9C1-4BBB-921B-2B4CD16C14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4" name="Line 3434">
          <a:extLst>
            <a:ext uri="{FF2B5EF4-FFF2-40B4-BE49-F238E27FC236}">
              <a16:creationId xmlns:a16="http://schemas.microsoft.com/office/drawing/2014/main" id="{C735F559-EF66-4F1B-97FA-7A75BFB438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5" name="Line 3435">
          <a:extLst>
            <a:ext uri="{FF2B5EF4-FFF2-40B4-BE49-F238E27FC236}">
              <a16:creationId xmlns:a16="http://schemas.microsoft.com/office/drawing/2014/main" id="{7DC8FC44-75E4-48C9-A4AC-79DEC86F45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6" name="Line 3436">
          <a:extLst>
            <a:ext uri="{FF2B5EF4-FFF2-40B4-BE49-F238E27FC236}">
              <a16:creationId xmlns:a16="http://schemas.microsoft.com/office/drawing/2014/main" id="{627E24EC-138F-4D6A-9661-AABAF19AD3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7" name="Line 3437">
          <a:extLst>
            <a:ext uri="{FF2B5EF4-FFF2-40B4-BE49-F238E27FC236}">
              <a16:creationId xmlns:a16="http://schemas.microsoft.com/office/drawing/2014/main" id="{15FA3BD0-9531-4577-964F-773263D97A0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8" name="Line 3438">
          <a:extLst>
            <a:ext uri="{FF2B5EF4-FFF2-40B4-BE49-F238E27FC236}">
              <a16:creationId xmlns:a16="http://schemas.microsoft.com/office/drawing/2014/main" id="{D78F060D-5CC3-4FF8-8226-813EDD70B2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69" name="Line 3439">
          <a:extLst>
            <a:ext uri="{FF2B5EF4-FFF2-40B4-BE49-F238E27FC236}">
              <a16:creationId xmlns:a16="http://schemas.microsoft.com/office/drawing/2014/main" id="{571F5E08-891B-4D8E-9628-99F9276DF8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0" name="Line 3440">
          <a:extLst>
            <a:ext uri="{FF2B5EF4-FFF2-40B4-BE49-F238E27FC236}">
              <a16:creationId xmlns:a16="http://schemas.microsoft.com/office/drawing/2014/main" id="{F7C14251-E0B3-4811-A2B5-79B928F206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1" name="Line 3441">
          <a:extLst>
            <a:ext uri="{FF2B5EF4-FFF2-40B4-BE49-F238E27FC236}">
              <a16:creationId xmlns:a16="http://schemas.microsoft.com/office/drawing/2014/main" id="{6827246D-F7F6-4FC5-856A-8E1C13253C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2" name="Line 3442">
          <a:extLst>
            <a:ext uri="{FF2B5EF4-FFF2-40B4-BE49-F238E27FC236}">
              <a16:creationId xmlns:a16="http://schemas.microsoft.com/office/drawing/2014/main" id="{BC4F3195-614E-4BDF-B547-F134D43E33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3" name="Line 3443">
          <a:extLst>
            <a:ext uri="{FF2B5EF4-FFF2-40B4-BE49-F238E27FC236}">
              <a16:creationId xmlns:a16="http://schemas.microsoft.com/office/drawing/2014/main" id="{E36DFA69-0802-4C68-ADFC-A3B291D441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4" name="Line 3444">
          <a:extLst>
            <a:ext uri="{FF2B5EF4-FFF2-40B4-BE49-F238E27FC236}">
              <a16:creationId xmlns:a16="http://schemas.microsoft.com/office/drawing/2014/main" id="{96E26C9C-0975-4877-8061-98C14EBCC8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5" name="Line 3445">
          <a:extLst>
            <a:ext uri="{FF2B5EF4-FFF2-40B4-BE49-F238E27FC236}">
              <a16:creationId xmlns:a16="http://schemas.microsoft.com/office/drawing/2014/main" id="{3A19945F-9808-418E-ABE4-37E09CCEB18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6" name="Line 3446">
          <a:extLst>
            <a:ext uri="{FF2B5EF4-FFF2-40B4-BE49-F238E27FC236}">
              <a16:creationId xmlns:a16="http://schemas.microsoft.com/office/drawing/2014/main" id="{B881BB94-89F1-4B2F-999B-574367D99F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7" name="Line 3447">
          <a:extLst>
            <a:ext uri="{FF2B5EF4-FFF2-40B4-BE49-F238E27FC236}">
              <a16:creationId xmlns:a16="http://schemas.microsoft.com/office/drawing/2014/main" id="{85089632-6B47-4840-87A7-AD1EC87CE2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8" name="Line 3448">
          <a:extLst>
            <a:ext uri="{FF2B5EF4-FFF2-40B4-BE49-F238E27FC236}">
              <a16:creationId xmlns:a16="http://schemas.microsoft.com/office/drawing/2014/main" id="{94E9B911-532C-4FE0-A83E-F5EC1AD0F7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79" name="Line 3449">
          <a:extLst>
            <a:ext uri="{FF2B5EF4-FFF2-40B4-BE49-F238E27FC236}">
              <a16:creationId xmlns:a16="http://schemas.microsoft.com/office/drawing/2014/main" id="{74CA8387-2774-485C-8DFC-47837B995C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0" name="Line 3450">
          <a:extLst>
            <a:ext uri="{FF2B5EF4-FFF2-40B4-BE49-F238E27FC236}">
              <a16:creationId xmlns:a16="http://schemas.microsoft.com/office/drawing/2014/main" id="{233A8862-4590-4EF7-BDFF-D4F8022DF1A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1" name="Line 3451">
          <a:extLst>
            <a:ext uri="{FF2B5EF4-FFF2-40B4-BE49-F238E27FC236}">
              <a16:creationId xmlns:a16="http://schemas.microsoft.com/office/drawing/2014/main" id="{9F8F241D-BEBE-41E8-9D79-AC78A0ABFF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2" name="Line 3452">
          <a:extLst>
            <a:ext uri="{FF2B5EF4-FFF2-40B4-BE49-F238E27FC236}">
              <a16:creationId xmlns:a16="http://schemas.microsoft.com/office/drawing/2014/main" id="{8E0B920E-DAF9-4B76-BA12-A82C9C70DED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3" name="Line 3453">
          <a:extLst>
            <a:ext uri="{FF2B5EF4-FFF2-40B4-BE49-F238E27FC236}">
              <a16:creationId xmlns:a16="http://schemas.microsoft.com/office/drawing/2014/main" id="{0F90A303-24EC-4643-A867-AC4B3AD2F6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4" name="Line 3454">
          <a:extLst>
            <a:ext uri="{FF2B5EF4-FFF2-40B4-BE49-F238E27FC236}">
              <a16:creationId xmlns:a16="http://schemas.microsoft.com/office/drawing/2014/main" id="{831ECF9F-9C1F-474C-B42B-6D32797EDF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5" name="Line 3420">
          <a:extLst>
            <a:ext uri="{FF2B5EF4-FFF2-40B4-BE49-F238E27FC236}">
              <a16:creationId xmlns:a16="http://schemas.microsoft.com/office/drawing/2014/main" id="{310CBA74-8700-49D9-8C5C-3C9EDC6A82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6" name="Line 3421">
          <a:extLst>
            <a:ext uri="{FF2B5EF4-FFF2-40B4-BE49-F238E27FC236}">
              <a16:creationId xmlns:a16="http://schemas.microsoft.com/office/drawing/2014/main" id="{445C0AC7-DF13-49C5-BE08-5E6934A650E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7" name="Line 3422">
          <a:extLst>
            <a:ext uri="{FF2B5EF4-FFF2-40B4-BE49-F238E27FC236}">
              <a16:creationId xmlns:a16="http://schemas.microsoft.com/office/drawing/2014/main" id="{2624316A-19BE-401E-B9BA-8B75DDA75FB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8" name="Line 3423">
          <a:extLst>
            <a:ext uri="{FF2B5EF4-FFF2-40B4-BE49-F238E27FC236}">
              <a16:creationId xmlns:a16="http://schemas.microsoft.com/office/drawing/2014/main" id="{943B31E5-7F56-46C9-8B69-B4A9E148E1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89" name="Line 3424">
          <a:extLst>
            <a:ext uri="{FF2B5EF4-FFF2-40B4-BE49-F238E27FC236}">
              <a16:creationId xmlns:a16="http://schemas.microsoft.com/office/drawing/2014/main" id="{A761825C-C7CE-4E83-B277-BAA2DFB411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0" name="Line 3425">
          <a:extLst>
            <a:ext uri="{FF2B5EF4-FFF2-40B4-BE49-F238E27FC236}">
              <a16:creationId xmlns:a16="http://schemas.microsoft.com/office/drawing/2014/main" id="{88091D7E-3409-4107-ADD7-2ACEE15C3DD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1" name="Line 3426">
          <a:extLst>
            <a:ext uri="{FF2B5EF4-FFF2-40B4-BE49-F238E27FC236}">
              <a16:creationId xmlns:a16="http://schemas.microsoft.com/office/drawing/2014/main" id="{4B21A3D3-D9D2-4C70-9857-F67AEC79F5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2" name="Line 3427">
          <a:extLst>
            <a:ext uri="{FF2B5EF4-FFF2-40B4-BE49-F238E27FC236}">
              <a16:creationId xmlns:a16="http://schemas.microsoft.com/office/drawing/2014/main" id="{3CF81E41-5A6B-46A6-A43C-3CF73E8E9A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3" name="Line 3428">
          <a:extLst>
            <a:ext uri="{FF2B5EF4-FFF2-40B4-BE49-F238E27FC236}">
              <a16:creationId xmlns:a16="http://schemas.microsoft.com/office/drawing/2014/main" id="{7881C8E2-7E0B-4418-836A-1F49483836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4" name="Line 3429">
          <a:extLst>
            <a:ext uri="{FF2B5EF4-FFF2-40B4-BE49-F238E27FC236}">
              <a16:creationId xmlns:a16="http://schemas.microsoft.com/office/drawing/2014/main" id="{FFA18941-0AB0-4F73-9EFB-17C1C552D56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5" name="Line 3430">
          <a:extLst>
            <a:ext uri="{FF2B5EF4-FFF2-40B4-BE49-F238E27FC236}">
              <a16:creationId xmlns:a16="http://schemas.microsoft.com/office/drawing/2014/main" id="{73308E84-C2D2-409D-A16A-12458075CB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6" name="Line 3431">
          <a:extLst>
            <a:ext uri="{FF2B5EF4-FFF2-40B4-BE49-F238E27FC236}">
              <a16:creationId xmlns:a16="http://schemas.microsoft.com/office/drawing/2014/main" id="{E97D299A-98E8-4BA7-8F5E-18D98F4896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7" name="Line 3432">
          <a:extLst>
            <a:ext uri="{FF2B5EF4-FFF2-40B4-BE49-F238E27FC236}">
              <a16:creationId xmlns:a16="http://schemas.microsoft.com/office/drawing/2014/main" id="{C7805144-2E64-46E4-8EBF-6116EDF207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8" name="Line 3433">
          <a:extLst>
            <a:ext uri="{FF2B5EF4-FFF2-40B4-BE49-F238E27FC236}">
              <a16:creationId xmlns:a16="http://schemas.microsoft.com/office/drawing/2014/main" id="{B21B2342-5FB5-4D46-9F70-C29A076694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099" name="Line 3434">
          <a:extLst>
            <a:ext uri="{FF2B5EF4-FFF2-40B4-BE49-F238E27FC236}">
              <a16:creationId xmlns:a16="http://schemas.microsoft.com/office/drawing/2014/main" id="{9A55140F-BB49-4C1D-9A4C-AF6607C1A3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0" name="Line 3435">
          <a:extLst>
            <a:ext uri="{FF2B5EF4-FFF2-40B4-BE49-F238E27FC236}">
              <a16:creationId xmlns:a16="http://schemas.microsoft.com/office/drawing/2014/main" id="{EBE30144-6812-4A42-ACF6-EA7F18C42D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1" name="Line 3436">
          <a:extLst>
            <a:ext uri="{FF2B5EF4-FFF2-40B4-BE49-F238E27FC236}">
              <a16:creationId xmlns:a16="http://schemas.microsoft.com/office/drawing/2014/main" id="{12763AE1-64A5-4FEB-9060-538AA4E2723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2" name="Line 3437">
          <a:extLst>
            <a:ext uri="{FF2B5EF4-FFF2-40B4-BE49-F238E27FC236}">
              <a16:creationId xmlns:a16="http://schemas.microsoft.com/office/drawing/2014/main" id="{74813D94-1DE6-41B1-A151-3045859624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3" name="Line 3438">
          <a:extLst>
            <a:ext uri="{FF2B5EF4-FFF2-40B4-BE49-F238E27FC236}">
              <a16:creationId xmlns:a16="http://schemas.microsoft.com/office/drawing/2014/main" id="{C54D65CC-643D-4177-A700-6728141B16D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4" name="Line 3439">
          <a:extLst>
            <a:ext uri="{FF2B5EF4-FFF2-40B4-BE49-F238E27FC236}">
              <a16:creationId xmlns:a16="http://schemas.microsoft.com/office/drawing/2014/main" id="{A33729A7-4E4B-422D-A532-CE26FEA060E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5" name="Line 3440">
          <a:extLst>
            <a:ext uri="{FF2B5EF4-FFF2-40B4-BE49-F238E27FC236}">
              <a16:creationId xmlns:a16="http://schemas.microsoft.com/office/drawing/2014/main" id="{EF29A021-CCC9-4929-B2B0-F3A323CE63D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6" name="Line 3441">
          <a:extLst>
            <a:ext uri="{FF2B5EF4-FFF2-40B4-BE49-F238E27FC236}">
              <a16:creationId xmlns:a16="http://schemas.microsoft.com/office/drawing/2014/main" id="{7835DE1B-63E3-4DB6-A2F2-309E0402197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7" name="Line 3442">
          <a:extLst>
            <a:ext uri="{FF2B5EF4-FFF2-40B4-BE49-F238E27FC236}">
              <a16:creationId xmlns:a16="http://schemas.microsoft.com/office/drawing/2014/main" id="{028DEC02-B837-4939-A24E-3740C46F407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8" name="Line 3443">
          <a:extLst>
            <a:ext uri="{FF2B5EF4-FFF2-40B4-BE49-F238E27FC236}">
              <a16:creationId xmlns:a16="http://schemas.microsoft.com/office/drawing/2014/main" id="{7B992027-7345-48F8-B165-790CC9CBD0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09" name="Line 3444">
          <a:extLst>
            <a:ext uri="{FF2B5EF4-FFF2-40B4-BE49-F238E27FC236}">
              <a16:creationId xmlns:a16="http://schemas.microsoft.com/office/drawing/2014/main" id="{8F4C9456-CE91-450A-A748-28960C302D9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0" name="Line 3445">
          <a:extLst>
            <a:ext uri="{FF2B5EF4-FFF2-40B4-BE49-F238E27FC236}">
              <a16:creationId xmlns:a16="http://schemas.microsoft.com/office/drawing/2014/main" id="{B2A5F9F0-510C-4BE6-8A82-4EF815D53C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1" name="Line 3446">
          <a:extLst>
            <a:ext uri="{FF2B5EF4-FFF2-40B4-BE49-F238E27FC236}">
              <a16:creationId xmlns:a16="http://schemas.microsoft.com/office/drawing/2014/main" id="{DFFC1C98-96AE-4AFE-B343-0D6EDF5B6A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2" name="Line 3447">
          <a:extLst>
            <a:ext uri="{FF2B5EF4-FFF2-40B4-BE49-F238E27FC236}">
              <a16:creationId xmlns:a16="http://schemas.microsoft.com/office/drawing/2014/main" id="{61FECF79-B8D8-4DCA-A399-DB90C3B5C0E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3" name="Line 3448">
          <a:extLst>
            <a:ext uri="{FF2B5EF4-FFF2-40B4-BE49-F238E27FC236}">
              <a16:creationId xmlns:a16="http://schemas.microsoft.com/office/drawing/2014/main" id="{4B242EF4-4656-4E84-BC73-C75E4E09A8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4" name="Line 3449">
          <a:extLst>
            <a:ext uri="{FF2B5EF4-FFF2-40B4-BE49-F238E27FC236}">
              <a16:creationId xmlns:a16="http://schemas.microsoft.com/office/drawing/2014/main" id="{141D877C-952D-48F8-AEAE-7356725F58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5" name="Line 3450">
          <a:extLst>
            <a:ext uri="{FF2B5EF4-FFF2-40B4-BE49-F238E27FC236}">
              <a16:creationId xmlns:a16="http://schemas.microsoft.com/office/drawing/2014/main" id="{352F50E9-A19E-4A53-9C79-D9C053F5DF1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6" name="Line 3451">
          <a:extLst>
            <a:ext uri="{FF2B5EF4-FFF2-40B4-BE49-F238E27FC236}">
              <a16:creationId xmlns:a16="http://schemas.microsoft.com/office/drawing/2014/main" id="{D67AF78F-B8CD-44EC-9906-6A084250349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7" name="Line 3452">
          <a:extLst>
            <a:ext uri="{FF2B5EF4-FFF2-40B4-BE49-F238E27FC236}">
              <a16:creationId xmlns:a16="http://schemas.microsoft.com/office/drawing/2014/main" id="{58754D44-ADED-44C5-94F3-8F4E679D1D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8" name="Line 3453">
          <a:extLst>
            <a:ext uri="{FF2B5EF4-FFF2-40B4-BE49-F238E27FC236}">
              <a16:creationId xmlns:a16="http://schemas.microsoft.com/office/drawing/2014/main" id="{6CD86A51-A0DB-4F1B-A316-B63A7632176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19" name="Line 3454">
          <a:extLst>
            <a:ext uri="{FF2B5EF4-FFF2-40B4-BE49-F238E27FC236}">
              <a16:creationId xmlns:a16="http://schemas.microsoft.com/office/drawing/2014/main" id="{A62C7F3F-A6AE-4037-AFB7-D22CF96266C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0" name="Line 3420">
          <a:extLst>
            <a:ext uri="{FF2B5EF4-FFF2-40B4-BE49-F238E27FC236}">
              <a16:creationId xmlns:a16="http://schemas.microsoft.com/office/drawing/2014/main" id="{F2859D5F-6499-412B-B73E-6C94F76047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1" name="Line 3421">
          <a:extLst>
            <a:ext uri="{FF2B5EF4-FFF2-40B4-BE49-F238E27FC236}">
              <a16:creationId xmlns:a16="http://schemas.microsoft.com/office/drawing/2014/main" id="{C00B1CD5-D028-4BFD-8C12-3867BB805F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2" name="Line 3422">
          <a:extLst>
            <a:ext uri="{FF2B5EF4-FFF2-40B4-BE49-F238E27FC236}">
              <a16:creationId xmlns:a16="http://schemas.microsoft.com/office/drawing/2014/main" id="{925EA308-1CFE-4379-AD50-1C01888FB8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3" name="Line 3423">
          <a:extLst>
            <a:ext uri="{FF2B5EF4-FFF2-40B4-BE49-F238E27FC236}">
              <a16:creationId xmlns:a16="http://schemas.microsoft.com/office/drawing/2014/main" id="{9EA98361-3AEE-4F5E-BEB8-BFA3120004A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4" name="Line 3424">
          <a:extLst>
            <a:ext uri="{FF2B5EF4-FFF2-40B4-BE49-F238E27FC236}">
              <a16:creationId xmlns:a16="http://schemas.microsoft.com/office/drawing/2014/main" id="{9BE68CFA-E45A-4E78-9183-E9A07B2070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5" name="Line 3425">
          <a:extLst>
            <a:ext uri="{FF2B5EF4-FFF2-40B4-BE49-F238E27FC236}">
              <a16:creationId xmlns:a16="http://schemas.microsoft.com/office/drawing/2014/main" id="{1EEF2318-4A68-4A2A-9AE6-6CA8703B88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6" name="Line 3426">
          <a:extLst>
            <a:ext uri="{FF2B5EF4-FFF2-40B4-BE49-F238E27FC236}">
              <a16:creationId xmlns:a16="http://schemas.microsoft.com/office/drawing/2014/main" id="{DE11F6FB-31B6-4BAA-BFBC-68CB2D1CF0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7" name="Line 3427">
          <a:extLst>
            <a:ext uri="{FF2B5EF4-FFF2-40B4-BE49-F238E27FC236}">
              <a16:creationId xmlns:a16="http://schemas.microsoft.com/office/drawing/2014/main" id="{FDD6A194-66B2-4A64-BAFB-1E69F6C4CE2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8" name="Line 3428">
          <a:extLst>
            <a:ext uri="{FF2B5EF4-FFF2-40B4-BE49-F238E27FC236}">
              <a16:creationId xmlns:a16="http://schemas.microsoft.com/office/drawing/2014/main" id="{612FA506-B78C-45CC-8336-3182ADB371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29" name="Line 3429">
          <a:extLst>
            <a:ext uri="{FF2B5EF4-FFF2-40B4-BE49-F238E27FC236}">
              <a16:creationId xmlns:a16="http://schemas.microsoft.com/office/drawing/2014/main" id="{F45A42B3-647A-4A1E-89EC-BD5B531829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0" name="Line 3430">
          <a:extLst>
            <a:ext uri="{FF2B5EF4-FFF2-40B4-BE49-F238E27FC236}">
              <a16:creationId xmlns:a16="http://schemas.microsoft.com/office/drawing/2014/main" id="{0BAF64A2-E7DB-43C3-B523-0FA48A28C66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1" name="Line 3431">
          <a:extLst>
            <a:ext uri="{FF2B5EF4-FFF2-40B4-BE49-F238E27FC236}">
              <a16:creationId xmlns:a16="http://schemas.microsoft.com/office/drawing/2014/main" id="{BFADDBB6-DEAF-49D2-9101-0D600C6DAB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2" name="Line 3432">
          <a:extLst>
            <a:ext uri="{FF2B5EF4-FFF2-40B4-BE49-F238E27FC236}">
              <a16:creationId xmlns:a16="http://schemas.microsoft.com/office/drawing/2014/main" id="{E6B6D7C7-9EEE-4030-A713-9D463F9C207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3" name="Line 3433">
          <a:extLst>
            <a:ext uri="{FF2B5EF4-FFF2-40B4-BE49-F238E27FC236}">
              <a16:creationId xmlns:a16="http://schemas.microsoft.com/office/drawing/2014/main" id="{261EB1B8-94B1-4660-9F0D-16F8504A14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4" name="Line 3434">
          <a:extLst>
            <a:ext uri="{FF2B5EF4-FFF2-40B4-BE49-F238E27FC236}">
              <a16:creationId xmlns:a16="http://schemas.microsoft.com/office/drawing/2014/main" id="{B27F2BCE-B05D-494A-AFFC-6FFF2D962F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5" name="Line 3435">
          <a:extLst>
            <a:ext uri="{FF2B5EF4-FFF2-40B4-BE49-F238E27FC236}">
              <a16:creationId xmlns:a16="http://schemas.microsoft.com/office/drawing/2014/main" id="{591DE66D-E22A-42BA-AC2F-11013ADE6E3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6" name="Line 3436">
          <a:extLst>
            <a:ext uri="{FF2B5EF4-FFF2-40B4-BE49-F238E27FC236}">
              <a16:creationId xmlns:a16="http://schemas.microsoft.com/office/drawing/2014/main" id="{15954FF7-6B8E-4C67-9C87-86CA7BC563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7" name="Line 3437">
          <a:extLst>
            <a:ext uri="{FF2B5EF4-FFF2-40B4-BE49-F238E27FC236}">
              <a16:creationId xmlns:a16="http://schemas.microsoft.com/office/drawing/2014/main" id="{B616B571-D6FD-4CEE-BDE7-381189A66B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8" name="Line 3438">
          <a:extLst>
            <a:ext uri="{FF2B5EF4-FFF2-40B4-BE49-F238E27FC236}">
              <a16:creationId xmlns:a16="http://schemas.microsoft.com/office/drawing/2014/main" id="{FEA74E78-0E1D-4643-9E42-913EE8075E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39" name="Line 3439">
          <a:extLst>
            <a:ext uri="{FF2B5EF4-FFF2-40B4-BE49-F238E27FC236}">
              <a16:creationId xmlns:a16="http://schemas.microsoft.com/office/drawing/2014/main" id="{DD037E1A-6526-48BE-8AA4-164A76CCC6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0" name="Line 3440">
          <a:extLst>
            <a:ext uri="{FF2B5EF4-FFF2-40B4-BE49-F238E27FC236}">
              <a16:creationId xmlns:a16="http://schemas.microsoft.com/office/drawing/2014/main" id="{6994191E-BA00-41E9-B458-A9C2CF04C6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1" name="Line 3441">
          <a:extLst>
            <a:ext uri="{FF2B5EF4-FFF2-40B4-BE49-F238E27FC236}">
              <a16:creationId xmlns:a16="http://schemas.microsoft.com/office/drawing/2014/main" id="{A254669D-30AC-408C-B739-5C740B7CEF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2" name="Line 3442">
          <a:extLst>
            <a:ext uri="{FF2B5EF4-FFF2-40B4-BE49-F238E27FC236}">
              <a16:creationId xmlns:a16="http://schemas.microsoft.com/office/drawing/2014/main" id="{EC534CA4-7EA8-42AB-8E84-9BBE6A677C2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3" name="Line 3443">
          <a:extLst>
            <a:ext uri="{FF2B5EF4-FFF2-40B4-BE49-F238E27FC236}">
              <a16:creationId xmlns:a16="http://schemas.microsoft.com/office/drawing/2014/main" id="{521EB827-3701-418D-BCBF-98F7154913E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4" name="Line 3444">
          <a:extLst>
            <a:ext uri="{FF2B5EF4-FFF2-40B4-BE49-F238E27FC236}">
              <a16:creationId xmlns:a16="http://schemas.microsoft.com/office/drawing/2014/main" id="{B9E90387-DAE5-43E2-A75E-F77D9E13B8F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5" name="Line 3445">
          <a:extLst>
            <a:ext uri="{FF2B5EF4-FFF2-40B4-BE49-F238E27FC236}">
              <a16:creationId xmlns:a16="http://schemas.microsoft.com/office/drawing/2014/main" id="{033FADFC-5BA4-46B6-93E5-939889EEC6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6" name="Line 3446">
          <a:extLst>
            <a:ext uri="{FF2B5EF4-FFF2-40B4-BE49-F238E27FC236}">
              <a16:creationId xmlns:a16="http://schemas.microsoft.com/office/drawing/2014/main" id="{DA106AF2-19C2-4783-8013-335A8F9833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7" name="Line 3447">
          <a:extLst>
            <a:ext uri="{FF2B5EF4-FFF2-40B4-BE49-F238E27FC236}">
              <a16:creationId xmlns:a16="http://schemas.microsoft.com/office/drawing/2014/main" id="{E3F5BA04-26AE-4B64-86E7-FDCEB707DB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8" name="Line 3448">
          <a:extLst>
            <a:ext uri="{FF2B5EF4-FFF2-40B4-BE49-F238E27FC236}">
              <a16:creationId xmlns:a16="http://schemas.microsoft.com/office/drawing/2014/main" id="{B41E4F49-3400-4349-BAA8-3EC4DC9231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49" name="Line 3449">
          <a:extLst>
            <a:ext uri="{FF2B5EF4-FFF2-40B4-BE49-F238E27FC236}">
              <a16:creationId xmlns:a16="http://schemas.microsoft.com/office/drawing/2014/main" id="{6309B048-BACF-4920-AD40-B1620E4B8A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0" name="Line 3450">
          <a:extLst>
            <a:ext uri="{FF2B5EF4-FFF2-40B4-BE49-F238E27FC236}">
              <a16:creationId xmlns:a16="http://schemas.microsoft.com/office/drawing/2014/main" id="{1A56E800-9B36-49B0-9E88-6021B1E7F5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1" name="Line 3451">
          <a:extLst>
            <a:ext uri="{FF2B5EF4-FFF2-40B4-BE49-F238E27FC236}">
              <a16:creationId xmlns:a16="http://schemas.microsoft.com/office/drawing/2014/main" id="{1E8FF502-4AE2-46E1-A494-8E5EDD921E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2" name="Line 3452">
          <a:extLst>
            <a:ext uri="{FF2B5EF4-FFF2-40B4-BE49-F238E27FC236}">
              <a16:creationId xmlns:a16="http://schemas.microsoft.com/office/drawing/2014/main" id="{867B5105-0DBB-4E12-9017-05AE66FF56C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3" name="Line 3453">
          <a:extLst>
            <a:ext uri="{FF2B5EF4-FFF2-40B4-BE49-F238E27FC236}">
              <a16:creationId xmlns:a16="http://schemas.microsoft.com/office/drawing/2014/main" id="{E1C9E384-1234-4391-ADC6-4CEF4E0418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4" name="Line 3454">
          <a:extLst>
            <a:ext uri="{FF2B5EF4-FFF2-40B4-BE49-F238E27FC236}">
              <a16:creationId xmlns:a16="http://schemas.microsoft.com/office/drawing/2014/main" id="{7F020140-3C10-4C5F-A5CF-C4C650630E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5" name="Line 3420">
          <a:extLst>
            <a:ext uri="{FF2B5EF4-FFF2-40B4-BE49-F238E27FC236}">
              <a16:creationId xmlns:a16="http://schemas.microsoft.com/office/drawing/2014/main" id="{4DBACC01-586C-4CF5-8A0A-BFCC584970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6" name="Line 3421">
          <a:extLst>
            <a:ext uri="{FF2B5EF4-FFF2-40B4-BE49-F238E27FC236}">
              <a16:creationId xmlns:a16="http://schemas.microsoft.com/office/drawing/2014/main" id="{B92AE8A6-837D-4017-85DA-1532613C0D1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7" name="Line 3422">
          <a:extLst>
            <a:ext uri="{FF2B5EF4-FFF2-40B4-BE49-F238E27FC236}">
              <a16:creationId xmlns:a16="http://schemas.microsoft.com/office/drawing/2014/main" id="{C45C0279-88BC-4976-BDB7-D9711DFF93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8" name="Line 3423">
          <a:extLst>
            <a:ext uri="{FF2B5EF4-FFF2-40B4-BE49-F238E27FC236}">
              <a16:creationId xmlns:a16="http://schemas.microsoft.com/office/drawing/2014/main" id="{5E00F09A-FAFB-4944-88F3-271F684696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59" name="Line 3424">
          <a:extLst>
            <a:ext uri="{FF2B5EF4-FFF2-40B4-BE49-F238E27FC236}">
              <a16:creationId xmlns:a16="http://schemas.microsoft.com/office/drawing/2014/main" id="{F891B279-9ABD-43B7-BAA9-09824EDE3E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0" name="Line 3425">
          <a:extLst>
            <a:ext uri="{FF2B5EF4-FFF2-40B4-BE49-F238E27FC236}">
              <a16:creationId xmlns:a16="http://schemas.microsoft.com/office/drawing/2014/main" id="{E912873A-8CA2-439C-A207-37EE2651D8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1" name="Line 3426">
          <a:extLst>
            <a:ext uri="{FF2B5EF4-FFF2-40B4-BE49-F238E27FC236}">
              <a16:creationId xmlns:a16="http://schemas.microsoft.com/office/drawing/2014/main" id="{D94E51CE-5D9C-4F5C-AC32-BD179DE9B7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2" name="Line 3427">
          <a:extLst>
            <a:ext uri="{FF2B5EF4-FFF2-40B4-BE49-F238E27FC236}">
              <a16:creationId xmlns:a16="http://schemas.microsoft.com/office/drawing/2014/main" id="{E6EA25EC-3E33-4875-958C-7DD7743DE1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3" name="Line 3428">
          <a:extLst>
            <a:ext uri="{FF2B5EF4-FFF2-40B4-BE49-F238E27FC236}">
              <a16:creationId xmlns:a16="http://schemas.microsoft.com/office/drawing/2014/main" id="{139E3692-7CB0-4C27-8E70-9F1703042A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4" name="Line 3429">
          <a:extLst>
            <a:ext uri="{FF2B5EF4-FFF2-40B4-BE49-F238E27FC236}">
              <a16:creationId xmlns:a16="http://schemas.microsoft.com/office/drawing/2014/main" id="{3863E9B7-F37C-43EF-9B0B-00A3017274F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5" name="Line 3430">
          <a:extLst>
            <a:ext uri="{FF2B5EF4-FFF2-40B4-BE49-F238E27FC236}">
              <a16:creationId xmlns:a16="http://schemas.microsoft.com/office/drawing/2014/main" id="{2E7E1D47-6BB2-4512-933E-E0B9F95104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6" name="Line 3431">
          <a:extLst>
            <a:ext uri="{FF2B5EF4-FFF2-40B4-BE49-F238E27FC236}">
              <a16:creationId xmlns:a16="http://schemas.microsoft.com/office/drawing/2014/main" id="{AD425B0F-481E-4895-8635-1F58C5161C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7" name="Line 3432">
          <a:extLst>
            <a:ext uri="{FF2B5EF4-FFF2-40B4-BE49-F238E27FC236}">
              <a16:creationId xmlns:a16="http://schemas.microsoft.com/office/drawing/2014/main" id="{93CC03D1-3032-413B-8F94-7E242B4909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8" name="Line 3433">
          <a:extLst>
            <a:ext uri="{FF2B5EF4-FFF2-40B4-BE49-F238E27FC236}">
              <a16:creationId xmlns:a16="http://schemas.microsoft.com/office/drawing/2014/main" id="{9359CA0C-87DC-42B3-AB34-A35E2C02F5E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69" name="Line 3434">
          <a:extLst>
            <a:ext uri="{FF2B5EF4-FFF2-40B4-BE49-F238E27FC236}">
              <a16:creationId xmlns:a16="http://schemas.microsoft.com/office/drawing/2014/main" id="{1B4DC4E7-DFA6-49BA-AE83-C9E82099A0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0" name="Line 3435">
          <a:extLst>
            <a:ext uri="{FF2B5EF4-FFF2-40B4-BE49-F238E27FC236}">
              <a16:creationId xmlns:a16="http://schemas.microsoft.com/office/drawing/2014/main" id="{FFF7B227-D66D-4029-BE7D-4FA978AB4E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1" name="Line 3436">
          <a:extLst>
            <a:ext uri="{FF2B5EF4-FFF2-40B4-BE49-F238E27FC236}">
              <a16:creationId xmlns:a16="http://schemas.microsoft.com/office/drawing/2014/main" id="{81E5327D-57A3-4922-AF05-E732CE7BD3D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2" name="Line 3437">
          <a:extLst>
            <a:ext uri="{FF2B5EF4-FFF2-40B4-BE49-F238E27FC236}">
              <a16:creationId xmlns:a16="http://schemas.microsoft.com/office/drawing/2014/main" id="{BEDA00E2-6F38-418B-9F1C-7F3A02B07B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3" name="Line 3438">
          <a:extLst>
            <a:ext uri="{FF2B5EF4-FFF2-40B4-BE49-F238E27FC236}">
              <a16:creationId xmlns:a16="http://schemas.microsoft.com/office/drawing/2014/main" id="{CA3B5CDF-D1BB-40F4-965E-382CFC35DC0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4" name="Line 3439">
          <a:extLst>
            <a:ext uri="{FF2B5EF4-FFF2-40B4-BE49-F238E27FC236}">
              <a16:creationId xmlns:a16="http://schemas.microsoft.com/office/drawing/2014/main" id="{32483166-8E75-4FAA-B88C-30C8444E58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5" name="Line 3440">
          <a:extLst>
            <a:ext uri="{FF2B5EF4-FFF2-40B4-BE49-F238E27FC236}">
              <a16:creationId xmlns:a16="http://schemas.microsoft.com/office/drawing/2014/main" id="{77DEBBD3-F5CB-4C26-BA86-5EEBB2167FC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6" name="Line 3441">
          <a:extLst>
            <a:ext uri="{FF2B5EF4-FFF2-40B4-BE49-F238E27FC236}">
              <a16:creationId xmlns:a16="http://schemas.microsoft.com/office/drawing/2014/main" id="{B38B411F-4A08-4157-8F29-A181388F43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7" name="Line 3442">
          <a:extLst>
            <a:ext uri="{FF2B5EF4-FFF2-40B4-BE49-F238E27FC236}">
              <a16:creationId xmlns:a16="http://schemas.microsoft.com/office/drawing/2014/main" id="{6222920B-1E21-4006-8F1E-BB9D756E354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8" name="Line 3443">
          <a:extLst>
            <a:ext uri="{FF2B5EF4-FFF2-40B4-BE49-F238E27FC236}">
              <a16:creationId xmlns:a16="http://schemas.microsoft.com/office/drawing/2014/main" id="{C18CD834-6A69-4B57-B343-38A2ADAE316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79" name="Line 3444">
          <a:extLst>
            <a:ext uri="{FF2B5EF4-FFF2-40B4-BE49-F238E27FC236}">
              <a16:creationId xmlns:a16="http://schemas.microsoft.com/office/drawing/2014/main" id="{F104E0E5-A783-4083-B6F5-78FFDB1DD5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0" name="Line 3445">
          <a:extLst>
            <a:ext uri="{FF2B5EF4-FFF2-40B4-BE49-F238E27FC236}">
              <a16:creationId xmlns:a16="http://schemas.microsoft.com/office/drawing/2014/main" id="{CD4A4B50-7F61-467D-BFB4-C23FD01429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1" name="Line 3446">
          <a:extLst>
            <a:ext uri="{FF2B5EF4-FFF2-40B4-BE49-F238E27FC236}">
              <a16:creationId xmlns:a16="http://schemas.microsoft.com/office/drawing/2014/main" id="{9D94B1B7-D4CF-4540-9453-D00D90D662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2" name="Line 3447">
          <a:extLst>
            <a:ext uri="{FF2B5EF4-FFF2-40B4-BE49-F238E27FC236}">
              <a16:creationId xmlns:a16="http://schemas.microsoft.com/office/drawing/2014/main" id="{EC334C0E-E33D-4B00-8369-857A203A15D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3" name="Line 3448">
          <a:extLst>
            <a:ext uri="{FF2B5EF4-FFF2-40B4-BE49-F238E27FC236}">
              <a16:creationId xmlns:a16="http://schemas.microsoft.com/office/drawing/2014/main" id="{CE24C29D-7993-4925-8F2F-E16EBF509A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4" name="Line 3449">
          <a:extLst>
            <a:ext uri="{FF2B5EF4-FFF2-40B4-BE49-F238E27FC236}">
              <a16:creationId xmlns:a16="http://schemas.microsoft.com/office/drawing/2014/main" id="{BE6D8D2D-2C1E-44F1-A0B4-D7200A457B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5" name="Line 3450">
          <a:extLst>
            <a:ext uri="{FF2B5EF4-FFF2-40B4-BE49-F238E27FC236}">
              <a16:creationId xmlns:a16="http://schemas.microsoft.com/office/drawing/2014/main" id="{24501090-BA73-41BD-90D4-9346A34FBE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6" name="Line 3451">
          <a:extLst>
            <a:ext uri="{FF2B5EF4-FFF2-40B4-BE49-F238E27FC236}">
              <a16:creationId xmlns:a16="http://schemas.microsoft.com/office/drawing/2014/main" id="{C5552CE5-C3B5-4557-9D55-9BDB438912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7" name="Line 3452">
          <a:extLst>
            <a:ext uri="{FF2B5EF4-FFF2-40B4-BE49-F238E27FC236}">
              <a16:creationId xmlns:a16="http://schemas.microsoft.com/office/drawing/2014/main" id="{C4B91591-5972-4D34-8DC4-B49046775B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8" name="Line 3453">
          <a:extLst>
            <a:ext uri="{FF2B5EF4-FFF2-40B4-BE49-F238E27FC236}">
              <a16:creationId xmlns:a16="http://schemas.microsoft.com/office/drawing/2014/main" id="{417C24ED-84D3-4055-8599-AA8F5A015E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89" name="Line 3454">
          <a:extLst>
            <a:ext uri="{FF2B5EF4-FFF2-40B4-BE49-F238E27FC236}">
              <a16:creationId xmlns:a16="http://schemas.microsoft.com/office/drawing/2014/main" id="{784392BF-7CEE-421B-8D61-21BDFEB022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0" name="Line 3420">
          <a:extLst>
            <a:ext uri="{FF2B5EF4-FFF2-40B4-BE49-F238E27FC236}">
              <a16:creationId xmlns:a16="http://schemas.microsoft.com/office/drawing/2014/main" id="{138DB814-9309-4086-B33A-DD338A7FB2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1" name="Line 3421">
          <a:extLst>
            <a:ext uri="{FF2B5EF4-FFF2-40B4-BE49-F238E27FC236}">
              <a16:creationId xmlns:a16="http://schemas.microsoft.com/office/drawing/2014/main" id="{D46A0DB1-4A83-41EC-BABB-CC28F01741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2" name="Line 3422">
          <a:extLst>
            <a:ext uri="{FF2B5EF4-FFF2-40B4-BE49-F238E27FC236}">
              <a16:creationId xmlns:a16="http://schemas.microsoft.com/office/drawing/2014/main" id="{4E84AA95-9E05-4C8C-9867-A1B167857B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3" name="Line 3423">
          <a:extLst>
            <a:ext uri="{FF2B5EF4-FFF2-40B4-BE49-F238E27FC236}">
              <a16:creationId xmlns:a16="http://schemas.microsoft.com/office/drawing/2014/main" id="{3D6D865B-0668-4ACC-B70C-733DAAA72F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4" name="Line 3424">
          <a:extLst>
            <a:ext uri="{FF2B5EF4-FFF2-40B4-BE49-F238E27FC236}">
              <a16:creationId xmlns:a16="http://schemas.microsoft.com/office/drawing/2014/main" id="{20756E1B-5070-45DE-BEF0-E390686993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5" name="Line 3425">
          <a:extLst>
            <a:ext uri="{FF2B5EF4-FFF2-40B4-BE49-F238E27FC236}">
              <a16:creationId xmlns:a16="http://schemas.microsoft.com/office/drawing/2014/main" id="{8BBF9861-A7C2-41EB-BD9F-29E7289D76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6" name="Line 3426">
          <a:extLst>
            <a:ext uri="{FF2B5EF4-FFF2-40B4-BE49-F238E27FC236}">
              <a16:creationId xmlns:a16="http://schemas.microsoft.com/office/drawing/2014/main" id="{043C39A9-A5E7-4A91-897E-40EAEDE857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7" name="Line 3427">
          <a:extLst>
            <a:ext uri="{FF2B5EF4-FFF2-40B4-BE49-F238E27FC236}">
              <a16:creationId xmlns:a16="http://schemas.microsoft.com/office/drawing/2014/main" id="{908F397D-9464-4490-BB71-86042EFF6A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8" name="Line 3428">
          <a:extLst>
            <a:ext uri="{FF2B5EF4-FFF2-40B4-BE49-F238E27FC236}">
              <a16:creationId xmlns:a16="http://schemas.microsoft.com/office/drawing/2014/main" id="{C0AF03FB-8BB6-4F4F-88E1-99E072EAE4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199" name="Line 3429">
          <a:extLst>
            <a:ext uri="{FF2B5EF4-FFF2-40B4-BE49-F238E27FC236}">
              <a16:creationId xmlns:a16="http://schemas.microsoft.com/office/drawing/2014/main" id="{1EDB82DF-B292-4575-9A4D-3C7571A6A67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0" name="Line 3430">
          <a:extLst>
            <a:ext uri="{FF2B5EF4-FFF2-40B4-BE49-F238E27FC236}">
              <a16:creationId xmlns:a16="http://schemas.microsoft.com/office/drawing/2014/main" id="{3476C31D-F7A5-4493-9C58-217C1A37D1C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1" name="Line 3431">
          <a:extLst>
            <a:ext uri="{FF2B5EF4-FFF2-40B4-BE49-F238E27FC236}">
              <a16:creationId xmlns:a16="http://schemas.microsoft.com/office/drawing/2014/main" id="{02E58CA4-088E-4AC2-AA7A-2CE203DDE0D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2" name="Line 3432">
          <a:extLst>
            <a:ext uri="{FF2B5EF4-FFF2-40B4-BE49-F238E27FC236}">
              <a16:creationId xmlns:a16="http://schemas.microsoft.com/office/drawing/2014/main" id="{3B3F8805-2790-4377-8274-C29A8B61806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3" name="Line 3433">
          <a:extLst>
            <a:ext uri="{FF2B5EF4-FFF2-40B4-BE49-F238E27FC236}">
              <a16:creationId xmlns:a16="http://schemas.microsoft.com/office/drawing/2014/main" id="{B3705C61-629E-4E02-BB48-3A56283F89C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4" name="Line 3434">
          <a:extLst>
            <a:ext uri="{FF2B5EF4-FFF2-40B4-BE49-F238E27FC236}">
              <a16:creationId xmlns:a16="http://schemas.microsoft.com/office/drawing/2014/main" id="{13C020F5-05F7-4829-A7CA-53C1107328C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5" name="Line 3435">
          <a:extLst>
            <a:ext uri="{FF2B5EF4-FFF2-40B4-BE49-F238E27FC236}">
              <a16:creationId xmlns:a16="http://schemas.microsoft.com/office/drawing/2014/main" id="{BF3239A6-E004-47A3-A245-79E877B26B7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6" name="Line 3436">
          <a:extLst>
            <a:ext uri="{FF2B5EF4-FFF2-40B4-BE49-F238E27FC236}">
              <a16:creationId xmlns:a16="http://schemas.microsoft.com/office/drawing/2014/main" id="{6EF744D3-5BC5-4C23-B204-B8D5480C34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7" name="Line 3437">
          <a:extLst>
            <a:ext uri="{FF2B5EF4-FFF2-40B4-BE49-F238E27FC236}">
              <a16:creationId xmlns:a16="http://schemas.microsoft.com/office/drawing/2014/main" id="{3567DC90-CBDD-4E78-90D8-0849D6365F9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8" name="Line 3438">
          <a:extLst>
            <a:ext uri="{FF2B5EF4-FFF2-40B4-BE49-F238E27FC236}">
              <a16:creationId xmlns:a16="http://schemas.microsoft.com/office/drawing/2014/main" id="{D21437B1-8583-483A-B147-3B955E8694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09" name="Line 3439">
          <a:extLst>
            <a:ext uri="{FF2B5EF4-FFF2-40B4-BE49-F238E27FC236}">
              <a16:creationId xmlns:a16="http://schemas.microsoft.com/office/drawing/2014/main" id="{A404A95A-46CB-4714-90AF-E13745DFC4D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0" name="Line 3440">
          <a:extLst>
            <a:ext uri="{FF2B5EF4-FFF2-40B4-BE49-F238E27FC236}">
              <a16:creationId xmlns:a16="http://schemas.microsoft.com/office/drawing/2014/main" id="{2C6FCE4B-D804-4F32-85B5-B248C8C5784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1" name="Line 3441">
          <a:extLst>
            <a:ext uri="{FF2B5EF4-FFF2-40B4-BE49-F238E27FC236}">
              <a16:creationId xmlns:a16="http://schemas.microsoft.com/office/drawing/2014/main" id="{71987DAC-2849-4876-A234-01B35160B3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2" name="Line 3442">
          <a:extLst>
            <a:ext uri="{FF2B5EF4-FFF2-40B4-BE49-F238E27FC236}">
              <a16:creationId xmlns:a16="http://schemas.microsoft.com/office/drawing/2014/main" id="{AFB9C300-0063-4DE6-AA6F-DB16E5C07CD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3" name="Line 3443">
          <a:extLst>
            <a:ext uri="{FF2B5EF4-FFF2-40B4-BE49-F238E27FC236}">
              <a16:creationId xmlns:a16="http://schemas.microsoft.com/office/drawing/2014/main" id="{FCF56426-15E8-466C-9694-AA1D42F44C7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4" name="Line 3444">
          <a:extLst>
            <a:ext uri="{FF2B5EF4-FFF2-40B4-BE49-F238E27FC236}">
              <a16:creationId xmlns:a16="http://schemas.microsoft.com/office/drawing/2014/main" id="{3F370DFD-ED08-45B0-9281-15425C75147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5" name="Line 3445">
          <a:extLst>
            <a:ext uri="{FF2B5EF4-FFF2-40B4-BE49-F238E27FC236}">
              <a16:creationId xmlns:a16="http://schemas.microsoft.com/office/drawing/2014/main" id="{B82394EA-2B20-472C-A573-0C51B19B81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6" name="Line 3446">
          <a:extLst>
            <a:ext uri="{FF2B5EF4-FFF2-40B4-BE49-F238E27FC236}">
              <a16:creationId xmlns:a16="http://schemas.microsoft.com/office/drawing/2014/main" id="{2CAEBAE0-B72C-4FD6-9555-46F7572715F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7" name="Line 3447">
          <a:extLst>
            <a:ext uri="{FF2B5EF4-FFF2-40B4-BE49-F238E27FC236}">
              <a16:creationId xmlns:a16="http://schemas.microsoft.com/office/drawing/2014/main" id="{7982CE4A-2B07-4F9D-9418-6922F7FAE2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8" name="Line 3448">
          <a:extLst>
            <a:ext uri="{FF2B5EF4-FFF2-40B4-BE49-F238E27FC236}">
              <a16:creationId xmlns:a16="http://schemas.microsoft.com/office/drawing/2014/main" id="{CA87ABF7-3D8D-4307-83EE-54E2081904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19" name="Line 3449">
          <a:extLst>
            <a:ext uri="{FF2B5EF4-FFF2-40B4-BE49-F238E27FC236}">
              <a16:creationId xmlns:a16="http://schemas.microsoft.com/office/drawing/2014/main" id="{7DA40586-F67B-423D-928B-D58FD7DB7C8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0" name="Line 3450">
          <a:extLst>
            <a:ext uri="{FF2B5EF4-FFF2-40B4-BE49-F238E27FC236}">
              <a16:creationId xmlns:a16="http://schemas.microsoft.com/office/drawing/2014/main" id="{D88475F0-ED6D-4C9B-98B7-8F188F7882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1" name="Line 3451">
          <a:extLst>
            <a:ext uri="{FF2B5EF4-FFF2-40B4-BE49-F238E27FC236}">
              <a16:creationId xmlns:a16="http://schemas.microsoft.com/office/drawing/2014/main" id="{051E87AA-FECB-4C9E-B429-315298D1ED4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2" name="Line 3452">
          <a:extLst>
            <a:ext uri="{FF2B5EF4-FFF2-40B4-BE49-F238E27FC236}">
              <a16:creationId xmlns:a16="http://schemas.microsoft.com/office/drawing/2014/main" id="{4317E5DC-5F6B-4761-9B3A-5E9E85BCD30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3" name="Line 3453">
          <a:extLst>
            <a:ext uri="{FF2B5EF4-FFF2-40B4-BE49-F238E27FC236}">
              <a16:creationId xmlns:a16="http://schemas.microsoft.com/office/drawing/2014/main" id="{98ED48A5-C83B-415B-B751-AA9966029B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4" name="Line 3454">
          <a:extLst>
            <a:ext uri="{FF2B5EF4-FFF2-40B4-BE49-F238E27FC236}">
              <a16:creationId xmlns:a16="http://schemas.microsoft.com/office/drawing/2014/main" id="{9520ED7A-FC0B-440A-BC8E-4E5F654D893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5" name="Line 3420">
          <a:extLst>
            <a:ext uri="{FF2B5EF4-FFF2-40B4-BE49-F238E27FC236}">
              <a16:creationId xmlns:a16="http://schemas.microsoft.com/office/drawing/2014/main" id="{CDBDA4DF-ED56-4624-85A2-DD5834C9E5E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6" name="Line 3421">
          <a:extLst>
            <a:ext uri="{FF2B5EF4-FFF2-40B4-BE49-F238E27FC236}">
              <a16:creationId xmlns:a16="http://schemas.microsoft.com/office/drawing/2014/main" id="{AA82335A-1973-449B-917E-B9F0B9A9811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7" name="Line 3422">
          <a:extLst>
            <a:ext uri="{FF2B5EF4-FFF2-40B4-BE49-F238E27FC236}">
              <a16:creationId xmlns:a16="http://schemas.microsoft.com/office/drawing/2014/main" id="{868F6F4D-4401-435C-96A0-34CDC62AAB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8" name="Line 3423">
          <a:extLst>
            <a:ext uri="{FF2B5EF4-FFF2-40B4-BE49-F238E27FC236}">
              <a16:creationId xmlns:a16="http://schemas.microsoft.com/office/drawing/2014/main" id="{3064AAD0-C327-414C-95E5-0F2193C7CF9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29" name="Line 3424">
          <a:extLst>
            <a:ext uri="{FF2B5EF4-FFF2-40B4-BE49-F238E27FC236}">
              <a16:creationId xmlns:a16="http://schemas.microsoft.com/office/drawing/2014/main" id="{16556264-0AD9-4459-A4FC-B02A9B69FB2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0" name="Line 3425">
          <a:extLst>
            <a:ext uri="{FF2B5EF4-FFF2-40B4-BE49-F238E27FC236}">
              <a16:creationId xmlns:a16="http://schemas.microsoft.com/office/drawing/2014/main" id="{812A4413-1196-4D8B-BB96-50A9CCAD86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1" name="Line 3426">
          <a:extLst>
            <a:ext uri="{FF2B5EF4-FFF2-40B4-BE49-F238E27FC236}">
              <a16:creationId xmlns:a16="http://schemas.microsoft.com/office/drawing/2014/main" id="{4DC71477-FCD8-4EA0-AD04-539CC83082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2" name="Line 3427">
          <a:extLst>
            <a:ext uri="{FF2B5EF4-FFF2-40B4-BE49-F238E27FC236}">
              <a16:creationId xmlns:a16="http://schemas.microsoft.com/office/drawing/2014/main" id="{FDBB3475-4E26-4603-85F1-1560BE19169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3" name="Line 3428">
          <a:extLst>
            <a:ext uri="{FF2B5EF4-FFF2-40B4-BE49-F238E27FC236}">
              <a16:creationId xmlns:a16="http://schemas.microsoft.com/office/drawing/2014/main" id="{E0A80990-ABC6-43F8-B8B2-CB914F6F65D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4" name="Line 3429">
          <a:extLst>
            <a:ext uri="{FF2B5EF4-FFF2-40B4-BE49-F238E27FC236}">
              <a16:creationId xmlns:a16="http://schemas.microsoft.com/office/drawing/2014/main" id="{CCA8CB63-6C4D-4936-B2A0-A083516B777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5" name="Line 3430">
          <a:extLst>
            <a:ext uri="{FF2B5EF4-FFF2-40B4-BE49-F238E27FC236}">
              <a16:creationId xmlns:a16="http://schemas.microsoft.com/office/drawing/2014/main" id="{408992C7-B689-41E5-9DB2-4AF0B7A65B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6" name="Line 3431">
          <a:extLst>
            <a:ext uri="{FF2B5EF4-FFF2-40B4-BE49-F238E27FC236}">
              <a16:creationId xmlns:a16="http://schemas.microsoft.com/office/drawing/2014/main" id="{204F23B4-23D9-4030-8C1D-7305382C901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7" name="Line 3432">
          <a:extLst>
            <a:ext uri="{FF2B5EF4-FFF2-40B4-BE49-F238E27FC236}">
              <a16:creationId xmlns:a16="http://schemas.microsoft.com/office/drawing/2014/main" id="{80CFB065-287F-4785-9C60-B6B5E599587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8" name="Line 3433">
          <a:extLst>
            <a:ext uri="{FF2B5EF4-FFF2-40B4-BE49-F238E27FC236}">
              <a16:creationId xmlns:a16="http://schemas.microsoft.com/office/drawing/2014/main" id="{C03FC453-9336-404E-9CFF-1654DDD9B32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39" name="Line 3434">
          <a:extLst>
            <a:ext uri="{FF2B5EF4-FFF2-40B4-BE49-F238E27FC236}">
              <a16:creationId xmlns:a16="http://schemas.microsoft.com/office/drawing/2014/main" id="{C1FD4220-7CDD-4306-A5D2-D51B51F0B40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0" name="Line 3435">
          <a:extLst>
            <a:ext uri="{FF2B5EF4-FFF2-40B4-BE49-F238E27FC236}">
              <a16:creationId xmlns:a16="http://schemas.microsoft.com/office/drawing/2014/main" id="{51FA16B5-B716-4C99-B475-96F8B199B0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1" name="Line 3436">
          <a:extLst>
            <a:ext uri="{FF2B5EF4-FFF2-40B4-BE49-F238E27FC236}">
              <a16:creationId xmlns:a16="http://schemas.microsoft.com/office/drawing/2014/main" id="{F6C5A44D-B4AF-41E4-8239-999C393CC3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2" name="Line 3437">
          <a:extLst>
            <a:ext uri="{FF2B5EF4-FFF2-40B4-BE49-F238E27FC236}">
              <a16:creationId xmlns:a16="http://schemas.microsoft.com/office/drawing/2014/main" id="{6B310A60-6259-4B93-B942-1D1BA8CD00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3" name="Line 3438">
          <a:extLst>
            <a:ext uri="{FF2B5EF4-FFF2-40B4-BE49-F238E27FC236}">
              <a16:creationId xmlns:a16="http://schemas.microsoft.com/office/drawing/2014/main" id="{C14626BA-8466-4321-8C3D-E9FA303490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4" name="Line 3439">
          <a:extLst>
            <a:ext uri="{FF2B5EF4-FFF2-40B4-BE49-F238E27FC236}">
              <a16:creationId xmlns:a16="http://schemas.microsoft.com/office/drawing/2014/main" id="{D29ED481-06F8-47E2-B79D-48EAD23A4E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5" name="Line 3440">
          <a:extLst>
            <a:ext uri="{FF2B5EF4-FFF2-40B4-BE49-F238E27FC236}">
              <a16:creationId xmlns:a16="http://schemas.microsoft.com/office/drawing/2014/main" id="{1126B96E-C69B-42ED-9B14-2278B505975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6" name="Line 3441">
          <a:extLst>
            <a:ext uri="{FF2B5EF4-FFF2-40B4-BE49-F238E27FC236}">
              <a16:creationId xmlns:a16="http://schemas.microsoft.com/office/drawing/2014/main" id="{DADE093F-A724-4B79-96B8-8C13A1C388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7" name="Line 3442">
          <a:extLst>
            <a:ext uri="{FF2B5EF4-FFF2-40B4-BE49-F238E27FC236}">
              <a16:creationId xmlns:a16="http://schemas.microsoft.com/office/drawing/2014/main" id="{BD6D14D4-6961-4192-9089-3D4B720DB8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8" name="Line 3443">
          <a:extLst>
            <a:ext uri="{FF2B5EF4-FFF2-40B4-BE49-F238E27FC236}">
              <a16:creationId xmlns:a16="http://schemas.microsoft.com/office/drawing/2014/main" id="{89AC7209-A4D0-42A5-8EED-ACC706024A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49" name="Line 3444">
          <a:extLst>
            <a:ext uri="{FF2B5EF4-FFF2-40B4-BE49-F238E27FC236}">
              <a16:creationId xmlns:a16="http://schemas.microsoft.com/office/drawing/2014/main" id="{F16B5F7D-9C8F-40B0-90E8-A680FB7D903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0" name="Line 3445">
          <a:extLst>
            <a:ext uri="{FF2B5EF4-FFF2-40B4-BE49-F238E27FC236}">
              <a16:creationId xmlns:a16="http://schemas.microsoft.com/office/drawing/2014/main" id="{7429F9B5-84DA-4079-99ED-EAE06BF9331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1" name="Line 3446">
          <a:extLst>
            <a:ext uri="{FF2B5EF4-FFF2-40B4-BE49-F238E27FC236}">
              <a16:creationId xmlns:a16="http://schemas.microsoft.com/office/drawing/2014/main" id="{19DB59FA-2B87-42A4-9306-12EE250F213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2" name="Line 3447">
          <a:extLst>
            <a:ext uri="{FF2B5EF4-FFF2-40B4-BE49-F238E27FC236}">
              <a16:creationId xmlns:a16="http://schemas.microsoft.com/office/drawing/2014/main" id="{4046CEFE-1078-4ED8-B149-A5F7164840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3" name="Line 3448">
          <a:extLst>
            <a:ext uri="{FF2B5EF4-FFF2-40B4-BE49-F238E27FC236}">
              <a16:creationId xmlns:a16="http://schemas.microsoft.com/office/drawing/2014/main" id="{66776F9F-0576-49E4-A09E-E701E48E525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4" name="Line 3449">
          <a:extLst>
            <a:ext uri="{FF2B5EF4-FFF2-40B4-BE49-F238E27FC236}">
              <a16:creationId xmlns:a16="http://schemas.microsoft.com/office/drawing/2014/main" id="{4A98BC32-0D6B-46C2-A9A7-F5AE93C7C2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5" name="Line 3450">
          <a:extLst>
            <a:ext uri="{FF2B5EF4-FFF2-40B4-BE49-F238E27FC236}">
              <a16:creationId xmlns:a16="http://schemas.microsoft.com/office/drawing/2014/main" id="{7AFD3113-E39E-4092-BACC-EB100C9546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6" name="Line 3451">
          <a:extLst>
            <a:ext uri="{FF2B5EF4-FFF2-40B4-BE49-F238E27FC236}">
              <a16:creationId xmlns:a16="http://schemas.microsoft.com/office/drawing/2014/main" id="{74DDEC78-4F95-4C61-A672-A10472D864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7" name="Line 3452">
          <a:extLst>
            <a:ext uri="{FF2B5EF4-FFF2-40B4-BE49-F238E27FC236}">
              <a16:creationId xmlns:a16="http://schemas.microsoft.com/office/drawing/2014/main" id="{59BC78E4-F9E6-49A9-A0AC-5ED55A0D59B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8" name="Line 3453">
          <a:extLst>
            <a:ext uri="{FF2B5EF4-FFF2-40B4-BE49-F238E27FC236}">
              <a16:creationId xmlns:a16="http://schemas.microsoft.com/office/drawing/2014/main" id="{7DE1054D-6A10-482F-B685-D9E91084735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59" name="Line 3454">
          <a:extLst>
            <a:ext uri="{FF2B5EF4-FFF2-40B4-BE49-F238E27FC236}">
              <a16:creationId xmlns:a16="http://schemas.microsoft.com/office/drawing/2014/main" id="{E705478E-82CD-4163-99DB-892DEA2ADF0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0" name="Line 3420">
          <a:extLst>
            <a:ext uri="{FF2B5EF4-FFF2-40B4-BE49-F238E27FC236}">
              <a16:creationId xmlns:a16="http://schemas.microsoft.com/office/drawing/2014/main" id="{F8517AB1-5204-4664-B4E8-B64E3ACC761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1" name="Line 3421">
          <a:extLst>
            <a:ext uri="{FF2B5EF4-FFF2-40B4-BE49-F238E27FC236}">
              <a16:creationId xmlns:a16="http://schemas.microsoft.com/office/drawing/2014/main" id="{571D4E26-9FBB-40B8-8ADD-E1FD6741F9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2" name="Line 3422">
          <a:extLst>
            <a:ext uri="{FF2B5EF4-FFF2-40B4-BE49-F238E27FC236}">
              <a16:creationId xmlns:a16="http://schemas.microsoft.com/office/drawing/2014/main" id="{0740B253-ECBE-401F-80B8-A53C03092C2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3" name="Line 3423">
          <a:extLst>
            <a:ext uri="{FF2B5EF4-FFF2-40B4-BE49-F238E27FC236}">
              <a16:creationId xmlns:a16="http://schemas.microsoft.com/office/drawing/2014/main" id="{94677894-C46C-46E1-81D5-C0D762FA2C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4" name="Line 3424">
          <a:extLst>
            <a:ext uri="{FF2B5EF4-FFF2-40B4-BE49-F238E27FC236}">
              <a16:creationId xmlns:a16="http://schemas.microsoft.com/office/drawing/2014/main" id="{7A7B6871-74E3-4116-AAEF-FC5401833A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5" name="Line 3425">
          <a:extLst>
            <a:ext uri="{FF2B5EF4-FFF2-40B4-BE49-F238E27FC236}">
              <a16:creationId xmlns:a16="http://schemas.microsoft.com/office/drawing/2014/main" id="{3974AF02-A7C5-4493-8DEE-2F66800C593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6" name="Line 3426">
          <a:extLst>
            <a:ext uri="{FF2B5EF4-FFF2-40B4-BE49-F238E27FC236}">
              <a16:creationId xmlns:a16="http://schemas.microsoft.com/office/drawing/2014/main" id="{188B72F3-A6A3-426D-B8D2-4E00D505A8D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7" name="Line 3427">
          <a:extLst>
            <a:ext uri="{FF2B5EF4-FFF2-40B4-BE49-F238E27FC236}">
              <a16:creationId xmlns:a16="http://schemas.microsoft.com/office/drawing/2014/main" id="{C4504855-8D7D-4114-B036-905E423172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8" name="Line 3428">
          <a:extLst>
            <a:ext uri="{FF2B5EF4-FFF2-40B4-BE49-F238E27FC236}">
              <a16:creationId xmlns:a16="http://schemas.microsoft.com/office/drawing/2014/main" id="{50AF20D6-054C-4D35-82CA-201984C6ECC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69" name="Line 3429">
          <a:extLst>
            <a:ext uri="{FF2B5EF4-FFF2-40B4-BE49-F238E27FC236}">
              <a16:creationId xmlns:a16="http://schemas.microsoft.com/office/drawing/2014/main" id="{97105719-CD48-47D9-B863-654D23DC49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0" name="Line 3430">
          <a:extLst>
            <a:ext uri="{FF2B5EF4-FFF2-40B4-BE49-F238E27FC236}">
              <a16:creationId xmlns:a16="http://schemas.microsoft.com/office/drawing/2014/main" id="{D29B51F4-3331-4B92-91BD-17BDFA5521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1" name="Line 3431">
          <a:extLst>
            <a:ext uri="{FF2B5EF4-FFF2-40B4-BE49-F238E27FC236}">
              <a16:creationId xmlns:a16="http://schemas.microsoft.com/office/drawing/2014/main" id="{435BCFBD-DCA3-4F74-99EE-26F0F3A16EF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2" name="Line 3432">
          <a:extLst>
            <a:ext uri="{FF2B5EF4-FFF2-40B4-BE49-F238E27FC236}">
              <a16:creationId xmlns:a16="http://schemas.microsoft.com/office/drawing/2014/main" id="{B4267AE6-4AC7-4144-97AA-28A0851DA29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3" name="Line 3433">
          <a:extLst>
            <a:ext uri="{FF2B5EF4-FFF2-40B4-BE49-F238E27FC236}">
              <a16:creationId xmlns:a16="http://schemas.microsoft.com/office/drawing/2014/main" id="{EB538DF5-E732-4BC5-A39F-7346E47EA26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4" name="Line 3434">
          <a:extLst>
            <a:ext uri="{FF2B5EF4-FFF2-40B4-BE49-F238E27FC236}">
              <a16:creationId xmlns:a16="http://schemas.microsoft.com/office/drawing/2014/main" id="{481D25C9-1C7C-42B2-9F9E-2296313987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5" name="Line 3435">
          <a:extLst>
            <a:ext uri="{FF2B5EF4-FFF2-40B4-BE49-F238E27FC236}">
              <a16:creationId xmlns:a16="http://schemas.microsoft.com/office/drawing/2014/main" id="{2873BA45-5E5B-4A9D-B37E-1DD36D59636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6" name="Line 3436">
          <a:extLst>
            <a:ext uri="{FF2B5EF4-FFF2-40B4-BE49-F238E27FC236}">
              <a16:creationId xmlns:a16="http://schemas.microsoft.com/office/drawing/2014/main" id="{F615ED55-2128-444E-9D74-5E4E733EDDC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7" name="Line 3437">
          <a:extLst>
            <a:ext uri="{FF2B5EF4-FFF2-40B4-BE49-F238E27FC236}">
              <a16:creationId xmlns:a16="http://schemas.microsoft.com/office/drawing/2014/main" id="{709098F6-2178-42D8-99D1-56D653D016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8" name="Line 3438">
          <a:extLst>
            <a:ext uri="{FF2B5EF4-FFF2-40B4-BE49-F238E27FC236}">
              <a16:creationId xmlns:a16="http://schemas.microsoft.com/office/drawing/2014/main" id="{CB90016E-8B66-44A9-9D10-4E08D8A0FC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79" name="Line 3439">
          <a:extLst>
            <a:ext uri="{FF2B5EF4-FFF2-40B4-BE49-F238E27FC236}">
              <a16:creationId xmlns:a16="http://schemas.microsoft.com/office/drawing/2014/main" id="{8C1F0EBB-646A-47DE-87D5-BA958DD3F4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0" name="Line 3440">
          <a:extLst>
            <a:ext uri="{FF2B5EF4-FFF2-40B4-BE49-F238E27FC236}">
              <a16:creationId xmlns:a16="http://schemas.microsoft.com/office/drawing/2014/main" id="{5069094F-5A73-4D38-B24A-D2E6614A672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1" name="Line 3441">
          <a:extLst>
            <a:ext uri="{FF2B5EF4-FFF2-40B4-BE49-F238E27FC236}">
              <a16:creationId xmlns:a16="http://schemas.microsoft.com/office/drawing/2014/main" id="{85A34F84-F99B-477E-B9C1-AC84A8448A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2" name="Line 3442">
          <a:extLst>
            <a:ext uri="{FF2B5EF4-FFF2-40B4-BE49-F238E27FC236}">
              <a16:creationId xmlns:a16="http://schemas.microsoft.com/office/drawing/2014/main" id="{452FE225-03EC-4D96-8E24-4B7D7098BA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3" name="Line 3443">
          <a:extLst>
            <a:ext uri="{FF2B5EF4-FFF2-40B4-BE49-F238E27FC236}">
              <a16:creationId xmlns:a16="http://schemas.microsoft.com/office/drawing/2014/main" id="{01C754CD-100A-4A35-8A19-80C2F24968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4" name="Line 3444">
          <a:extLst>
            <a:ext uri="{FF2B5EF4-FFF2-40B4-BE49-F238E27FC236}">
              <a16:creationId xmlns:a16="http://schemas.microsoft.com/office/drawing/2014/main" id="{AB877F09-54FD-4CF3-8327-32DFBB0C71A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5" name="Line 3445">
          <a:extLst>
            <a:ext uri="{FF2B5EF4-FFF2-40B4-BE49-F238E27FC236}">
              <a16:creationId xmlns:a16="http://schemas.microsoft.com/office/drawing/2014/main" id="{18B07345-45B0-401B-819D-01E2C7CF46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6" name="Line 3446">
          <a:extLst>
            <a:ext uri="{FF2B5EF4-FFF2-40B4-BE49-F238E27FC236}">
              <a16:creationId xmlns:a16="http://schemas.microsoft.com/office/drawing/2014/main" id="{40948F15-CACC-4467-A4E8-BFC9DD28A5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7" name="Line 3447">
          <a:extLst>
            <a:ext uri="{FF2B5EF4-FFF2-40B4-BE49-F238E27FC236}">
              <a16:creationId xmlns:a16="http://schemas.microsoft.com/office/drawing/2014/main" id="{8A9A1165-FA3A-4044-AE2A-0700C8B768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8" name="Line 3448">
          <a:extLst>
            <a:ext uri="{FF2B5EF4-FFF2-40B4-BE49-F238E27FC236}">
              <a16:creationId xmlns:a16="http://schemas.microsoft.com/office/drawing/2014/main" id="{FF4974E2-BFF2-4078-9AF6-400DEE9DFF0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89" name="Line 3449">
          <a:extLst>
            <a:ext uri="{FF2B5EF4-FFF2-40B4-BE49-F238E27FC236}">
              <a16:creationId xmlns:a16="http://schemas.microsoft.com/office/drawing/2014/main" id="{C07B19DA-81DE-4F8B-BC0F-332D3FC2660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0" name="Line 3450">
          <a:extLst>
            <a:ext uri="{FF2B5EF4-FFF2-40B4-BE49-F238E27FC236}">
              <a16:creationId xmlns:a16="http://schemas.microsoft.com/office/drawing/2014/main" id="{2EB6FBDB-31C1-4219-B4C5-4BAF1059CB9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1" name="Line 3451">
          <a:extLst>
            <a:ext uri="{FF2B5EF4-FFF2-40B4-BE49-F238E27FC236}">
              <a16:creationId xmlns:a16="http://schemas.microsoft.com/office/drawing/2014/main" id="{B12F23F1-BDA3-4E61-A4C0-3F084106CFA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2" name="Line 3452">
          <a:extLst>
            <a:ext uri="{FF2B5EF4-FFF2-40B4-BE49-F238E27FC236}">
              <a16:creationId xmlns:a16="http://schemas.microsoft.com/office/drawing/2014/main" id="{D3C58D16-D2EB-48F9-B52B-356553733F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3" name="Line 3453">
          <a:extLst>
            <a:ext uri="{FF2B5EF4-FFF2-40B4-BE49-F238E27FC236}">
              <a16:creationId xmlns:a16="http://schemas.microsoft.com/office/drawing/2014/main" id="{344421F3-58C4-415A-9C00-7CA604D7D3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4" name="Line 3454">
          <a:extLst>
            <a:ext uri="{FF2B5EF4-FFF2-40B4-BE49-F238E27FC236}">
              <a16:creationId xmlns:a16="http://schemas.microsoft.com/office/drawing/2014/main" id="{47BF0126-0CFF-4967-A49F-F01237451E0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5" name="Line 3420">
          <a:extLst>
            <a:ext uri="{FF2B5EF4-FFF2-40B4-BE49-F238E27FC236}">
              <a16:creationId xmlns:a16="http://schemas.microsoft.com/office/drawing/2014/main" id="{566353F7-A26B-46F8-A333-95A92E87FE9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6" name="Line 3421">
          <a:extLst>
            <a:ext uri="{FF2B5EF4-FFF2-40B4-BE49-F238E27FC236}">
              <a16:creationId xmlns:a16="http://schemas.microsoft.com/office/drawing/2014/main" id="{B5D16AD4-2B24-473E-A747-9B086A5EA07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7" name="Line 3422">
          <a:extLst>
            <a:ext uri="{FF2B5EF4-FFF2-40B4-BE49-F238E27FC236}">
              <a16:creationId xmlns:a16="http://schemas.microsoft.com/office/drawing/2014/main" id="{280D4305-1B4E-40E8-9FC2-CFE6327D556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8" name="Line 3423">
          <a:extLst>
            <a:ext uri="{FF2B5EF4-FFF2-40B4-BE49-F238E27FC236}">
              <a16:creationId xmlns:a16="http://schemas.microsoft.com/office/drawing/2014/main" id="{D3AADF04-339E-4DEF-923B-DFBC9F6E8E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299" name="Line 3424">
          <a:extLst>
            <a:ext uri="{FF2B5EF4-FFF2-40B4-BE49-F238E27FC236}">
              <a16:creationId xmlns:a16="http://schemas.microsoft.com/office/drawing/2014/main" id="{74F4C4B8-B878-4A68-906F-E9D032770A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0" name="Line 3425">
          <a:extLst>
            <a:ext uri="{FF2B5EF4-FFF2-40B4-BE49-F238E27FC236}">
              <a16:creationId xmlns:a16="http://schemas.microsoft.com/office/drawing/2014/main" id="{947402ED-B4D0-45F7-8E84-ED0D3638385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1" name="Line 3426">
          <a:extLst>
            <a:ext uri="{FF2B5EF4-FFF2-40B4-BE49-F238E27FC236}">
              <a16:creationId xmlns:a16="http://schemas.microsoft.com/office/drawing/2014/main" id="{CF0FC972-AE4F-4B88-BB5C-CDF64DF023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2" name="Line 3427">
          <a:extLst>
            <a:ext uri="{FF2B5EF4-FFF2-40B4-BE49-F238E27FC236}">
              <a16:creationId xmlns:a16="http://schemas.microsoft.com/office/drawing/2014/main" id="{ACCE8F50-0A21-47A1-9053-53ECEA94A1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3" name="Line 3428">
          <a:extLst>
            <a:ext uri="{FF2B5EF4-FFF2-40B4-BE49-F238E27FC236}">
              <a16:creationId xmlns:a16="http://schemas.microsoft.com/office/drawing/2014/main" id="{5A2D5CAD-CA53-4E9D-81D7-D141054476F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4" name="Line 3429">
          <a:extLst>
            <a:ext uri="{FF2B5EF4-FFF2-40B4-BE49-F238E27FC236}">
              <a16:creationId xmlns:a16="http://schemas.microsoft.com/office/drawing/2014/main" id="{A02F16A7-9B06-45B5-85B0-EF7B7C003C5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5" name="Line 3430">
          <a:extLst>
            <a:ext uri="{FF2B5EF4-FFF2-40B4-BE49-F238E27FC236}">
              <a16:creationId xmlns:a16="http://schemas.microsoft.com/office/drawing/2014/main" id="{35EAAACB-8927-4C62-AB2E-C64A38468E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6" name="Line 3431">
          <a:extLst>
            <a:ext uri="{FF2B5EF4-FFF2-40B4-BE49-F238E27FC236}">
              <a16:creationId xmlns:a16="http://schemas.microsoft.com/office/drawing/2014/main" id="{C7540FC5-EB98-440F-B9DD-36B3C3A3256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7" name="Line 3432">
          <a:extLst>
            <a:ext uri="{FF2B5EF4-FFF2-40B4-BE49-F238E27FC236}">
              <a16:creationId xmlns:a16="http://schemas.microsoft.com/office/drawing/2014/main" id="{1C512414-3B1A-445C-A001-F030FC41C8C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8" name="Line 3433">
          <a:extLst>
            <a:ext uri="{FF2B5EF4-FFF2-40B4-BE49-F238E27FC236}">
              <a16:creationId xmlns:a16="http://schemas.microsoft.com/office/drawing/2014/main" id="{ECD07A50-974F-4896-9CF2-BC7990D1679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09" name="Line 3434">
          <a:extLst>
            <a:ext uri="{FF2B5EF4-FFF2-40B4-BE49-F238E27FC236}">
              <a16:creationId xmlns:a16="http://schemas.microsoft.com/office/drawing/2014/main" id="{8EE2EF03-3F15-45EC-9C0D-79356333D65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0" name="Line 3435">
          <a:extLst>
            <a:ext uri="{FF2B5EF4-FFF2-40B4-BE49-F238E27FC236}">
              <a16:creationId xmlns:a16="http://schemas.microsoft.com/office/drawing/2014/main" id="{175425E8-B7CB-4ADC-A2CF-932D9F64041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1" name="Line 3436">
          <a:extLst>
            <a:ext uri="{FF2B5EF4-FFF2-40B4-BE49-F238E27FC236}">
              <a16:creationId xmlns:a16="http://schemas.microsoft.com/office/drawing/2014/main" id="{88227204-F17F-44D0-8AF1-BB65BFEE22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2" name="Line 3437">
          <a:extLst>
            <a:ext uri="{FF2B5EF4-FFF2-40B4-BE49-F238E27FC236}">
              <a16:creationId xmlns:a16="http://schemas.microsoft.com/office/drawing/2014/main" id="{7D8898D8-835D-49BB-B654-0E5FFCB5DE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3" name="Line 3438">
          <a:extLst>
            <a:ext uri="{FF2B5EF4-FFF2-40B4-BE49-F238E27FC236}">
              <a16:creationId xmlns:a16="http://schemas.microsoft.com/office/drawing/2014/main" id="{9BAF6A31-C978-4A5A-A080-999A80B445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4" name="Line 3439">
          <a:extLst>
            <a:ext uri="{FF2B5EF4-FFF2-40B4-BE49-F238E27FC236}">
              <a16:creationId xmlns:a16="http://schemas.microsoft.com/office/drawing/2014/main" id="{82AEFCA0-DAE4-46D2-9021-D41D1606E4D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5" name="Line 3440">
          <a:extLst>
            <a:ext uri="{FF2B5EF4-FFF2-40B4-BE49-F238E27FC236}">
              <a16:creationId xmlns:a16="http://schemas.microsoft.com/office/drawing/2014/main" id="{A0C6D84E-623A-451B-AFC1-033FA2777B0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6" name="Line 3441">
          <a:extLst>
            <a:ext uri="{FF2B5EF4-FFF2-40B4-BE49-F238E27FC236}">
              <a16:creationId xmlns:a16="http://schemas.microsoft.com/office/drawing/2014/main" id="{73877BC2-4489-4E32-81BE-8979F008086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7" name="Line 3442">
          <a:extLst>
            <a:ext uri="{FF2B5EF4-FFF2-40B4-BE49-F238E27FC236}">
              <a16:creationId xmlns:a16="http://schemas.microsoft.com/office/drawing/2014/main" id="{8B75C837-0E06-4999-B6C5-4FD506D4FB0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8" name="Line 3443">
          <a:extLst>
            <a:ext uri="{FF2B5EF4-FFF2-40B4-BE49-F238E27FC236}">
              <a16:creationId xmlns:a16="http://schemas.microsoft.com/office/drawing/2014/main" id="{DF2CCD70-8E76-4D59-8B5A-FF70E6E27F2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19" name="Line 3444">
          <a:extLst>
            <a:ext uri="{FF2B5EF4-FFF2-40B4-BE49-F238E27FC236}">
              <a16:creationId xmlns:a16="http://schemas.microsoft.com/office/drawing/2014/main" id="{E33F9049-A4C3-4AF9-B0AE-378E81C7502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0" name="Line 3445">
          <a:extLst>
            <a:ext uri="{FF2B5EF4-FFF2-40B4-BE49-F238E27FC236}">
              <a16:creationId xmlns:a16="http://schemas.microsoft.com/office/drawing/2014/main" id="{0484E205-1CE8-47DA-A18E-E6E58E37E5A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1" name="Line 3446">
          <a:extLst>
            <a:ext uri="{FF2B5EF4-FFF2-40B4-BE49-F238E27FC236}">
              <a16:creationId xmlns:a16="http://schemas.microsoft.com/office/drawing/2014/main" id="{A3C29E17-D25B-4105-AC9A-94A8DCA945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2" name="Line 3447">
          <a:extLst>
            <a:ext uri="{FF2B5EF4-FFF2-40B4-BE49-F238E27FC236}">
              <a16:creationId xmlns:a16="http://schemas.microsoft.com/office/drawing/2014/main" id="{15C7AE10-EA8D-4156-B05E-F7C3DF6960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3" name="Line 3448">
          <a:extLst>
            <a:ext uri="{FF2B5EF4-FFF2-40B4-BE49-F238E27FC236}">
              <a16:creationId xmlns:a16="http://schemas.microsoft.com/office/drawing/2014/main" id="{5528348C-64CC-4E57-B3E6-0AADAF14FCB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4" name="Line 3449">
          <a:extLst>
            <a:ext uri="{FF2B5EF4-FFF2-40B4-BE49-F238E27FC236}">
              <a16:creationId xmlns:a16="http://schemas.microsoft.com/office/drawing/2014/main" id="{AF2F05E1-A241-4A15-828D-F6AC16FC0F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5" name="Line 3450">
          <a:extLst>
            <a:ext uri="{FF2B5EF4-FFF2-40B4-BE49-F238E27FC236}">
              <a16:creationId xmlns:a16="http://schemas.microsoft.com/office/drawing/2014/main" id="{A22BA932-0D7F-47A0-A0B0-C9E5255148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6" name="Line 3451">
          <a:extLst>
            <a:ext uri="{FF2B5EF4-FFF2-40B4-BE49-F238E27FC236}">
              <a16:creationId xmlns:a16="http://schemas.microsoft.com/office/drawing/2014/main" id="{D7D70B5D-4372-40D6-803C-B60F4D34BA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7" name="Line 3452">
          <a:extLst>
            <a:ext uri="{FF2B5EF4-FFF2-40B4-BE49-F238E27FC236}">
              <a16:creationId xmlns:a16="http://schemas.microsoft.com/office/drawing/2014/main" id="{038F8FB3-50B3-4BCF-B61F-4B134E617E6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8" name="Line 3453">
          <a:extLst>
            <a:ext uri="{FF2B5EF4-FFF2-40B4-BE49-F238E27FC236}">
              <a16:creationId xmlns:a16="http://schemas.microsoft.com/office/drawing/2014/main" id="{C8C5E833-83D1-4744-90E0-F78528B621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29" name="Line 3454">
          <a:extLst>
            <a:ext uri="{FF2B5EF4-FFF2-40B4-BE49-F238E27FC236}">
              <a16:creationId xmlns:a16="http://schemas.microsoft.com/office/drawing/2014/main" id="{A60827EA-ADFA-4847-97ED-8C5A103856C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0" name="Line 3420">
          <a:extLst>
            <a:ext uri="{FF2B5EF4-FFF2-40B4-BE49-F238E27FC236}">
              <a16:creationId xmlns:a16="http://schemas.microsoft.com/office/drawing/2014/main" id="{EAF60657-ECBB-4E88-B3E2-DF37F4009E1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1" name="Line 3421">
          <a:extLst>
            <a:ext uri="{FF2B5EF4-FFF2-40B4-BE49-F238E27FC236}">
              <a16:creationId xmlns:a16="http://schemas.microsoft.com/office/drawing/2014/main" id="{574C6166-80F7-4309-B9F5-2EB1852ADB3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2" name="Line 3422">
          <a:extLst>
            <a:ext uri="{FF2B5EF4-FFF2-40B4-BE49-F238E27FC236}">
              <a16:creationId xmlns:a16="http://schemas.microsoft.com/office/drawing/2014/main" id="{6A344839-E03C-40CB-BA61-B112D2BBD6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3" name="Line 3423">
          <a:extLst>
            <a:ext uri="{FF2B5EF4-FFF2-40B4-BE49-F238E27FC236}">
              <a16:creationId xmlns:a16="http://schemas.microsoft.com/office/drawing/2014/main" id="{3F18DCCE-F72F-45BF-92B1-CD7DFE005E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4" name="Line 3424">
          <a:extLst>
            <a:ext uri="{FF2B5EF4-FFF2-40B4-BE49-F238E27FC236}">
              <a16:creationId xmlns:a16="http://schemas.microsoft.com/office/drawing/2014/main" id="{276A9469-9158-4685-9965-85F8FF5031B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5" name="Line 3425">
          <a:extLst>
            <a:ext uri="{FF2B5EF4-FFF2-40B4-BE49-F238E27FC236}">
              <a16:creationId xmlns:a16="http://schemas.microsoft.com/office/drawing/2014/main" id="{FE96FC12-326A-4722-BC91-D3C2CFBB74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6" name="Line 3426">
          <a:extLst>
            <a:ext uri="{FF2B5EF4-FFF2-40B4-BE49-F238E27FC236}">
              <a16:creationId xmlns:a16="http://schemas.microsoft.com/office/drawing/2014/main" id="{D540E005-1E66-405B-B54C-4B63EED7B1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7" name="Line 3427">
          <a:extLst>
            <a:ext uri="{FF2B5EF4-FFF2-40B4-BE49-F238E27FC236}">
              <a16:creationId xmlns:a16="http://schemas.microsoft.com/office/drawing/2014/main" id="{CEB1762A-94C1-4FC6-BD52-0026E84121C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8" name="Line 3428">
          <a:extLst>
            <a:ext uri="{FF2B5EF4-FFF2-40B4-BE49-F238E27FC236}">
              <a16:creationId xmlns:a16="http://schemas.microsoft.com/office/drawing/2014/main" id="{8AB07EF5-8898-43E0-B13F-6AE41ED48FA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39" name="Line 3429">
          <a:extLst>
            <a:ext uri="{FF2B5EF4-FFF2-40B4-BE49-F238E27FC236}">
              <a16:creationId xmlns:a16="http://schemas.microsoft.com/office/drawing/2014/main" id="{1385DDC3-EA65-43EF-A435-80AABE18122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0" name="Line 3430">
          <a:extLst>
            <a:ext uri="{FF2B5EF4-FFF2-40B4-BE49-F238E27FC236}">
              <a16:creationId xmlns:a16="http://schemas.microsoft.com/office/drawing/2014/main" id="{A8C08088-3D42-4D41-A2AF-D88BFFB5D52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1" name="Line 3431">
          <a:extLst>
            <a:ext uri="{FF2B5EF4-FFF2-40B4-BE49-F238E27FC236}">
              <a16:creationId xmlns:a16="http://schemas.microsoft.com/office/drawing/2014/main" id="{5AC685D5-D1EB-4904-A83F-CFDEA6154F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2" name="Line 3432">
          <a:extLst>
            <a:ext uri="{FF2B5EF4-FFF2-40B4-BE49-F238E27FC236}">
              <a16:creationId xmlns:a16="http://schemas.microsoft.com/office/drawing/2014/main" id="{A6CA8132-C230-4A81-940C-82B5E23E824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3" name="Line 3433">
          <a:extLst>
            <a:ext uri="{FF2B5EF4-FFF2-40B4-BE49-F238E27FC236}">
              <a16:creationId xmlns:a16="http://schemas.microsoft.com/office/drawing/2014/main" id="{FAFD1223-F168-42B9-BA1D-DCB543E81BD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4" name="Line 3434">
          <a:extLst>
            <a:ext uri="{FF2B5EF4-FFF2-40B4-BE49-F238E27FC236}">
              <a16:creationId xmlns:a16="http://schemas.microsoft.com/office/drawing/2014/main" id="{21EF66E3-434D-4932-83D0-F260B1F296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5" name="Line 3435">
          <a:extLst>
            <a:ext uri="{FF2B5EF4-FFF2-40B4-BE49-F238E27FC236}">
              <a16:creationId xmlns:a16="http://schemas.microsoft.com/office/drawing/2014/main" id="{426A1622-A237-444B-BE52-78DE507C72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6" name="Line 3436">
          <a:extLst>
            <a:ext uri="{FF2B5EF4-FFF2-40B4-BE49-F238E27FC236}">
              <a16:creationId xmlns:a16="http://schemas.microsoft.com/office/drawing/2014/main" id="{17A22014-3676-4CC4-BC7E-EA7324C2B5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7" name="Line 3437">
          <a:extLst>
            <a:ext uri="{FF2B5EF4-FFF2-40B4-BE49-F238E27FC236}">
              <a16:creationId xmlns:a16="http://schemas.microsoft.com/office/drawing/2014/main" id="{C6FD5D08-04E8-4EE2-85B3-1E40EF71240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8" name="Line 3438">
          <a:extLst>
            <a:ext uri="{FF2B5EF4-FFF2-40B4-BE49-F238E27FC236}">
              <a16:creationId xmlns:a16="http://schemas.microsoft.com/office/drawing/2014/main" id="{7BF22339-4092-426E-B12E-3B4195F96C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49" name="Line 3439">
          <a:extLst>
            <a:ext uri="{FF2B5EF4-FFF2-40B4-BE49-F238E27FC236}">
              <a16:creationId xmlns:a16="http://schemas.microsoft.com/office/drawing/2014/main" id="{1DB1FCC0-96E9-4E5F-85B3-123AACDB70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0" name="Line 3440">
          <a:extLst>
            <a:ext uri="{FF2B5EF4-FFF2-40B4-BE49-F238E27FC236}">
              <a16:creationId xmlns:a16="http://schemas.microsoft.com/office/drawing/2014/main" id="{8A466D23-F2B6-4D53-9D10-E49F925762B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1" name="Line 3441">
          <a:extLst>
            <a:ext uri="{FF2B5EF4-FFF2-40B4-BE49-F238E27FC236}">
              <a16:creationId xmlns:a16="http://schemas.microsoft.com/office/drawing/2014/main" id="{109EC027-379D-45B4-B9F5-5D572B9A91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2" name="Line 3442">
          <a:extLst>
            <a:ext uri="{FF2B5EF4-FFF2-40B4-BE49-F238E27FC236}">
              <a16:creationId xmlns:a16="http://schemas.microsoft.com/office/drawing/2014/main" id="{61BA5AD2-AB61-41AF-9369-A95D0D41C7E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3" name="Line 3443">
          <a:extLst>
            <a:ext uri="{FF2B5EF4-FFF2-40B4-BE49-F238E27FC236}">
              <a16:creationId xmlns:a16="http://schemas.microsoft.com/office/drawing/2014/main" id="{AD599323-9FBD-4A9A-8344-58F0B0BDC5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4" name="Line 3444">
          <a:extLst>
            <a:ext uri="{FF2B5EF4-FFF2-40B4-BE49-F238E27FC236}">
              <a16:creationId xmlns:a16="http://schemas.microsoft.com/office/drawing/2014/main" id="{7D6B079F-581B-4A6B-9F8E-C15D374E798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5" name="Line 3445">
          <a:extLst>
            <a:ext uri="{FF2B5EF4-FFF2-40B4-BE49-F238E27FC236}">
              <a16:creationId xmlns:a16="http://schemas.microsoft.com/office/drawing/2014/main" id="{FB027A5C-B2FB-462F-B2F7-4B11E1CB404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6" name="Line 3446">
          <a:extLst>
            <a:ext uri="{FF2B5EF4-FFF2-40B4-BE49-F238E27FC236}">
              <a16:creationId xmlns:a16="http://schemas.microsoft.com/office/drawing/2014/main" id="{B8D63166-945C-4FD0-A338-BE4A2C31967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7" name="Line 3447">
          <a:extLst>
            <a:ext uri="{FF2B5EF4-FFF2-40B4-BE49-F238E27FC236}">
              <a16:creationId xmlns:a16="http://schemas.microsoft.com/office/drawing/2014/main" id="{303FFD92-8CCE-4ECA-942D-7E8BE43E4F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8" name="Line 3448">
          <a:extLst>
            <a:ext uri="{FF2B5EF4-FFF2-40B4-BE49-F238E27FC236}">
              <a16:creationId xmlns:a16="http://schemas.microsoft.com/office/drawing/2014/main" id="{8FED62AB-F782-4D8F-96EA-78A238F1D2E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59" name="Line 3449">
          <a:extLst>
            <a:ext uri="{FF2B5EF4-FFF2-40B4-BE49-F238E27FC236}">
              <a16:creationId xmlns:a16="http://schemas.microsoft.com/office/drawing/2014/main" id="{1A86EB51-3D67-4502-8BAB-685F6B64545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0" name="Line 3450">
          <a:extLst>
            <a:ext uri="{FF2B5EF4-FFF2-40B4-BE49-F238E27FC236}">
              <a16:creationId xmlns:a16="http://schemas.microsoft.com/office/drawing/2014/main" id="{7A6C8FCC-136F-42D6-938B-B325A83A515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1" name="Line 3451">
          <a:extLst>
            <a:ext uri="{FF2B5EF4-FFF2-40B4-BE49-F238E27FC236}">
              <a16:creationId xmlns:a16="http://schemas.microsoft.com/office/drawing/2014/main" id="{E66360E8-BBE9-40AC-9922-9D0DC5FEF3A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2" name="Line 3452">
          <a:extLst>
            <a:ext uri="{FF2B5EF4-FFF2-40B4-BE49-F238E27FC236}">
              <a16:creationId xmlns:a16="http://schemas.microsoft.com/office/drawing/2014/main" id="{F37A7DF0-1479-4E78-9C82-ACE6323868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3" name="Line 3453">
          <a:extLst>
            <a:ext uri="{FF2B5EF4-FFF2-40B4-BE49-F238E27FC236}">
              <a16:creationId xmlns:a16="http://schemas.microsoft.com/office/drawing/2014/main" id="{07395C96-ACAB-4AF1-BCF1-CAE4C77C825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4" name="Line 3454">
          <a:extLst>
            <a:ext uri="{FF2B5EF4-FFF2-40B4-BE49-F238E27FC236}">
              <a16:creationId xmlns:a16="http://schemas.microsoft.com/office/drawing/2014/main" id="{9448AE01-085C-4C2B-9D3A-AFDC85EFCD5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5" name="Line 3420">
          <a:extLst>
            <a:ext uri="{FF2B5EF4-FFF2-40B4-BE49-F238E27FC236}">
              <a16:creationId xmlns:a16="http://schemas.microsoft.com/office/drawing/2014/main" id="{87B4F46B-AE17-41FB-AEB3-B96699E835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6" name="Line 3421">
          <a:extLst>
            <a:ext uri="{FF2B5EF4-FFF2-40B4-BE49-F238E27FC236}">
              <a16:creationId xmlns:a16="http://schemas.microsoft.com/office/drawing/2014/main" id="{FE31CF4D-4EB4-4A72-ACFA-A5EF8451B7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7" name="Line 3422">
          <a:extLst>
            <a:ext uri="{FF2B5EF4-FFF2-40B4-BE49-F238E27FC236}">
              <a16:creationId xmlns:a16="http://schemas.microsoft.com/office/drawing/2014/main" id="{5B92BC04-B3D1-4A8D-B7E5-975AA859A3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8" name="Line 3423">
          <a:extLst>
            <a:ext uri="{FF2B5EF4-FFF2-40B4-BE49-F238E27FC236}">
              <a16:creationId xmlns:a16="http://schemas.microsoft.com/office/drawing/2014/main" id="{5755F5A6-4EF2-4C01-A8A4-E95B3A7376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69" name="Line 3424">
          <a:extLst>
            <a:ext uri="{FF2B5EF4-FFF2-40B4-BE49-F238E27FC236}">
              <a16:creationId xmlns:a16="http://schemas.microsoft.com/office/drawing/2014/main" id="{F226E3F3-EE17-4046-89B7-F17A2626366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0" name="Line 3425">
          <a:extLst>
            <a:ext uri="{FF2B5EF4-FFF2-40B4-BE49-F238E27FC236}">
              <a16:creationId xmlns:a16="http://schemas.microsoft.com/office/drawing/2014/main" id="{93B04904-8F47-46AE-BDDB-771C9FC754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1" name="Line 3426">
          <a:extLst>
            <a:ext uri="{FF2B5EF4-FFF2-40B4-BE49-F238E27FC236}">
              <a16:creationId xmlns:a16="http://schemas.microsoft.com/office/drawing/2014/main" id="{B286423D-79A5-422D-8017-D89E9269A43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2" name="Line 3427">
          <a:extLst>
            <a:ext uri="{FF2B5EF4-FFF2-40B4-BE49-F238E27FC236}">
              <a16:creationId xmlns:a16="http://schemas.microsoft.com/office/drawing/2014/main" id="{A0203555-5C81-4AF9-93D7-A073A9872B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3" name="Line 3428">
          <a:extLst>
            <a:ext uri="{FF2B5EF4-FFF2-40B4-BE49-F238E27FC236}">
              <a16:creationId xmlns:a16="http://schemas.microsoft.com/office/drawing/2014/main" id="{EEE2C87A-D4C8-469A-ABAA-B9131A1496D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4" name="Line 3429">
          <a:extLst>
            <a:ext uri="{FF2B5EF4-FFF2-40B4-BE49-F238E27FC236}">
              <a16:creationId xmlns:a16="http://schemas.microsoft.com/office/drawing/2014/main" id="{529B166C-7953-4B6B-8BCE-62BFC40D007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5" name="Line 3430">
          <a:extLst>
            <a:ext uri="{FF2B5EF4-FFF2-40B4-BE49-F238E27FC236}">
              <a16:creationId xmlns:a16="http://schemas.microsoft.com/office/drawing/2014/main" id="{6CE84762-C4CB-4960-A02E-AB36D681B4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6" name="Line 3431">
          <a:extLst>
            <a:ext uri="{FF2B5EF4-FFF2-40B4-BE49-F238E27FC236}">
              <a16:creationId xmlns:a16="http://schemas.microsoft.com/office/drawing/2014/main" id="{E342DE35-3D4F-4759-89D1-A7BBD94969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7" name="Line 3432">
          <a:extLst>
            <a:ext uri="{FF2B5EF4-FFF2-40B4-BE49-F238E27FC236}">
              <a16:creationId xmlns:a16="http://schemas.microsoft.com/office/drawing/2014/main" id="{D9AA0C40-53FC-4C50-B425-55A09A3E1DB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8" name="Line 3433">
          <a:extLst>
            <a:ext uri="{FF2B5EF4-FFF2-40B4-BE49-F238E27FC236}">
              <a16:creationId xmlns:a16="http://schemas.microsoft.com/office/drawing/2014/main" id="{1C89ADBF-4CE4-470B-A054-79E5E3F6A0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79" name="Line 3434">
          <a:extLst>
            <a:ext uri="{FF2B5EF4-FFF2-40B4-BE49-F238E27FC236}">
              <a16:creationId xmlns:a16="http://schemas.microsoft.com/office/drawing/2014/main" id="{77D9BAC7-0036-459C-BAA2-B7C19034EB1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0" name="Line 3435">
          <a:extLst>
            <a:ext uri="{FF2B5EF4-FFF2-40B4-BE49-F238E27FC236}">
              <a16:creationId xmlns:a16="http://schemas.microsoft.com/office/drawing/2014/main" id="{B25CB70A-8FC6-4D21-A033-A3E7A4928F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1" name="Line 3436">
          <a:extLst>
            <a:ext uri="{FF2B5EF4-FFF2-40B4-BE49-F238E27FC236}">
              <a16:creationId xmlns:a16="http://schemas.microsoft.com/office/drawing/2014/main" id="{EBBCCDC0-2421-4A6F-B449-89563E9D47E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2" name="Line 3437">
          <a:extLst>
            <a:ext uri="{FF2B5EF4-FFF2-40B4-BE49-F238E27FC236}">
              <a16:creationId xmlns:a16="http://schemas.microsoft.com/office/drawing/2014/main" id="{1B32F38A-824B-40B2-B7E2-98F13606F68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3" name="Line 3438">
          <a:extLst>
            <a:ext uri="{FF2B5EF4-FFF2-40B4-BE49-F238E27FC236}">
              <a16:creationId xmlns:a16="http://schemas.microsoft.com/office/drawing/2014/main" id="{524FFB39-09C6-4AD5-ABBE-A5C14BC20F8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4" name="Line 3439">
          <a:extLst>
            <a:ext uri="{FF2B5EF4-FFF2-40B4-BE49-F238E27FC236}">
              <a16:creationId xmlns:a16="http://schemas.microsoft.com/office/drawing/2014/main" id="{0B522814-21AD-47D8-AD86-C4F849EF8CC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5" name="Line 3440">
          <a:extLst>
            <a:ext uri="{FF2B5EF4-FFF2-40B4-BE49-F238E27FC236}">
              <a16:creationId xmlns:a16="http://schemas.microsoft.com/office/drawing/2014/main" id="{2AA06FEE-9A18-4000-A135-13C9AAA7C8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6" name="Line 3441">
          <a:extLst>
            <a:ext uri="{FF2B5EF4-FFF2-40B4-BE49-F238E27FC236}">
              <a16:creationId xmlns:a16="http://schemas.microsoft.com/office/drawing/2014/main" id="{62BC6993-BE56-4AAB-9B6C-BEE9D5D5CD1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7" name="Line 3442">
          <a:extLst>
            <a:ext uri="{FF2B5EF4-FFF2-40B4-BE49-F238E27FC236}">
              <a16:creationId xmlns:a16="http://schemas.microsoft.com/office/drawing/2014/main" id="{698AE372-791E-44B8-BBE7-C3CDDB0482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8" name="Line 3443">
          <a:extLst>
            <a:ext uri="{FF2B5EF4-FFF2-40B4-BE49-F238E27FC236}">
              <a16:creationId xmlns:a16="http://schemas.microsoft.com/office/drawing/2014/main" id="{2FD8E9A8-1F91-4CA2-9AF5-0190D15FC9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89" name="Line 3444">
          <a:extLst>
            <a:ext uri="{FF2B5EF4-FFF2-40B4-BE49-F238E27FC236}">
              <a16:creationId xmlns:a16="http://schemas.microsoft.com/office/drawing/2014/main" id="{7C48D9B4-2755-4F82-BAF3-84C22E169D6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0" name="Line 3445">
          <a:extLst>
            <a:ext uri="{FF2B5EF4-FFF2-40B4-BE49-F238E27FC236}">
              <a16:creationId xmlns:a16="http://schemas.microsoft.com/office/drawing/2014/main" id="{523B7CE7-7629-4D6D-A8E4-9714A77B8E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1" name="Line 3446">
          <a:extLst>
            <a:ext uri="{FF2B5EF4-FFF2-40B4-BE49-F238E27FC236}">
              <a16:creationId xmlns:a16="http://schemas.microsoft.com/office/drawing/2014/main" id="{FEF040BC-3174-463E-BBFD-6B6A2A5F97C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2" name="Line 3447">
          <a:extLst>
            <a:ext uri="{FF2B5EF4-FFF2-40B4-BE49-F238E27FC236}">
              <a16:creationId xmlns:a16="http://schemas.microsoft.com/office/drawing/2014/main" id="{380CC680-3C0A-4CCD-B226-A9B281BBD04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3" name="Line 3448">
          <a:extLst>
            <a:ext uri="{FF2B5EF4-FFF2-40B4-BE49-F238E27FC236}">
              <a16:creationId xmlns:a16="http://schemas.microsoft.com/office/drawing/2014/main" id="{824E44C5-9C65-461C-BDF9-B30C596C5E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4" name="Line 3449">
          <a:extLst>
            <a:ext uri="{FF2B5EF4-FFF2-40B4-BE49-F238E27FC236}">
              <a16:creationId xmlns:a16="http://schemas.microsoft.com/office/drawing/2014/main" id="{CDD0681E-6144-4C6E-8A91-92347F12CEE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5" name="Line 3450">
          <a:extLst>
            <a:ext uri="{FF2B5EF4-FFF2-40B4-BE49-F238E27FC236}">
              <a16:creationId xmlns:a16="http://schemas.microsoft.com/office/drawing/2014/main" id="{9A7117CF-4501-4011-B6CF-2588735FD40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6" name="Line 3451">
          <a:extLst>
            <a:ext uri="{FF2B5EF4-FFF2-40B4-BE49-F238E27FC236}">
              <a16:creationId xmlns:a16="http://schemas.microsoft.com/office/drawing/2014/main" id="{9DB514CD-B473-45E3-877B-28A94165CB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7" name="Line 3452">
          <a:extLst>
            <a:ext uri="{FF2B5EF4-FFF2-40B4-BE49-F238E27FC236}">
              <a16:creationId xmlns:a16="http://schemas.microsoft.com/office/drawing/2014/main" id="{FEB8F797-7A7A-4ACE-89E4-CA4E6FD830C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8" name="Line 3453">
          <a:extLst>
            <a:ext uri="{FF2B5EF4-FFF2-40B4-BE49-F238E27FC236}">
              <a16:creationId xmlns:a16="http://schemas.microsoft.com/office/drawing/2014/main" id="{8071CBB7-6656-45CE-AA11-CE57D29FC3B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399" name="Line 3454">
          <a:extLst>
            <a:ext uri="{FF2B5EF4-FFF2-40B4-BE49-F238E27FC236}">
              <a16:creationId xmlns:a16="http://schemas.microsoft.com/office/drawing/2014/main" id="{5288BC21-0C18-4212-8095-52112289E2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0" name="Line 3420">
          <a:extLst>
            <a:ext uri="{FF2B5EF4-FFF2-40B4-BE49-F238E27FC236}">
              <a16:creationId xmlns:a16="http://schemas.microsoft.com/office/drawing/2014/main" id="{3C846169-33B2-4BB8-9DCC-5C6F75F24C3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1" name="Line 3421">
          <a:extLst>
            <a:ext uri="{FF2B5EF4-FFF2-40B4-BE49-F238E27FC236}">
              <a16:creationId xmlns:a16="http://schemas.microsoft.com/office/drawing/2014/main" id="{12E41063-B0E1-41AD-8C10-AF164BF0C7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2" name="Line 3422">
          <a:extLst>
            <a:ext uri="{FF2B5EF4-FFF2-40B4-BE49-F238E27FC236}">
              <a16:creationId xmlns:a16="http://schemas.microsoft.com/office/drawing/2014/main" id="{A1458969-F96D-4B82-B5D2-105BCC8CC2A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3" name="Line 3423">
          <a:extLst>
            <a:ext uri="{FF2B5EF4-FFF2-40B4-BE49-F238E27FC236}">
              <a16:creationId xmlns:a16="http://schemas.microsoft.com/office/drawing/2014/main" id="{F741BE94-4A86-4965-880F-0CC7146B370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4" name="Line 3424">
          <a:extLst>
            <a:ext uri="{FF2B5EF4-FFF2-40B4-BE49-F238E27FC236}">
              <a16:creationId xmlns:a16="http://schemas.microsoft.com/office/drawing/2014/main" id="{7A46ECDE-FC34-4F2C-A8F6-87160EB97AA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5" name="Line 3425">
          <a:extLst>
            <a:ext uri="{FF2B5EF4-FFF2-40B4-BE49-F238E27FC236}">
              <a16:creationId xmlns:a16="http://schemas.microsoft.com/office/drawing/2014/main" id="{099984FA-E2FC-492F-8DE3-8782DC15B1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6" name="Line 3426">
          <a:extLst>
            <a:ext uri="{FF2B5EF4-FFF2-40B4-BE49-F238E27FC236}">
              <a16:creationId xmlns:a16="http://schemas.microsoft.com/office/drawing/2014/main" id="{D1579185-B7E7-4559-8E32-2B84645FCBC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7" name="Line 3427">
          <a:extLst>
            <a:ext uri="{FF2B5EF4-FFF2-40B4-BE49-F238E27FC236}">
              <a16:creationId xmlns:a16="http://schemas.microsoft.com/office/drawing/2014/main" id="{F5DD8E97-BA26-4A38-B572-F3A428F62A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8" name="Line 3428">
          <a:extLst>
            <a:ext uri="{FF2B5EF4-FFF2-40B4-BE49-F238E27FC236}">
              <a16:creationId xmlns:a16="http://schemas.microsoft.com/office/drawing/2014/main" id="{137AFF5E-1080-4C3F-AC93-DB45EF1FE35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09" name="Line 3429">
          <a:extLst>
            <a:ext uri="{FF2B5EF4-FFF2-40B4-BE49-F238E27FC236}">
              <a16:creationId xmlns:a16="http://schemas.microsoft.com/office/drawing/2014/main" id="{6EDB84B6-46B1-418D-982A-C5A465BB985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0" name="Line 3430">
          <a:extLst>
            <a:ext uri="{FF2B5EF4-FFF2-40B4-BE49-F238E27FC236}">
              <a16:creationId xmlns:a16="http://schemas.microsoft.com/office/drawing/2014/main" id="{2D6F8AD9-57ED-462C-AAC3-ED31A978BE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1" name="Line 3431">
          <a:extLst>
            <a:ext uri="{FF2B5EF4-FFF2-40B4-BE49-F238E27FC236}">
              <a16:creationId xmlns:a16="http://schemas.microsoft.com/office/drawing/2014/main" id="{8CB5DE01-F697-40A8-AD29-D098061F7D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2" name="Line 3432">
          <a:extLst>
            <a:ext uri="{FF2B5EF4-FFF2-40B4-BE49-F238E27FC236}">
              <a16:creationId xmlns:a16="http://schemas.microsoft.com/office/drawing/2014/main" id="{6A1D0318-E785-4A65-B7B9-FDA60A4ACC5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3" name="Line 3433">
          <a:extLst>
            <a:ext uri="{FF2B5EF4-FFF2-40B4-BE49-F238E27FC236}">
              <a16:creationId xmlns:a16="http://schemas.microsoft.com/office/drawing/2014/main" id="{CDDE6753-9D23-4D32-8892-25A0B3ACEC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4" name="Line 3434">
          <a:extLst>
            <a:ext uri="{FF2B5EF4-FFF2-40B4-BE49-F238E27FC236}">
              <a16:creationId xmlns:a16="http://schemas.microsoft.com/office/drawing/2014/main" id="{05DAA750-17BA-4192-82F9-89E7CAB85C5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5" name="Line 3435">
          <a:extLst>
            <a:ext uri="{FF2B5EF4-FFF2-40B4-BE49-F238E27FC236}">
              <a16:creationId xmlns:a16="http://schemas.microsoft.com/office/drawing/2014/main" id="{B187D006-10BD-48E9-AF1D-588A26F601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6" name="Line 3436">
          <a:extLst>
            <a:ext uri="{FF2B5EF4-FFF2-40B4-BE49-F238E27FC236}">
              <a16:creationId xmlns:a16="http://schemas.microsoft.com/office/drawing/2014/main" id="{15478424-DB2A-4F43-89DA-BBC346FB50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7" name="Line 3437">
          <a:extLst>
            <a:ext uri="{FF2B5EF4-FFF2-40B4-BE49-F238E27FC236}">
              <a16:creationId xmlns:a16="http://schemas.microsoft.com/office/drawing/2014/main" id="{27A0D2CD-EC78-44A6-8C7B-ECDA279D1B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8" name="Line 3438">
          <a:extLst>
            <a:ext uri="{FF2B5EF4-FFF2-40B4-BE49-F238E27FC236}">
              <a16:creationId xmlns:a16="http://schemas.microsoft.com/office/drawing/2014/main" id="{FAE66FA0-E4FD-458D-8EE5-11673DCC12D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19" name="Line 3439">
          <a:extLst>
            <a:ext uri="{FF2B5EF4-FFF2-40B4-BE49-F238E27FC236}">
              <a16:creationId xmlns:a16="http://schemas.microsoft.com/office/drawing/2014/main" id="{64F21982-9C18-4071-96DE-4C3D2036F0B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0" name="Line 3440">
          <a:extLst>
            <a:ext uri="{FF2B5EF4-FFF2-40B4-BE49-F238E27FC236}">
              <a16:creationId xmlns:a16="http://schemas.microsoft.com/office/drawing/2014/main" id="{8E1058ED-D28A-4B2B-9014-93FB88BDE77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1" name="Line 3441">
          <a:extLst>
            <a:ext uri="{FF2B5EF4-FFF2-40B4-BE49-F238E27FC236}">
              <a16:creationId xmlns:a16="http://schemas.microsoft.com/office/drawing/2014/main" id="{F5DAD2CA-22A7-43D7-9E83-40F23CFA39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2" name="Line 3442">
          <a:extLst>
            <a:ext uri="{FF2B5EF4-FFF2-40B4-BE49-F238E27FC236}">
              <a16:creationId xmlns:a16="http://schemas.microsoft.com/office/drawing/2014/main" id="{D9D7036C-51C3-4E50-B614-048D1327377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3" name="Line 3443">
          <a:extLst>
            <a:ext uri="{FF2B5EF4-FFF2-40B4-BE49-F238E27FC236}">
              <a16:creationId xmlns:a16="http://schemas.microsoft.com/office/drawing/2014/main" id="{05F3AEE5-73D4-4838-A83C-315D1B56547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4" name="Line 3444">
          <a:extLst>
            <a:ext uri="{FF2B5EF4-FFF2-40B4-BE49-F238E27FC236}">
              <a16:creationId xmlns:a16="http://schemas.microsoft.com/office/drawing/2014/main" id="{8CBF37AD-93E0-445B-878D-B011AC7BD30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5" name="Line 3445">
          <a:extLst>
            <a:ext uri="{FF2B5EF4-FFF2-40B4-BE49-F238E27FC236}">
              <a16:creationId xmlns:a16="http://schemas.microsoft.com/office/drawing/2014/main" id="{32F0D812-9E74-4263-8667-3372F09EA5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6" name="Line 3446">
          <a:extLst>
            <a:ext uri="{FF2B5EF4-FFF2-40B4-BE49-F238E27FC236}">
              <a16:creationId xmlns:a16="http://schemas.microsoft.com/office/drawing/2014/main" id="{CBF013B1-2D11-4249-AE62-361E6A93F2A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7" name="Line 3447">
          <a:extLst>
            <a:ext uri="{FF2B5EF4-FFF2-40B4-BE49-F238E27FC236}">
              <a16:creationId xmlns:a16="http://schemas.microsoft.com/office/drawing/2014/main" id="{22AAEDE3-4DFD-4A34-9D8F-499E70536FF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8" name="Line 3448">
          <a:extLst>
            <a:ext uri="{FF2B5EF4-FFF2-40B4-BE49-F238E27FC236}">
              <a16:creationId xmlns:a16="http://schemas.microsoft.com/office/drawing/2014/main" id="{62529F0A-B997-4215-90D0-1C80A0F698B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29" name="Line 3449">
          <a:extLst>
            <a:ext uri="{FF2B5EF4-FFF2-40B4-BE49-F238E27FC236}">
              <a16:creationId xmlns:a16="http://schemas.microsoft.com/office/drawing/2014/main" id="{22670C81-F715-437E-9B34-D3F7CECC0CE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0" name="Line 3450">
          <a:extLst>
            <a:ext uri="{FF2B5EF4-FFF2-40B4-BE49-F238E27FC236}">
              <a16:creationId xmlns:a16="http://schemas.microsoft.com/office/drawing/2014/main" id="{A5C63D56-F508-4FA6-BA5B-75232DAFBD4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1" name="Line 3451">
          <a:extLst>
            <a:ext uri="{FF2B5EF4-FFF2-40B4-BE49-F238E27FC236}">
              <a16:creationId xmlns:a16="http://schemas.microsoft.com/office/drawing/2014/main" id="{195D00AB-43F0-4C6D-807E-A972D30E31F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2" name="Line 3452">
          <a:extLst>
            <a:ext uri="{FF2B5EF4-FFF2-40B4-BE49-F238E27FC236}">
              <a16:creationId xmlns:a16="http://schemas.microsoft.com/office/drawing/2014/main" id="{A71377E8-BC8F-41B4-ABF2-34E4D434F56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3" name="Line 3453">
          <a:extLst>
            <a:ext uri="{FF2B5EF4-FFF2-40B4-BE49-F238E27FC236}">
              <a16:creationId xmlns:a16="http://schemas.microsoft.com/office/drawing/2014/main" id="{9EC415EF-5AD1-4F62-9F81-5D3F76135B9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4" name="Line 3454">
          <a:extLst>
            <a:ext uri="{FF2B5EF4-FFF2-40B4-BE49-F238E27FC236}">
              <a16:creationId xmlns:a16="http://schemas.microsoft.com/office/drawing/2014/main" id="{FFFFB5BC-E1FB-4EF7-B61D-1BEDF174BF0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5" name="Line 3420">
          <a:extLst>
            <a:ext uri="{FF2B5EF4-FFF2-40B4-BE49-F238E27FC236}">
              <a16:creationId xmlns:a16="http://schemas.microsoft.com/office/drawing/2014/main" id="{0444697A-8A10-454C-9DCF-28D5D20F004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6" name="Line 3421">
          <a:extLst>
            <a:ext uri="{FF2B5EF4-FFF2-40B4-BE49-F238E27FC236}">
              <a16:creationId xmlns:a16="http://schemas.microsoft.com/office/drawing/2014/main" id="{8A42DD98-7374-4B6A-B202-6FC8AA882E5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7" name="Line 3422">
          <a:extLst>
            <a:ext uri="{FF2B5EF4-FFF2-40B4-BE49-F238E27FC236}">
              <a16:creationId xmlns:a16="http://schemas.microsoft.com/office/drawing/2014/main" id="{57CDA5B0-ADEB-47A7-94B1-A4201F06DD5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8" name="Line 3423">
          <a:extLst>
            <a:ext uri="{FF2B5EF4-FFF2-40B4-BE49-F238E27FC236}">
              <a16:creationId xmlns:a16="http://schemas.microsoft.com/office/drawing/2014/main" id="{6C7CF170-CE39-4B9E-912A-51163D9F714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39" name="Line 3424">
          <a:extLst>
            <a:ext uri="{FF2B5EF4-FFF2-40B4-BE49-F238E27FC236}">
              <a16:creationId xmlns:a16="http://schemas.microsoft.com/office/drawing/2014/main" id="{3B4DDF03-04E3-48DB-98FD-D806FCB45CF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0" name="Line 3425">
          <a:extLst>
            <a:ext uri="{FF2B5EF4-FFF2-40B4-BE49-F238E27FC236}">
              <a16:creationId xmlns:a16="http://schemas.microsoft.com/office/drawing/2014/main" id="{6E143A04-8B51-4446-B90A-83BD40430F8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1" name="Line 3426">
          <a:extLst>
            <a:ext uri="{FF2B5EF4-FFF2-40B4-BE49-F238E27FC236}">
              <a16:creationId xmlns:a16="http://schemas.microsoft.com/office/drawing/2014/main" id="{1D3938DB-1AA9-47DD-A685-FC092E5433A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2" name="Line 3427">
          <a:extLst>
            <a:ext uri="{FF2B5EF4-FFF2-40B4-BE49-F238E27FC236}">
              <a16:creationId xmlns:a16="http://schemas.microsoft.com/office/drawing/2014/main" id="{DA493AB0-C457-4108-A224-F21C11A293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3" name="Line 3428">
          <a:extLst>
            <a:ext uri="{FF2B5EF4-FFF2-40B4-BE49-F238E27FC236}">
              <a16:creationId xmlns:a16="http://schemas.microsoft.com/office/drawing/2014/main" id="{279B6A0E-7D8F-43B4-B964-200AB5D568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4" name="Line 3429">
          <a:extLst>
            <a:ext uri="{FF2B5EF4-FFF2-40B4-BE49-F238E27FC236}">
              <a16:creationId xmlns:a16="http://schemas.microsoft.com/office/drawing/2014/main" id="{B6070E87-47B8-4CA0-A2C0-232931D7E5B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5" name="Line 3430">
          <a:extLst>
            <a:ext uri="{FF2B5EF4-FFF2-40B4-BE49-F238E27FC236}">
              <a16:creationId xmlns:a16="http://schemas.microsoft.com/office/drawing/2014/main" id="{7A5D3BBC-ABBB-4487-9BB3-44BE01F7A56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6" name="Line 3431">
          <a:extLst>
            <a:ext uri="{FF2B5EF4-FFF2-40B4-BE49-F238E27FC236}">
              <a16:creationId xmlns:a16="http://schemas.microsoft.com/office/drawing/2014/main" id="{BF9332B2-1728-4024-9916-9EE3A8D280D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7" name="Line 3432">
          <a:extLst>
            <a:ext uri="{FF2B5EF4-FFF2-40B4-BE49-F238E27FC236}">
              <a16:creationId xmlns:a16="http://schemas.microsoft.com/office/drawing/2014/main" id="{69964573-210E-4E47-ABDC-02486DF4C72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8" name="Line 3433">
          <a:extLst>
            <a:ext uri="{FF2B5EF4-FFF2-40B4-BE49-F238E27FC236}">
              <a16:creationId xmlns:a16="http://schemas.microsoft.com/office/drawing/2014/main" id="{8860BBB5-58B8-4C88-BD7A-2B6B3678A4C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49" name="Line 3434">
          <a:extLst>
            <a:ext uri="{FF2B5EF4-FFF2-40B4-BE49-F238E27FC236}">
              <a16:creationId xmlns:a16="http://schemas.microsoft.com/office/drawing/2014/main" id="{1D4A371A-9B1A-41F3-A751-8B8F9A0FB4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0" name="Line 3435">
          <a:extLst>
            <a:ext uri="{FF2B5EF4-FFF2-40B4-BE49-F238E27FC236}">
              <a16:creationId xmlns:a16="http://schemas.microsoft.com/office/drawing/2014/main" id="{4BCB6F09-724B-4FAC-950B-E9E737C1B49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1" name="Line 3436">
          <a:extLst>
            <a:ext uri="{FF2B5EF4-FFF2-40B4-BE49-F238E27FC236}">
              <a16:creationId xmlns:a16="http://schemas.microsoft.com/office/drawing/2014/main" id="{B9D9885D-B3D4-4B48-B00B-2122DAB123F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2" name="Line 3437">
          <a:extLst>
            <a:ext uri="{FF2B5EF4-FFF2-40B4-BE49-F238E27FC236}">
              <a16:creationId xmlns:a16="http://schemas.microsoft.com/office/drawing/2014/main" id="{8626048A-2070-431D-9852-8D88944574E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3" name="Line 3438">
          <a:extLst>
            <a:ext uri="{FF2B5EF4-FFF2-40B4-BE49-F238E27FC236}">
              <a16:creationId xmlns:a16="http://schemas.microsoft.com/office/drawing/2014/main" id="{0AC33A6E-D5EA-4ED9-8625-0FF1923D220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4" name="Line 3439">
          <a:extLst>
            <a:ext uri="{FF2B5EF4-FFF2-40B4-BE49-F238E27FC236}">
              <a16:creationId xmlns:a16="http://schemas.microsoft.com/office/drawing/2014/main" id="{B6F00BC8-16FA-4DC3-973F-EB8BEA63276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5" name="Line 3440">
          <a:extLst>
            <a:ext uri="{FF2B5EF4-FFF2-40B4-BE49-F238E27FC236}">
              <a16:creationId xmlns:a16="http://schemas.microsoft.com/office/drawing/2014/main" id="{8DC0E5FA-4B99-431E-88CE-2C59A29DBA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6" name="Line 3441">
          <a:extLst>
            <a:ext uri="{FF2B5EF4-FFF2-40B4-BE49-F238E27FC236}">
              <a16:creationId xmlns:a16="http://schemas.microsoft.com/office/drawing/2014/main" id="{1B8B2248-E055-4E68-ACA5-D1AD38F602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7" name="Line 3442">
          <a:extLst>
            <a:ext uri="{FF2B5EF4-FFF2-40B4-BE49-F238E27FC236}">
              <a16:creationId xmlns:a16="http://schemas.microsoft.com/office/drawing/2014/main" id="{17CB7289-6215-4999-AE70-28DC4E4987E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8" name="Line 3443">
          <a:extLst>
            <a:ext uri="{FF2B5EF4-FFF2-40B4-BE49-F238E27FC236}">
              <a16:creationId xmlns:a16="http://schemas.microsoft.com/office/drawing/2014/main" id="{1C73F2B0-A929-41A1-832F-33BEDA07858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59" name="Line 3444">
          <a:extLst>
            <a:ext uri="{FF2B5EF4-FFF2-40B4-BE49-F238E27FC236}">
              <a16:creationId xmlns:a16="http://schemas.microsoft.com/office/drawing/2014/main" id="{AED752C2-14F1-46F9-AA38-FAB0B044D63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0" name="Line 3445">
          <a:extLst>
            <a:ext uri="{FF2B5EF4-FFF2-40B4-BE49-F238E27FC236}">
              <a16:creationId xmlns:a16="http://schemas.microsoft.com/office/drawing/2014/main" id="{7617BF81-1CB1-4AAC-8865-6187D5D9FE7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1" name="Line 3446">
          <a:extLst>
            <a:ext uri="{FF2B5EF4-FFF2-40B4-BE49-F238E27FC236}">
              <a16:creationId xmlns:a16="http://schemas.microsoft.com/office/drawing/2014/main" id="{8783F52E-B1BF-4E86-B4C8-5A44DAAD70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2" name="Line 3447">
          <a:extLst>
            <a:ext uri="{FF2B5EF4-FFF2-40B4-BE49-F238E27FC236}">
              <a16:creationId xmlns:a16="http://schemas.microsoft.com/office/drawing/2014/main" id="{CCCCFAB6-D71D-448E-825F-299690DCA12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3" name="Line 3448">
          <a:extLst>
            <a:ext uri="{FF2B5EF4-FFF2-40B4-BE49-F238E27FC236}">
              <a16:creationId xmlns:a16="http://schemas.microsoft.com/office/drawing/2014/main" id="{124F0596-26BE-4B8F-B292-7D16C895C0A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4" name="Line 3449">
          <a:extLst>
            <a:ext uri="{FF2B5EF4-FFF2-40B4-BE49-F238E27FC236}">
              <a16:creationId xmlns:a16="http://schemas.microsoft.com/office/drawing/2014/main" id="{4FF75DA2-AD26-41FF-9941-B7BF3301114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5" name="Line 3450">
          <a:extLst>
            <a:ext uri="{FF2B5EF4-FFF2-40B4-BE49-F238E27FC236}">
              <a16:creationId xmlns:a16="http://schemas.microsoft.com/office/drawing/2014/main" id="{39781F0E-AB08-4987-967E-41559AF8A86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6" name="Line 3451">
          <a:extLst>
            <a:ext uri="{FF2B5EF4-FFF2-40B4-BE49-F238E27FC236}">
              <a16:creationId xmlns:a16="http://schemas.microsoft.com/office/drawing/2014/main" id="{F775B0D8-0845-4089-8816-77C88C10120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7" name="Line 3452">
          <a:extLst>
            <a:ext uri="{FF2B5EF4-FFF2-40B4-BE49-F238E27FC236}">
              <a16:creationId xmlns:a16="http://schemas.microsoft.com/office/drawing/2014/main" id="{2904A45B-9AF1-4121-95C6-F08131E1698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8" name="Line 3453">
          <a:extLst>
            <a:ext uri="{FF2B5EF4-FFF2-40B4-BE49-F238E27FC236}">
              <a16:creationId xmlns:a16="http://schemas.microsoft.com/office/drawing/2014/main" id="{370F9FC6-70CB-4CD1-B453-FF415305C76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69" name="Line 3454">
          <a:extLst>
            <a:ext uri="{FF2B5EF4-FFF2-40B4-BE49-F238E27FC236}">
              <a16:creationId xmlns:a16="http://schemas.microsoft.com/office/drawing/2014/main" id="{C4EFB587-2C6E-4B9A-AE64-5314F8EDA0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0" name="Line 3420">
          <a:extLst>
            <a:ext uri="{FF2B5EF4-FFF2-40B4-BE49-F238E27FC236}">
              <a16:creationId xmlns:a16="http://schemas.microsoft.com/office/drawing/2014/main" id="{EC4F226A-06CD-4463-9E3D-6BE6D1DCAF6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1" name="Line 3421">
          <a:extLst>
            <a:ext uri="{FF2B5EF4-FFF2-40B4-BE49-F238E27FC236}">
              <a16:creationId xmlns:a16="http://schemas.microsoft.com/office/drawing/2014/main" id="{FDA2C428-D30D-4F17-92D5-BD76F23A8BA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2" name="Line 3422">
          <a:extLst>
            <a:ext uri="{FF2B5EF4-FFF2-40B4-BE49-F238E27FC236}">
              <a16:creationId xmlns:a16="http://schemas.microsoft.com/office/drawing/2014/main" id="{CE12631D-5756-4E26-A415-40731E399A8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3" name="Line 3423">
          <a:extLst>
            <a:ext uri="{FF2B5EF4-FFF2-40B4-BE49-F238E27FC236}">
              <a16:creationId xmlns:a16="http://schemas.microsoft.com/office/drawing/2014/main" id="{DA68BD22-601B-4F7C-B5CF-1A8765E259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4" name="Line 3424">
          <a:extLst>
            <a:ext uri="{FF2B5EF4-FFF2-40B4-BE49-F238E27FC236}">
              <a16:creationId xmlns:a16="http://schemas.microsoft.com/office/drawing/2014/main" id="{70326C3D-DC05-44E7-9E9A-B985FC9DD53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5" name="Line 3425">
          <a:extLst>
            <a:ext uri="{FF2B5EF4-FFF2-40B4-BE49-F238E27FC236}">
              <a16:creationId xmlns:a16="http://schemas.microsoft.com/office/drawing/2014/main" id="{F5F6AD8F-A82E-4AA2-845F-F02C8B48A24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6" name="Line 3426">
          <a:extLst>
            <a:ext uri="{FF2B5EF4-FFF2-40B4-BE49-F238E27FC236}">
              <a16:creationId xmlns:a16="http://schemas.microsoft.com/office/drawing/2014/main" id="{00628CE1-7B5C-4AA9-AF6B-D6F4EE06CA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7" name="Line 3427">
          <a:extLst>
            <a:ext uri="{FF2B5EF4-FFF2-40B4-BE49-F238E27FC236}">
              <a16:creationId xmlns:a16="http://schemas.microsoft.com/office/drawing/2014/main" id="{F572234F-C217-496B-A4B0-A88B4989844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8" name="Line 3428">
          <a:extLst>
            <a:ext uri="{FF2B5EF4-FFF2-40B4-BE49-F238E27FC236}">
              <a16:creationId xmlns:a16="http://schemas.microsoft.com/office/drawing/2014/main" id="{E17FE74C-A7A4-4824-8391-97672ECE94D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79" name="Line 3429">
          <a:extLst>
            <a:ext uri="{FF2B5EF4-FFF2-40B4-BE49-F238E27FC236}">
              <a16:creationId xmlns:a16="http://schemas.microsoft.com/office/drawing/2014/main" id="{188FEEAC-A66A-4F4F-97E2-7CC285D139F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0" name="Line 3430">
          <a:extLst>
            <a:ext uri="{FF2B5EF4-FFF2-40B4-BE49-F238E27FC236}">
              <a16:creationId xmlns:a16="http://schemas.microsoft.com/office/drawing/2014/main" id="{80D1D7A0-6903-4950-97F0-34B0A076FED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1" name="Line 3431">
          <a:extLst>
            <a:ext uri="{FF2B5EF4-FFF2-40B4-BE49-F238E27FC236}">
              <a16:creationId xmlns:a16="http://schemas.microsoft.com/office/drawing/2014/main" id="{76DC3CD6-B7B6-4DE0-BB67-B7C55EC36E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2" name="Line 3432">
          <a:extLst>
            <a:ext uri="{FF2B5EF4-FFF2-40B4-BE49-F238E27FC236}">
              <a16:creationId xmlns:a16="http://schemas.microsoft.com/office/drawing/2014/main" id="{B5316A53-483E-45B7-87B7-9A60B7D3B71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3" name="Line 3433">
          <a:extLst>
            <a:ext uri="{FF2B5EF4-FFF2-40B4-BE49-F238E27FC236}">
              <a16:creationId xmlns:a16="http://schemas.microsoft.com/office/drawing/2014/main" id="{1DF0CE0C-2E12-466D-8E74-0FB85CFFF88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4" name="Line 3434">
          <a:extLst>
            <a:ext uri="{FF2B5EF4-FFF2-40B4-BE49-F238E27FC236}">
              <a16:creationId xmlns:a16="http://schemas.microsoft.com/office/drawing/2014/main" id="{2F38EADE-F511-45FD-8E77-9F7EA29612B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5" name="Line 3435">
          <a:extLst>
            <a:ext uri="{FF2B5EF4-FFF2-40B4-BE49-F238E27FC236}">
              <a16:creationId xmlns:a16="http://schemas.microsoft.com/office/drawing/2014/main" id="{15301390-74E3-4BE3-A408-35CC39315A6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6" name="Line 3436">
          <a:extLst>
            <a:ext uri="{FF2B5EF4-FFF2-40B4-BE49-F238E27FC236}">
              <a16:creationId xmlns:a16="http://schemas.microsoft.com/office/drawing/2014/main" id="{F461ED8A-FF14-41DD-9AF0-6EE9FD9E72E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7" name="Line 3437">
          <a:extLst>
            <a:ext uri="{FF2B5EF4-FFF2-40B4-BE49-F238E27FC236}">
              <a16:creationId xmlns:a16="http://schemas.microsoft.com/office/drawing/2014/main" id="{43F4715B-0F71-4E69-84BB-8D71D8E6217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8" name="Line 3438">
          <a:extLst>
            <a:ext uri="{FF2B5EF4-FFF2-40B4-BE49-F238E27FC236}">
              <a16:creationId xmlns:a16="http://schemas.microsoft.com/office/drawing/2014/main" id="{DB0A0DA8-81FA-4D6A-B318-392D835F50B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89" name="Line 3439">
          <a:extLst>
            <a:ext uri="{FF2B5EF4-FFF2-40B4-BE49-F238E27FC236}">
              <a16:creationId xmlns:a16="http://schemas.microsoft.com/office/drawing/2014/main" id="{E6D818C0-93BA-419F-87AE-FF1C19C62C2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0" name="Line 3440">
          <a:extLst>
            <a:ext uri="{FF2B5EF4-FFF2-40B4-BE49-F238E27FC236}">
              <a16:creationId xmlns:a16="http://schemas.microsoft.com/office/drawing/2014/main" id="{015A27DA-82EC-474B-AEC4-50F0F5B609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1" name="Line 3441">
          <a:extLst>
            <a:ext uri="{FF2B5EF4-FFF2-40B4-BE49-F238E27FC236}">
              <a16:creationId xmlns:a16="http://schemas.microsoft.com/office/drawing/2014/main" id="{F2321086-1AD1-40BD-BFBA-A9701175819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2" name="Line 3442">
          <a:extLst>
            <a:ext uri="{FF2B5EF4-FFF2-40B4-BE49-F238E27FC236}">
              <a16:creationId xmlns:a16="http://schemas.microsoft.com/office/drawing/2014/main" id="{544CAF31-D63D-46AD-A525-B84DCAA2DF6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3" name="Line 3443">
          <a:extLst>
            <a:ext uri="{FF2B5EF4-FFF2-40B4-BE49-F238E27FC236}">
              <a16:creationId xmlns:a16="http://schemas.microsoft.com/office/drawing/2014/main" id="{4C900949-286B-4859-A4DF-415AD21F3F5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4" name="Line 3444">
          <a:extLst>
            <a:ext uri="{FF2B5EF4-FFF2-40B4-BE49-F238E27FC236}">
              <a16:creationId xmlns:a16="http://schemas.microsoft.com/office/drawing/2014/main" id="{D6A23981-56BC-477D-8D1C-85F562D26FF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5" name="Line 3445">
          <a:extLst>
            <a:ext uri="{FF2B5EF4-FFF2-40B4-BE49-F238E27FC236}">
              <a16:creationId xmlns:a16="http://schemas.microsoft.com/office/drawing/2014/main" id="{8E389A16-1BA0-4C16-ABED-3F02DB4E403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6" name="Line 3446">
          <a:extLst>
            <a:ext uri="{FF2B5EF4-FFF2-40B4-BE49-F238E27FC236}">
              <a16:creationId xmlns:a16="http://schemas.microsoft.com/office/drawing/2014/main" id="{C06CFFD6-591C-44E5-A0FB-6234C779DB8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7" name="Line 3447">
          <a:extLst>
            <a:ext uri="{FF2B5EF4-FFF2-40B4-BE49-F238E27FC236}">
              <a16:creationId xmlns:a16="http://schemas.microsoft.com/office/drawing/2014/main" id="{1DD82EF9-A0D2-4047-8D99-896E95BCD35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8" name="Line 3448">
          <a:extLst>
            <a:ext uri="{FF2B5EF4-FFF2-40B4-BE49-F238E27FC236}">
              <a16:creationId xmlns:a16="http://schemas.microsoft.com/office/drawing/2014/main" id="{4AE5EF0D-3A7A-456A-9E1C-FE85F30DFC4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499" name="Line 3449">
          <a:extLst>
            <a:ext uri="{FF2B5EF4-FFF2-40B4-BE49-F238E27FC236}">
              <a16:creationId xmlns:a16="http://schemas.microsoft.com/office/drawing/2014/main" id="{416D1647-7F1B-4670-8796-9470CC3D87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0" name="Line 3450">
          <a:extLst>
            <a:ext uri="{FF2B5EF4-FFF2-40B4-BE49-F238E27FC236}">
              <a16:creationId xmlns:a16="http://schemas.microsoft.com/office/drawing/2014/main" id="{774DAC69-3D0C-4A1F-9E0D-7BE1599BD22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1" name="Line 3451">
          <a:extLst>
            <a:ext uri="{FF2B5EF4-FFF2-40B4-BE49-F238E27FC236}">
              <a16:creationId xmlns:a16="http://schemas.microsoft.com/office/drawing/2014/main" id="{26BD1314-D9AF-4547-99BC-1C00248B57A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2" name="Line 3452">
          <a:extLst>
            <a:ext uri="{FF2B5EF4-FFF2-40B4-BE49-F238E27FC236}">
              <a16:creationId xmlns:a16="http://schemas.microsoft.com/office/drawing/2014/main" id="{F2903EF3-7112-41E6-A5BC-4E86DE2FB58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3" name="Line 3453">
          <a:extLst>
            <a:ext uri="{FF2B5EF4-FFF2-40B4-BE49-F238E27FC236}">
              <a16:creationId xmlns:a16="http://schemas.microsoft.com/office/drawing/2014/main" id="{C696B97D-10ED-47A5-972B-3A566B0318D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4" name="Line 3454">
          <a:extLst>
            <a:ext uri="{FF2B5EF4-FFF2-40B4-BE49-F238E27FC236}">
              <a16:creationId xmlns:a16="http://schemas.microsoft.com/office/drawing/2014/main" id="{A439266C-EBBE-4E07-A78F-80C42823B81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5" name="Line 3420">
          <a:extLst>
            <a:ext uri="{FF2B5EF4-FFF2-40B4-BE49-F238E27FC236}">
              <a16:creationId xmlns:a16="http://schemas.microsoft.com/office/drawing/2014/main" id="{CBAF7D5D-49D0-4E99-B685-27AECCCF13A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6" name="Line 3421">
          <a:extLst>
            <a:ext uri="{FF2B5EF4-FFF2-40B4-BE49-F238E27FC236}">
              <a16:creationId xmlns:a16="http://schemas.microsoft.com/office/drawing/2014/main" id="{A04522BE-ADBA-48F8-B3DA-8AFF8A4B3FD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7" name="Line 3422">
          <a:extLst>
            <a:ext uri="{FF2B5EF4-FFF2-40B4-BE49-F238E27FC236}">
              <a16:creationId xmlns:a16="http://schemas.microsoft.com/office/drawing/2014/main" id="{DD198E67-BC82-4CF1-B89F-4888A1929D3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8" name="Line 3423">
          <a:extLst>
            <a:ext uri="{FF2B5EF4-FFF2-40B4-BE49-F238E27FC236}">
              <a16:creationId xmlns:a16="http://schemas.microsoft.com/office/drawing/2014/main" id="{6B002FEC-09BD-4ED5-852A-5EF5292B25B3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09" name="Line 3424">
          <a:extLst>
            <a:ext uri="{FF2B5EF4-FFF2-40B4-BE49-F238E27FC236}">
              <a16:creationId xmlns:a16="http://schemas.microsoft.com/office/drawing/2014/main" id="{04BDE561-3276-4B93-9CFF-30BF437B84E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0" name="Line 3425">
          <a:extLst>
            <a:ext uri="{FF2B5EF4-FFF2-40B4-BE49-F238E27FC236}">
              <a16:creationId xmlns:a16="http://schemas.microsoft.com/office/drawing/2014/main" id="{506682D9-C364-4AF6-A301-CDC69B7A1E3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1" name="Line 3426">
          <a:extLst>
            <a:ext uri="{FF2B5EF4-FFF2-40B4-BE49-F238E27FC236}">
              <a16:creationId xmlns:a16="http://schemas.microsoft.com/office/drawing/2014/main" id="{83159846-BB26-4274-B2ED-E3A2C559DDA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2" name="Line 3427">
          <a:extLst>
            <a:ext uri="{FF2B5EF4-FFF2-40B4-BE49-F238E27FC236}">
              <a16:creationId xmlns:a16="http://schemas.microsoft.com/office/drawing/2014/main" id="{622384A9-07B1-4642-AD27-FB28801469FD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3" name="Line 3428">
          <a:extLst>
            <a:ext uri="{FF2B5EF4-FFF2-40B4-BE49-F238E27FC236}">
              <a16:creationId xmlns:a16="http://schemas.microsoft.com/office/drawing/2014/main" id="{33027AAD-7566-4C05-86C9-83D2807F86C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4" name="Line 3429">
          <a:extLst>
            <a:ext uri="{FF2B5EF4-FFF2-40B4-BE49-F238E27FC236}">
              <a16:creationId xmlns:a16="http://schemas.microsoft.com/office/drawing/2014/main" id="{D4ABF304-D76A-410A-9E86-DF90EB5A37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5" name="Line 3430">
          <a:extLst>
            <a:ext uri="{FF2B5EF4-FFF2-40B4-BE49-F238E27FC236}">
              <a16:creationId xmlns:a16="http://schemas.microsoft.com/office/drawing/2014/main" id="{E4A556D7-825C-4B14-9727-049254554D9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6" name="Line 3431">
          <a:extLst>
            <a:ext uri="{FF2B5EF4-FFF2-40B4-BE49-F238E27FC236}">
              <a16:creationId xmlns:a16="http://schemas.microsoft.com/office/drawing/2014/main" id="{7A19371D-9E66-4F4F-B5DD-8F8B634C220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7" name="Line 3432">
          <a:extLst>
            <a:ext uri="{FF2B5EF4-FFF2-40B4-BE49-F238E27FC236}">
              <a16:creationId xmlns:a16="http://schemas.microsoft.com/office/drawing/2014/main" id="{A721E2E3-6CD2-473A-B882-A2E5854B08FB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8" name="Line 3433">
          <a:extLst>
            <a:ext uri="{FF2B5EF4-FFF2-40B4-BE49-F238E27FC236}">
              <a16:creationId xmlns:a16="http://schemas.microsoft.com/office/drawing/2014/main" id="{019D859C-B02E-447C-84DA-03A85D05F4F4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19" name="Line 3434">
          <a:extLst>
            <a:ext uri="{FF2B5EF4-FFF2-40B4-BE49-F238E27FC236}">
              <a16:creationId xmlns:a16="http://schemas.microsoft.com/office/drawing/2014/main" id="{A0272515-E820-4A86-A62D-A2030843194F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0" name="Line 3435">
          <a:extLst>
            <a:ext uri="{FF2B5EF4-FFF2-40B4-BE49-F238E27FC236}">
              <a16:creationId xmlns:a16="http://schemas.microsoft.com/office/drawing/2014/main" id="{416FB90D-035C-4ACC-B087-D4FB0136590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1" name="Line 3436">
          <a:extLst>
            <a:ext uri="{FF2B5EF4-FFF2-40B4-BE49-F238E27FC236}">
              <a16:creationId xmlns:a16="http://schemas.microsoft.com/office/drawing/2014/main" id="{C2E6F243-1A8A-4D89-9EC4-4E94FA03E5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2" name="Line 3437">
          <a:extLst>
            <a:ext uri="{FF2B5EF4-FFF2-40B4-BE49-F238E27FC236}">
              <a16:creationId xmlns:a16="http://schemas.microsoft.com/office/drawing/2014/main" id="{FC90CCDD-12FC-45F1-A14D-075C6846461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3" name="Line 3438">
          <a:extLst>
            <a:ext uri="{FF2B5EF4-FFF2-40B4-BE49-F238E27FC236}">
              <a16:creationId xmlns:a16="http://schemas.microsoft.com/office/drawing/2014/main" id="{70527B5D-73DB-42C0-8704-9D34B134E0E8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4" name="Line 3439">
          <a:extLst>
            <a:ext uri="{FF2B5EF4-FFF2-40B4-BE49-F238E27FC236}">
              <a16:creationId xmlns:a16="http://schemas.microsoft.com/office/drawing/2014/main" id="{5A71F9E5-8DFF-45B7-8798-C75F6BE9E68E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5" name="Line 3440">
          <a:extLst>
            <a:ext uri="{FF2B5EF4-FFF2-40B4-BE49-F238E27FC236}">
              <a16:creationId xmlns:a16="http://schemas.microsoft.com/office/drawing/2014/main" id="{049F0438-8076-47B9-9E41-F9446704CD4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6" name="Line 3441">
          <a:extLst>
            <a:ext uri="{FF2B5EF4-FFF2-40B4-BE49-F238E27FC236}">
              <a16:creationId xmlns:a16="http://schemas.microsoft.com/office/drawing/2014/main" id="{95ACF81D-8F47-4F6D-BF32-061AFC3A4E92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7" name="Line 3442">
          <a:extLst>
            <a:ext uri="{FF2B5EF4-FFF2-40B4-BE49-F238E27FC236}">
              <a16:creationId xmlns:a16="http://schemas.microsoft.com/office/drawing/2014/main" id="{E99D8628-D3DB-4679-BC86-F79FB05398D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8" name="Line 3443">
          <a:extLst>
            <a:ext uri="{FF2B5EF4-FFF2-40B4-BE49-F238E27FC236}">
              <a16:creationId xmlns:a16="http://schemas.microsoft.com/office/drawing/2014/main" id="{224D9D38-3FB6-4BFD-9EBF-32C9F47762B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29" name="Line 3444">
          <a:extLst>
            <a:ext uri="{FF2B5EF4-FFF2-40B4-BE49-F238E27FC236}">
              <a16:creationId xmlns:a16="http://schemas.microsoft.com/office/drawing/2014/main" id="{54451AF9-DF24-42F6-B4DF-2F52713F684C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0" name="Line 3445">
          <a:extLst>
            <a:ext uri="{FF2B5EF4-FFF2-40B4-BE49-F238E27FC236}">
              <a16:creationId xmlns:a16="http://schemas.microsoft.com/office/drawing/2014/main" id="{60DECA82-6EE5-4EF3-8C16-C383EBC81A16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1" name="Line 3446">
          <a:extLst>
            <a:ext uri="{FF2B5EF4-FFF2-40B4-BE49-F238E27FC236}">
              <a16:creationId xmlns:a16="http://schemas.microsoft.com/office/drawing/2014/main" id="{8031678B-8A15-4614-9910-C0347E3D365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2" name="Line 3447">
          <a:extLst>
            <a:ext uri="{FF2B5EF4-FFF2-40B4-BE49-F238E27FC236}">
              <a16:creationId xmlns:a16="http://schemas.microsoft.com/office/drawing/2014/main" id="{8A495364-4C1D-4136-B450-7DC5F19D3A65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3" name="Line 3448">
          <a:extLst>
            <a:ext uri="{FF2B5EF4-FFF2-40B4-BE49-F238E27FC236}">
              <a16:creationId xmlns:a16="http://schemas.microsoft.com/office/drawing/2014/main" id="{2BE0A377-54BE-4935-B066-E83DE07ACC61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4" name="Line 3449">
          <a:extLst>
            <a:ext uri="{FF2B5EF4-FFF2-40B4-BE49-F238E27FC236}">
              <a16:creationId xmlns:a16="http://schemas.microsoft.com/office/drawing/2014/main" id="{9BF814CF-9B2F-4BC3-B40A-2F33D8D14287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5" name="Line 3450">
          <a:extLst>
            <a:ext uri="{FF2B5EF4-FFF2-40B4-BE49-F238E27FC236}">
              <a16:creationId xmlns:a16="http://schemas.microsoft.com/office/drawing/2014/main" id="{CD1D3C9C-3960-4399-8326-4070CFD0991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6" name="Line 3451">
          <a:extLst>
            <a:ext uri="{FF2B5EF4-FFF2-40B4-BE49-F238E27FC236}">
              <a16:creationId xmlns:a16="http://schemas.microsoft.com/office/drawing/2014/main" id="{8ED4A1EB-2466-4934-8D31-3B29E9AECEF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7" name="Line 3452">
          <a:extLst>
            <a:ext uri="{FF2B5EF4-FFF2-40B4-BE49-F238E27FC236}">
              <a16:creationId xmlns:a16="http://schemas.microsoft.com/office/drawing/2014/main" id="{51F0CE67-D914-4DCE-9906-8B7190C81F9A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8" name="Line 3453">
          <a:extLst>
            <a:ext uri="{FF2B5EF4-FFF2-40B4-BE49-F238E27FC236}">
              <a16:creationId xmlns:a16="http://schemas.microsoft.com/office/drawing/2014/main" id="{7A2DF5D8-D948-4BCA-922B-8D1A48DD3090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1091</xdr:row>
      <xdr:rowOff>0</xdr:rowOff>
    </xdr:from>
    <xdr:to>
      <xdr:col>10</xdr:col>
      <xdr:colOff>38100</xdr:colOff>
      <xdr:row>1091</xdr:row>
      <xdr:rowOff>0</xdr:rowOff>
    </xdr:to>
    <xdr:sp macro="" textlink="">
      <xdr:nvSpPr>
        <xdr:cNvPr id="4539" name="Line 3454">
          <a:extLst>
            <a:ext uri="{FF2B5EF4-FFF2-40B4-BE49-F238E27FC236}">
              <a16:creationId xmlns:a16="http://schemas.microsoft.com/office/drawing/2014/main" id="{A70BF3C8-FC3C-428C-B67B-703D5D274EE9}"/>
            </a:ext>
          </a:extLst>
        </xdr:cNvPr>
        <xdr:cNvSpPr>
          <a:spLocks noChangeShapeType="1"/>
        </xdr:cNvSpPr>
      </xdr:nvSpPr>
      <xdr:spPr bwMode="auto">
        <a:xfrm>
          <a:off x="5819775" y="1767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0" name="Line 3420">
          <a:extLst>
            <a:ext uri="{FF2B5EF4-FFF2-40B4-BE49-F238E27FC236}">
              <a16:creationId xmlns:a16="http://schemas.microsoft.com/office/drawing/2014/main" id="{EF61C575-CE3B-4C91-93EE-2B916E6BFC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1" name="Line 3421">
          <a:extLst>
            <a:ext uri="{FF2B5EF4-FFF2-40B4-BE49-F238E27FC236}">
              <a16:creationId xmlns:a16="http://schemas.microsoft.com/office/drawing/2014/main" id="{A0C0B7BC-48B2-4C49-8EC0-249F23CC38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2" name="Line 3422">
          <a:extLst>
            <a:ext uri="{FF2B5EF4-FFF2-40B4-BE49-F238E27FC236}">
              <a16:creationId xmlns:a16="http://schemas.microsoft.com/office/drawing/2014/main" id="{DECB02D7-53E9-4C40-9C49-1D7A39A73B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3" name="Line 3423">
          <a:extLst>
            <a:ext uri="{FF2B5EF4-FFF2-40B4-BE49-F238E27FC236}">
              <a16:creationId xmlns:a16="http://schemas.microsoft.com/office/drawing/2014/main" id="{5BB50B1F-4675-4F83-9B1A-3026F0F937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4" name="Line 3424">
          <a:extLst>
            <a:ext uri="{FF2B5EF4-FFF2-40B4-BE49-F238E27FC236}">
              <a16:creationId xmlns:a16="http://schemas.microsoft.com/office/drawing/2014/main" id="{9EA4FB02-ACF0-4BBF-A59D-E1C5C19188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5" name="Line 3425">
          <a:extLst>
            <a:ext uri="{FF2B5EF4-FFF2-40B4-BE49-F238E27FC236}">
              <a16:creationId xmlns:a16="http://schemas.microsoft.com/office/drawing/2014/main" id="{637CB352-4FA2-4E6E-B69B-5CEB5D2FB16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6" name="Line 3426">
          <a:extLst>
            <a:ext uri="{FF2B5EF4-FFF2-40B4-BE49-F238E27FC236}">
              <a16:creationId xmlns:a16="http://schemas.microsoft.com/office/drawing/2014/main" id="{C27643EA-4707-4A98-A489-3C3064AD7C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7" name="Line 3427">
          <a:extLst>
            <a:ext uri="{FF2B5EF4-FFF2-40B4-BE49-F238E27FC236}">
              <a16:creationId xmlns:a16="http://schemas.microsoft.com/office/drawing/2014/main" id="{9C9E6A36-27A2-469B-8120-F1C9F975A7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8" name="Line 3428">
          <a:extLst>
            <a:ext uri="{FF2B5EF4-FFF2-40B4-BE49-F238E27FC236}">
              <a16:creationId xmlns:a16="http://schemas.microsoft.com/office/drawing/2014/main" id="{19A61FA7-6269-4548-80EB-519CBE88BBD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49" name="Line 3429">
          <a:extLst>
            <a:ext uri="{FF2B5EF4-FFF2-40B4-BE49-F238E27FC236}">
              <a16:creationId xmlns:a16="http://schemas.microsoft.com/office/drawing/2014/main" id="{CAED62C7-8C88-48E8-AF75-3840513333D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0" name="Line 3430">
          <a:extLst>
            <a:ext uri="{FF2B5EF4-FFF2-40B4-BE49-F238E27FC236}">
              <a16:creationId xmlns:a16="http://schemas.microsoft.com/office/drawing/2014/main" id="{8E6BF7A6-B8E1-45FF-ACF2-5E2DB94724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1" name="Line 3431">
          <a:extLst>
            <a:ext uri="{FF2B5EF4-FFF2-40B4-BE49-F238E27FC236}">
              <a16:creationId xmlns:a16="http://schemas.microsoft.com/office/drawing/2014/main" id="{CA254BC6-A233-48E8-A245-69DDD19BC1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2" name="Line 3432">
          <a:extLst>
            <a:ext uri="{FF2B5EF4-FFF2-40B4-BE49-F238E27FC236}">
              <a16:creationId xmlns:a16="http://schemas.microsoft.com/office/drawing/2014/main" id="{1979C77C-0488-4B9B-B0A9-9EBC78A0EA7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3" name="Line 3433">
          <a:extLst>
            <a:ext uri="{FF2B5EF4-FFF2-40B4-BE49-F238E27FC236}">
              <a16:creationId xmlns:a16="http://schemas.microsoft.com/office/drawing/2014/main" id="{257C7074-8658-4659-AE1D-6A9FA70E388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4" name="Line 3434">
          <a:extLst>
            <a:ext uri="{FF2B5EF4-FFF2-40B4-BE49-F238E27FC236}">
              <a16:creationId xmlns:a16="http://schemas.microsoft.com/office/drawing/2014/main" id="{FA943704-7977-463C-8D3A-04870664D97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5" name="Line 3435">
          <a:extLst>
            <a:ext uri="{FF2B5EF4-FFF2-40B4-BE49-F238E27FC236}">
              <a16:creationId xmlns:a16="http://schemas.microsoft.com/office/drawing/2014/main" id="{7A80F033-5CE3-47B3-AB89-BF90B290D77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6" name="Line 3436">
          <a:extLst>
            <a:ext uri="{FF2B5EF4-FFF2-40B4-BE49-F238E27FC236}">
              <a16:creationId xmlns:a16="http://schemas.microsoft.com/office/drawing/2014/main" id="{0CB955C9-B807-40D0-B480-DD85D247A56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7" name="Line 3437">
          <a:extLst>
            <a:ext uri="{FF2B5EF4-FFF2-40B4-BE49-F238E27FC236}">
              <a16:creationId xmlns:a16="http://schemas.microsoft.com/office/drawing/2014/main" id="{FECC671C-37A1-488F-B632-BCA73A27A65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8" name="Line 3438">
          <a:extLst>
            <a:ext uri="{FF2B5EF4-FFF2-40B4-BE49-F238E27FC236}">
              <a16:creationId xmlns:a16="http://schemas.microsoft.com/office/drawing/2014/main" id="{ED7FC924-2874-44E9-A33C-A06B388E97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59" name="Line 3439">
          <a:extLst>
            <a:ext uri="{FF2B5EF4-FFF2-40B4-BE49-F238E27FC236}">
              <a16:creationId xmlns:a16="http://schemas.microsoft.com/office/drawing/2014/main" id="{EF17CD4B-F690-47C9-8AB7-C27638F31F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0" name="Line 3440">
          <a:extLst>
            <a:ext uri="{FF2B5EF4-FFF2-40B4-BE49-F238E27FC236}">
              <a16:creationId xmlns:a16="http://schemas.microsoft.com/office/drawing/2014/main" id="{BED01C1C-8C09-4B89-A7A9-8A512C153A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1" name="Line 3441">
          <a:extLst>
            <a:ext uri="{FF2B5EF4-FFF2-40B4-BE49-F238E27FC236}">
              <a16:creationId xmlns:a16="http://schemas.microsoft.com/office/drawing/2014/main" id="{8B830FB9-D6EB-40D4-8824-16A4CFB66F7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2" name="Line 3442">
          <a:extLst>
            <a:ext uri="{FF2B5EF4-FFF2-40B4-BE49-F238E27FC236}">
              <a16:creationId xmlns:a16="http://schemas.microsoft.com/office/drawing/2014/main" id="{FB79A1DF-6C6B-4D9C-A94F-2C0DEF7ADC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3" name="Line 3443">
          <a:extLst>
            <a:ext uri="{FF2B5EF4-FFF2-40B4-BE49-F238E27FC236}">
              <a16:creationId xmlns:a16="http://schemas.microsoft.com/office/drawing/2014/main" id="{E081F080-1339-4754-AE06-D46FFDC6D4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4" name="Line 3444">
          <a:extLst>
            <a:ext uri="{FF2B5EF4-FFF2-40B4-BE49-F238E27FC236}">
              <a16:creationId xmlns:a16="http://schemas.microsoft.com/office/drawing/2014/main" id="{14FF121B-B81B-4C9F-8E35-E3546D72F7F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5" name="Line 3445">
          <a:extLst>
            <a:ext uri="{FF2B5EF4-FFF2-40B4-BE49-F238E27FC236}">
              <a16:creationId xmlns:a16="http://schemas.microsoft.com/office/drawing/2014/main" id="{AA3A66BA-6AFB-493A-B889-CC8BC4CFACB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6" name="Line 3446">
          <a:extLst>
            <a:ext uri="{FF2B5EF4-FFF2-40B4-BE49-F238E27FC236}">
              <a16:creationId xmlns:a16="http://schemas.microsoft.com/office/drawing/2014/main" id="{593C544D-9035-4A84-99E2-5031C4449B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7" name="Line 3447">
          <a:extLst>
            <a:ext uri="{FF2B5EF4-FFF2-40B4-BE49-F238E27FC236}">
              <a16:creationId xmlns:a16="http://schemas.microsoft.com/office/drawing/2014/main" id="{2987CCE7-5A7A-4C4C-9A0C-31B465E780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8" name="Line 3448">
          <a:extLst>
            <a:ext uri="{FF2B5EF4-FFF2-40B4-BE49-F238E27FC236}">
              <a16:creationId xmlns:a16="http://schemas.microsoft.com/office/drawing/2014/main" id="{A59DE56D-382F-4975-A3D9-E0A7511523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69" name="Line 3449">
          <a:extLst>
            <a:ext uri="{FF2B5EF4-FFF2-40B4-BE49-F238E27FC236}">
              <a16:creationId xmlns:a16="http://schemas.microsoft.com/office/drawing/2014/main" id="{0AE6AC74-9A96-4121-81EF-EAE96031C1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0" name="Line 3450">
          <a:extLst>
            <a:ext uri="{FF2B5EF4-FFF2-40B4-BE49-F238E27FC236}">
              <a16:creationId xmlns:a16="http://schemas.microsoft.com/office/drawing/2014/main" id="{6387EE42-0816-48D1-BD82-A85D33B298E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1" name="Line 3451">
          <a:extLst>
            <a:ext uri="{FF2B5EF4-FFF2-40B4-BE49-F238E27FC236}">
              <a16:creationId xmlns:a16="http://schemas.microsoft.com/office/drawing/2014/main" id="{ABEA42D1-7D54-4147-BFEF-97320DF5A2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2" name="Line 3452">
          <a:extLst>
            <a:ext uri="{FF2B5EF4-FFF2-40B4-BE49-F238E27FC236}">
              <a16:creationId xmlns:a16="http://schemas.microsoft.com/office/drawing/2014/main" id="{AD572D58-C85C-4D64-9BE9-30AB496D81F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3" name="Line 3453">
          <a:extLst>
            <a:ext uri="{FF2B5EF4-FFF2-40B4-BE49-F238E27FC236}">
              <a16:creationId xmlns:a16="http://schemas.microsoft.com/office/drawing/2014/main" id="{7EE24650-B929-48B8-9197-6CE60FA425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4" name="Line 3454">
          <a:extLst>
            <a:ext uri="{FF2B5EF4-FFF2-40B4-BE49-F238E27FC236}">
              <a16:creationId xmlns:a16="http://schemas.microsoft.com/office/drawing/2014/main" id="{E14D230C-04FB-4EB5-BE46-E3AAE8110CD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5" name="Line 3420">
          <a:extLst>
            <a:ext uri="{FF2B5EF4-FFF2-40B4-BE49-F238E27FC236}">
              <a16:creationId xmlns:a16="http://schemas.microsoft.com/office/drawing/2014/main" id="{B125294A-673B-4D4F-BE00-CE9741E043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6" name="Line 3421">
          <a:extLst>
            <a:ext uri="{FF2B5EF4-FFF2-40B4-BE49-F238E27FC236}">
              <a16:creationId xmlns:a16="http://schemas.microsoft.com/office/drawing/2014/main" id="{0DB2D9B9-2DF4-449D-B6CD-3FF11178D6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7" name="Line 3422">
          <a:extLst>
            <a:ext uri="{FF2B5EF4-FFF2-40B4-BE49-F238E27FC236}">
              <a16:creationId xmlns:a16="http://schemas.microsoft.com/office/drawing/2014/main" id="{42FF20DF-C260-4B7E-9A1C-8E058533682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8" name="Line 3423">
          <a:extLst>
            <a:ext uri="{FF2B5EF4-FFF2-40B4-BE49-F238E27FC236}">
              <a16:creationId xmlns:a16="http://schemas.microsoft.com/office/drawing/2014/main" id="{ACA20817-7F4E-4429-9802-76C4A629B95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79" name="Line 3424">
          <a:extLst>
            <a:ext uri="{FF2B5EF4-FFF2-40B4-BE49-F238E27FC236}">
              <a16:creationId xmlns:a16="http://schemas.microsoft.com/office/drawing/2014/main" id="{E25F19AD-EAF0-4B47-B55F-50A00C417CA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0" name="Line 3425">
          <a:extLst>
            <a:ext uri="{FF2B5EF4-FFF2-40B4-BE49-F238E27FC236}">
              <a16:creationId xmlns:a16="http://schemas.microsoft.com/office/drawing/2014/main" id="{4ED86D10-4D87-4688-801F-2790F1C1907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1" name="Line 3426">
          <a:extLst>
            <a:ext uri="{FF2B5EF4-FFF2-40B4-BE49-F238E27FC236}">
              <a16:creationId xmlns:a16="http://schemas.microsoft.com/office/drawing/2014/main" id="{8EDA0E4B-207D-4AE6-9E33-991DB95F04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2" name="Line 3427">
          <a:extLst>
            <a:ext uri="{FF2B5EF4-FFF2-40B4-BE49-F238E27FC236}">
              <a16:creationId xmlns:a16="http://schemas.microsoft.com/office/drawing/2014/main" id="{CDD88DA4-1B06-458C-B86E-8F7E1A2862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3" name="Line 3428">
          <a:extLst>
            <a:ext uri="{FF2B5EF4-FFF2-40B4-BE49-F238E27FC236}">
              <a16:creationId xmlns:a16="http://schemas.microsoft.com/office/drawing/2014/main" id="{490E5251-B051-44D1-90F8-8E6A8B62165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4" name="Line 3429">
          <a:extLst>
            <a:ext uri="{FF2B5EF4-FFF2-40B4-BE49-F238E27FC236}">
              <a16:creationId xmlns:a16="http://schemas.microsoft.com/office/drawing/2014/main" id="{72F70DBB-B4F3-430B-9889-730B227FB4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5" name="Line 3430">
          <a:extLst>
            <a:ext uri="{FF2B5EF4-FFF2-40B4-BE49-F238E27FC236}">
              <a16:creationId xmlns:a16="http://schemas.microsoft.com/office/drawing/2014/main" id="{BFD9A461-DBD0-46E8-9BC1-630065BD2A5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6" name="Line 3431">
          <a:extLst>
            <a:ext uri="{FF2B5EF4-FFF2-40B4-BE49-F238E27FC236}">
              <a16:creationId xmlns:a16="http://schemas.microsoft.com/office/drawing/2014/main" id="{EEFBE566-8147-45C8-A8CD-B0462CA3CD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7" name="Line 3432">
          <a:extLst>
            <a:ext uri="{FF2B5EF4-FFF2-40B4-BE49-F238E27FC236}">
              <a16:creationId xmlns:a16="http://schemas.microsoft.com/office/drawing/2014/main" id="{6F9113F6-D2B6-41DD-BA52-58F925892E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8" name="Line 3433">
          <a:extLst>
            <a:ext uri="{FF2B5EF4-FFF2-40B4-BE49-F238E27FC236}">
              <a16:creationId xmlns:a16="http://schemas.microsoft.com/office/drawing/2014/main" id="{D15E6168-0E91-459E-9E71-EE232C4F73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89" name="Line 3434">
          <a:extLst>
            <a:ext uri="{FF2B5EF4-FFF2-40B4-BE49-F238E27FC236}">
              <a16:creationId xmlns:a16="http://schemas.microsoft.com/office/drawing/2014/main" id="{A65CB42D-1EC8-4D22-BEA9-70C38AA6AD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0" name="Line 3435">
          <a:extLst>
            <a:ext uri="{FF2B5EF4-FFF2-40B4-BE49-F238E27FC236}">
              <a16:creationId xmlns:a16="http://schemas.microsoft.com/office/drawing/2014/main" id="{C4FD61B7-3C10-4CA4-A613-6FA1E6B9317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1" name="Line 3436">
          <a:extLst>
            <a:ext uri="{FF2B5EF4-FFF2-40B4-BE49-F238E27FC236}">
              <a16:creationId xmlns:a16="http://schemas.microsoft.com/office/drawing/2014/main" id="{7A18A36E-18F3-4753-A9AC-47328AB8BB1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2" name="Line 3437">
          <a:extLst>
            <a:ext uri="{FF2B5EF4-FFF2-40B4-BE49-F238E27FC236}">
              <a16:creationId xmlns:a16="http://schemas.microsoft.com/office/drawing/2014/main" id="{E6DDA11F-1013-46F4-A308-60DF9476AB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3" name="Line 3438">
          <a:extLst>
            <a:ext uri="{FF2B5EF4-FFF2-40B4-BE49-F238E27FC236}">
              <a16:creationId xmlns:a16="http://schemas.microsoft.com/office/drawing/2014/main" id="{B7E9D234-45D5-4374-B9C5-34A8FD128B8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4" name="Line 3439">
          <a:extLst>
            <a:ext uri="{FF2B5EF4-FFF2-40B4-BE49-F238E27FC236}">
              <a16:creationId xmlns:a16="http://schemas.microsoft.com/office/drawing/2014/main" id="{A12629D7-315F-4BD1-9748-24D44F6A94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5" name="Line 3440">
          <a:extLst>
            <a:ext uri="{FF2B5EF4-FFF2-40B4-BE49-F238E27FC236}">
              <a16:creationId xmlns:a16="http://schemas.microsoft.com/office/drawing/2014/main" id="{EEE3BA13-167F-460A-A75C-8C1988A311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6" name="Line 3441">
          <a:extLst>
            <a:ext uri="{FF2B5EF4-FFF2-40B4-BE49-F238E27FC236}">
              <a16:creationId xmlns:a16="http://schemas.microsoft.com/office/drawing/2014/main" id="{4DC02919-3B2A-481D-A7DE-34CB76A68E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7" name="Line 3442">
          <a:extLst>
            <a:ext uri="{FF2B5EF4-FFF2-40B4-BE49-F238E27FC236}">
              <a16:creationId xmlns:a16="http://schemas.microsoft.com/office/drawing/2014/main" id="{EDA0DD86-C3A6-4147-9648-B7C26F7AD5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8" name="Line 3443">
          <a:extLst>
            <a:ext uri="{FF2B5EF4-FFF2-40B4-BE49-F238E27FC236}">
              <a16:creationId xmlns:a16="http://schemas.microsoft.com/office/drawing/2014/main" id="{876757E2-66E1-4F40-B8CB-E292EC448D7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599" name="Line 3444">
          <a:extLst>
            <a:ext uri="{FF2B5EF4-FFF2-40B4-BE49-F238E27FC236}">
              <a16:creationId xmlns:a16="http://schemas.microsoft.com/office/drawing/2014/main" id="{34B1D04E-8AAF-4988-99AE-CAD6A955D3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0" name="Line 3445">
          <a:extLst>
            <a:ext uri="{FF2B5EF4-FFF2-40B4-BE49-F238E27FC236}">
              <a16:creationId xmlns:a16="http://schemas.microsoft.com/office/drawing/2014/main" id="{704BEEEF-76F7-4D04-B75A-B30DF84EEE6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1" name="Line 3446">
          <a:extLst>
            <a:ext uri="{FF2B5EF4-FFF2-40B4-BE49-F238E27FC236}">
              <a16:creationId xmlns:a16="http://schemas.microsoft.com/office/drawing/2014/main" id="{BABB96A9-42B7-47A3-952B-85BEBCC9B4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2" name="Line 3447">
          <a:extLst>
            <a:ext uri="{FF2B5EF4-FFF2-40B4-BE49-F238E27FC236}">
              <a16:creationId xmlns:a16="http://schemas.microsoft.com/office/drawing/2014/main" id="{936D313E-8B7F-4D60-A1C0-06F2B5449A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3" name="Line 3448">
          <a:extLst>
            <a:ext uri="{FF2B5EF4-FFF2-40B4-BE49-F238E27FC236}">
              <a16:creationId xmlns:a16="http://schemas.microsoft.com/office/drawing/2014/main" id="{AB330FF9-12F8-49E4-AA1C-8BE61142578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4" name="Line 3449">
          <a:extLst>
            <a:ext uri="{FF2B5EF4-FFF2-40B4-BE49-F238E27FC236}">
              <a16:creationId xmlns:a16="http://schemas.microsoft.com/office/drawing/2014/main" id="{414A3B4F-9C7F-48FE-ADA8-3349A25A8B5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5" name="Line 3450">
          <a:extLst>
            <a:ext uri="{FF2B5EF4-FFF2-40B4-BE49-F238E27FC236}">
              <a16:creationId xmlns:a16="http://schemas.microsoft.com/office/drawing/2014/main" id="{54F0BDC5-0084-46AF-8C1B-7335B02A38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6" name="Line 3451">
          <a:extLst>
            <a:ext uri="{FF2B5EF4-FFF2-40B4-BE49-F238E27FC236}">
              <a16:creationId xmlns:a16="http://schemas.microsoft.com/office/drawing/2014/main" id="{0EA4700C-1014-4BD0-9BE3-3452984ADE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7" name="Line 3452">
          <a:extLst>
            <a:ext uri="{FF2B5EF4-FFF2-40B4-BE49-F238E27FC236}">
              <a16:creationId xmlns:a16="http://schemas.microsoft.com/office/drawing/2014/main" id="{0B821990-87C2-4BBC-89E1-6A0D1EA00E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8" name="Line 3453">
          <a:extLst>
            <a:ext uri="{FF2B5EF4-FFF2-40B4-BE49-F238E27FC236}">
              <a16:creationId xmlns:a16="http://schemas.microsoft.com/office/drawing/2014/main" id="{1CBD4D4E-8772-454F-AC2D-A47EB9D62D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09" name="Line 3454">
          <a:extLst>
            <a:ext uri="{FF2B5EF4-FFF2-40B4-BE49-F238E27FC236}">
              <a16:creationId xmlns:a16="http://schemas.microsoft.com/office/drawing/2014/main" id="{623CC24C-F25B-4B84-917F-B8A96E4B16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0" name="Line 3420">
          <a:extLst>
            <a:ext uri="{FF2B5EF4-FFF2-40B4-BE49-F238E27FC236}">
              <a16:creationId xmlns:a16="http://schemas.microsoft.com/office/drawing/2014/main" id="{3D4A0A57-4B80-4C83-943C-40D05FA49DB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1" name="Line 3421">
          <a:extLst>
            <a:ext uri="{FF2B5EF4-FFF2-40B4-BE49-F238E27FC236}">
              <a16:creationId xmlns:a16="http://schemas.microsoft.com/office/drawing/2014/main" id="{342CE633-20F3-4EFF-9D17-3BB946E091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2" name="Line 3422">
          <a:extLst>
            <a:ext uri="{FF2B5EF4-FFF2-40B4-BE49-F238E27FC236}">
              <a16:creationId xmlns:a16="http://schemas.microsoft.com/office/drawing/2014/main" id="{C8CDC50D-A7FB-4672-8C19-58E41E4B83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3" name="Line 3423">
          <a:extLst>
            <a:ext uri="{FF2B5EF4-FFF2-40B4-BE49-F238E27FC236}">
              <a16:creationId xmlns:a16="http://schemas.microsoft.com/office/drawing/2014/main" id="{62994EE5-5E1A-47FD-BB04-D4CA82BF43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4" name="Line 3424">
          <a:extLst>
            <a:ext uri="{FF2B5EF4-FFF2-40B4-BE49-F238E27FC236}">
              <a16:creationId xmlns:a16="http://schemas.microsoft.com/office/drawing/2014/main" id="{BEC9A4A6-3BB9-4399-9615-5A937214724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5" name="Line 3425">
          <a:extLst>
            <a:ext uri="{FF2B5EF4-FFF2-40B4-BE49-F238E27FC236}">
              <a16:creationId xmlns:a16="http://schemas.microsoft.com/office/drawing/2014/main" id="{A876512A-A3F3-4496-9995-809B96B8FD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6" name="Line 3426">
          <a:extLst>
            <a:ext uri="{FF2B5EF4-FFF2-40B4-BE49-F238E27FC236}">
              <a16:creationId xmlns:a16="http://schemas.microsoft.com/office/drawing/2014/main" id="{86C44204-72A4-41E4-994A-195BC93B4EC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7" name="Line 3427">
          <a:extLst>
            <a:ext uri="{FF2B5EF4-FFF2-40B4-BE49-F238E27FC236}">
              <a16:creationId xmlns:a16="http://schemas.microsoft.com/office/drawing/2014/main" id="{2D376289-A541-4EB1-838A-D48C7C0FBA6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8" name="Line 3428">
          <a:extLst>
            <a:ext uri="{FF2B5EF4-FFF2-40B4-BE49-F238E27FC236}">
              <a16:creationId xmlns:a16="http://schemas.microsoft.com/office/drawing/2014/main" id="{507C6E48-DC43-4EA2-9356-61B7302504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19" name="Line 3429">
          <a:extLst>
            <a:ext uri="{FF2B5EF4-FFF2-40B4-BE49-F238E27FC236}">
              <a16:creationId xmlns:a16="http://schemas.microsoft.com/office/drawing/2014/main" id="{F2567CC0-44AF-49F5-91B1-FA14D35B53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0" name="Line 3430">
          <a:extLst>
            <a:ext uri="{FF2B5EF4-FFF2-40B4-BE49-F238E27FC236}">
              <a16:creationId xmlns:a16="http://schemas.microsoft.com/office/drawing/2014/main" id="{E09606DD-9246-42AD-91D5-E1B5E29BC8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1" name="Line 3431">
          <a:extLst>
            <a:ext uri="{FF2B5EF4-FFF2-40B4-BE49-F238E27FC236}">
              <a16:creationId xmlns:a16="http://schemas.microsoft.com/office/drawing/2014/main" id="{327BAEE6-3553-4BFC-9618-B1FBDF63787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2" name="Line 3432">
          <a:extLst>
            <a:ext uri="{FF2B5EF4-FFF2-40B4-BE49-F238E27FC236}">
              <a16:creationId xmlns:a16="http://schemas.microsoft.com/office/drawing/2014/main" id="{95E2DD24-BB57-4A04-B8E2-13E58F3DDF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3" name="Line 3433">
          <a:extLst>
            <a:ext uri="{FF2B5EF4-FFF2-40B4-BE49-F238E27FC236}">
              <a16:creationId xmlns:a16="http://schemas.microsoft.com/office/drawing/2014/main" id="{A5EF8180-E12C-4EBC-99F6-B34906726E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4" name="Line 3434">
          <a:extLst>
            <a:ext uri="{FF2B5EF4-FFF2-40B4-BE49-F238E27FC236}">
              <a16:creationId xmlns:a16="http://schemas.microsoft.com/office/drawing/2014/main" id="{7EED29C1-B5AF-4431-B50C-81AB7B0470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5" name="Line 3435">
          <a:extLst>
            <a:ext uri="{FF2B5EF4-FFF2-40B4-BE49-F238E27FC236}">
              <a16:creationId xmlns:a16="http://schemas.microsoft.com/office/drawing/2014/main" id="{0DF5A12F-DA4F-4FCC-8186-0E0E1E2AA1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6" name="Line 3436">
          <a:extLst>
            <a:ext uri="{FF2B5EF4-FFF2-40B4-BE49-F238E27FC236}">
              <a16:creationId xmlns:a16="http://schemas.microsoft.com/office/drawing/2014/main" id="{DA87593F-E0B1-4DB9-8F6F-AED3FB6E80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7" name="Line 3437">
          <a:extLst>
            <a:ext uri="{FF2B5EF4-FFF2-40B4-BE49-F238E27FC236}">
              <a16:creationId xmlns:a16="http://schemas.microsoft.com/office/drawing/2014/main" id="{A1FFC93D-6A6B-44E0-8461-194E7AE635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8" name="Line 3438">
          <a:extLst>
            <a:ext uri="{FF2B5EF4-FFF2-40B4-BE49-F238E27FC236}">
              <a16:creationId xmlns:a16="http://schemas.microsoft.com/office/drawing/2014/main" id="{C0969668-499A-45F2-B83E-674FE43D38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29" name="Line 3439">
          <a:extLst>
            <a:ext uri="{FF2B5EF4-FFF2-40B4-BE49-F238E27FC236}">
              <a16:creationId xmlns:a16="http://schemas.microsoft.com/office/drawing/2014/main" id="{8AFAC343-3840-4394-BF25-07F1DD70BE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0" name="Line 3440">
          <a:extLst>
            <a:ext uri="{FF2B5EF4-FFF2-40B4-BE49-F238E27FC236}">
              <a16:creationId xmlns:a16="http://schemas.microsoft.com/office/drawing/2014/main" id="{0FF25195-E84F-4051-AFFF-523E0A8823D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1" name="Line 3441">
          <a:extLst>
            <a:ext uri="{FF2B5EF4-FFF2-40B4-BE49-F238E27FC236}">
              <a16:creationId xmlns:a16="http://schemas.microsoft.com/office/drawing/2014/main" id="{E2699646-2576-4C1B-8673-2E6EA34A2DD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2" name="Line 3442">
          <a:extLst>
            <a:ext uri="{FF2B5EF4-FFF2-40B4-BE49-F238E27FC236}">
              <a16:creationId xmlns:a16="http://schemas.microsoft.com/office/drawing/2014/main" id="{171BFF59-6D40-4B8D-9F60-9ACE2BFED0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3" name="Line 3443">
          <a:extLst>
            <a:ext uri="{FF2B5EF4-FFF2-40B4-BE49-F238E27FC236}">
              <a16:creationId xmlns:a16="http://schemas.microsoft.com/office/drawing/2014/main" id="{A0619D1A-1E3A-4215-BB03-F8C42EA973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4" name="Line 3444">
          <a:extLst>
            <a:ext uri="{FF2B5EF4-FFF2-40B4-BE49-F238E27FC236}">
              <a16:creationId xmlns:a16="http://schemas.microsoft.com/office/drawing/2014/main" id="{5A44D507-7C85-40C4-B6B4-9B881BC098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5" name="Line 3445">
          <a:extLst>
            <a:ext uri="{FF2B5EF4-FFF2-40B4-BE49-F238E27FC236}">
              <a16:creationId xmlns:a16="http://schemas.microsoft.com/office/drawing/2014/main" id="{226142E4-B28A-41CE-AAF0-65BEA5F477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6" name="Line 3446">
          <a:extLst>
            <a:ext uri="{FF2B5EF4-FFF2-40B4-BE49-F238E27FC236}">
              <a16:creationId xmlns:a16="http://schemas.microsoft.com/office/drawing/2014/main" id="{A89169F3-A88D-445F-9A65-15F0F94148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7" name="Line 3447">
          <a:extLst>
            <a:ext uri="{FF2B5EF4-FFF2-40B4-BE49-F238E27FC236}">
              <a16:creationId xmlns:a16="http://schemas.microsoft.com/office/drawing/2014/main" id="{9B48D0BA-AA70-4B8F-9980-41A18002BE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8" name="Line 3448">
          <a:extLst>
            <a:ext uri="{FF2B5EF4-FFF2-40B4-BE49-F238E27FC236}">
              <a16:creationId xmlns:a16="http://schemas.microsoft.com/office/drawing/2014/main" id="{18DA2B6C-991A-40BF-AC87-0780D08CF78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39" name="Line 3449">
          <a:extLst>
            <a:ext uri="{FF2B5EF4-FFF2-40B4-BE49-F238E27FC236}">
              <a16:creationId xmlns:a16="http://schemas.microsoft.com/office/drawing/2014/main" id="{8FAA662C-F41B-4891-AC0C-F9484C2466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0" name="Line 3450">
          <a:extLst>
            <a:ext uri="{FF2B5EF4-FFF2-40B4-BE49-F238E27FC236}">
              <a16:creationId xmlns:a16="http://schemas.microsoft.com/office/drawing/2014/main" id="{7699A27D-489E-43AD-AEA1-7A7824DFCF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1" name="Line 3451">
          <a:extLst>
            <a:ext uri="{FF2B5EF4-FFF2-40B4-BE49-F238E27FC236}">
              <a16:creationId xmlns:a16="http://schemas.microsoft.com/office/drawing/2014/main" id="{9667FC51-738F-4CCD-AB34-C849D3EFAA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2" name="Line 3452">
          <a:extLst>
            <a:ext uri="{FF2B5EF4-FFF2-40B4-BE49-F238E27FC236}">
              <a16:creationId xmlns:a16="http://schemas.microsoft.com/office/drawing/2014/main" id="{59803899-D7A9-45FB-A5AC-9DD04B7B1F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3" name="Line 3453">
          <a:extLst>
            <a:ext uri="{FF2B5EF4-FFF2-40B4-BE49-F238E27FC236}">
              <a16:creationId xmlns:a16="http://schemas.microsoft.com/office/drawing/2014/main" id="{A7686E87-8589-4A15-AADB-2CE2A109F9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4" name="Line 3454">
          <a:extLst>
            <a:ext uri="{FF2B5EF4-FFF2-40B4-BE49-F238E27FC236}">
              <a16:creationId xmlns:a16="http://schemas.microsoft.com/office/drawing/2014/main" id="{104DAF14-9123-4990-BC7F-95581EB0DF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5" name="Line 3420">
          <a:extLst>
            <a:ext uri="{FF2B5EF4-FFF2-40B4-BE49-F238E27FC236}">
              <a16:creationId xmlns:a16="http://schemas.microsoft.com/office/drawing/2014/main" id="{AEA0C94E-548D-41BD-A67E-B1B3373460A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6" name="Line 3421">
          <a:extLst>
            <a:ext uri="{FF2B5EF4-FFF2-40B4-BE49-F238E27FC236}">
              <a16:creationId xmlns:a16="http://schemas.microsoft.com/office/drawing/2014/main" id="{4CD9359D-A826-452C-B626-F3DA69EDDB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7" name="Line 3422">
          <a:extLst>
            <a:ext uri="{FF2B5EF4-FFF2-40B4-BE49-F238E27FC236}">
              <a16:creationId xmlns:a16="http://schemas.microsoft.com/office/drawing/2014/main" id="{97C84CF4-C6BA-4CAA-A708-DBAE445697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8" name="Line 3423">
          <a:extLst>
            <a:ext uri="{FF2B5EF4-FFF2-40B4-BE49-F238E27FC236}">
              <a16:creationId xmlns:a16="http://schemas.microsoft.com/office/drawing/2014/main" id="{92A30F40-D4FF-46EB-97E5-AB7A13D5F5E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49" name="Line 3424">
          <a:extLst>
            <a:ext uri="{FF2B5EF4-FFF2-40B4-BE49-F238E27FC236}">
              <a16:creationId xmlns:a16="http://schemas.microsoft.com/office/drawing/2014/main" id="{DCEA849D-2C1E-41D0-A355-D9AB1AD8FE5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0" name="Line 3425">
          <a:extLst>
            <a:ext uri="{FF2B5EF4-FFF2-40B4-BE49-F238E27FC236}">
              <a16:creationId xmlns:a16="http://schemas.microsoft.com/office/drawing/2014/main" id="{0E9578AD-45E9-46F6-97C2-14743EB73B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1" name="Line 3426">
          <a:extLst>
            <a:ext uri="{FF2B5EF4-FFF2-40B4-BE49-F238E27FC236}">
              <a16:creationId xmlns:a16="http://schemas.microsoft.com/office/drawing/2014/main" id="{81CDACA1-9EA3-4481-8CFF-1B408FAF5B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2" name="Line 3427">
          <a:extLst>
            <a:ext uri="{FF2B5EF4-FFF2-40B4-BE49-F238E27FC236}">
              <a16:creationId xmlns:a16="http://schemas.microsoft.com/office/drawing/2014/main" id="{5938CFA0-68EC-4621-A1C3-915679D76B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3" name="Line 3428">
          <a:extLst>
            <a:ext uri="{FF2B5EF4-FFF2-40B4-BE49-F238E27FC236}">
              <a16:creationId xmlns:a16="http://schemas.microsoft.com/office/drawing/2014/main" id="{FBB509D4-EF7A-4588-BB61-15B3DEE303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4" name="Line 3429">
          <a:extLst>
            <a:ext uri="{FF2B5EF4-FFF2-40B4-BE49-F238E27FC236}">
              <a16:creationId xmlns:a16="http://schemas.microsoft.com/office/drawing/2014/main" id="{187B5A7C-68F7-4346-8D76-674DC3A08E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5" name="Line 3430">
          <a:extLst>
            <a:ext uri="{FF2B5EF4-FFF2-40B4-BE49-F238E27FC236}">
              <a16:creationId xmlns:a16="http://schemas.microsoft.com/office/drawing/2014/main" id="{8D0247D2-AAD0-40B4-A515-69926A9CB8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6" name="Line 3431">
          <a:extLst>
            <a:ext uri="{FF2B5EF4-FFF2-40B4-BE49-F238E27FC236}">
              <a16:creationId xmlns:a16="http://schemas.microsoft.com/office/drawing/2014/main" id="{E9AEF423-4307-46C6-94A5-DC876F0BA9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7" name="Line 3432">
          <a:extLst>
            <a:ext uri="{FF2B5EF4-FFF2-40B4-BE49-F238E27FC236}">
              <a16:creationId xmlns:a16="http://schemas.microsoft.com/office/drawing/2014/main" id="{3540AA9C-CCE4-4667-A513-B10519D527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8" name="Line 3433">
          <a:extLst>
            <a:ext uri="{FF2B5EF4-FFF2-40B4-BE49-F238E27FC236}">
              <a16:creationId xmlns:a16="http://schemas.microsoft.com/office/drawing/2014/main" id="{46E7CC80-7E40-4BC9-AA9E-D097F7EA72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59" name="Line 3434">
          <a:extLst>
            <a:ext uri="{FF2B5EF4-FFF2-40B4-BE49-F238E27FC236}">
              <a16:creationId xmlns:a16="http://schemas.microsoft.com/office/drawing/2014/main" id="{D6C89198-8F85-4E1A-AE0B-E441F412BA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0" name="Line 3435">
          <a:extLst>
            <a:ext uri="{FF2B5EF4-FFF2-40B4-BE49-F238E27FC236}">
              <a16:creationId xmlns:a16="http://schemas.microsoft.com/office/drawing/2014/main" id="{0BCAAC68-3FFE-481C-B2F6-E70FB52E54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1" name="Line 3436">
          <a:extLst>
            <a:ext uri="{FF2B5EF4-FFF2-40B4-BE49-F238E27FC236}">
              <a16:creationId xmlns:a16="http://schemas.microsoft.com/office/drawing/2014/main" id="{C3D4B551-D10C-4263-829B-CD5F33D9EF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2" name="Line 3437">
          <a:extLst>
            <a:ext uri="{FF2B5EF4-FFF2-40B4-BE49-F238E27FC236}">
              <a16:creationId xmlns:a16="http://schemas.microsoft.com/office/drawing/2014/main" id="{ED8B4C48-7F65-41FA-8EB8-FC4F46E4F4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3" name="Line 3438">
          <a:extLst>
            <a:ext uri="{FF2B5EF4-FFF2-40B4-BE49-F238E27FC236}">
              <a16:creationId xmlns:a16="http://schemas.microsoft.com/office/drawing/2014/main" id="{D4E91C1C-FEDB-4529-AD72-58BB362593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4" name="Line 3439">
          <a:extLst>
            <a:ext uri="{FF2B5EF4-FFF2-40B4-BE49-F238E27FC236}">
              <a16:creationId xmlns:a16="http://schemas.microsoft.com/office/drawing/2014/main" id="{497E4B0B-EF5A-4A77-8C9B-571A4399D29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5" name="Line 3440">
          <a:extLst>
            <a:ext uri="{FF2B5EF4-FFF2-40B4-BE49-F238E27FC236}">
              <a16:creationId xmlns:a16="http://schemas.microsoft.com/office/drawing/2014/main" id="{FAD0203E-BA71-45B9-B493-317244F6AF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6" name="Line 3441">
          <a:extLst>
            <a:ext uri="{FF2B5EF4-FFF2-40B4-BE49-F238E27FC236}">
              <a16:creationId xmlns:a16="http://schemas.microsoft.com/office/drawing/2014/main" id="{EE47E3C5-DC22-4C73-9A22-08090DF83D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7" name="Line 3442">
          <a:extLst>
            <a:ext uri="{FF2B5EF4-FFF2-40B4-BE49-F238E27FC236}">
              <a16:creationId xmlns:a16="http://schemas.microsoft.com/office/drawing/2014/main" id="{61686384-2C0E-4DDB-970F-5E50327A34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8" name="Line 3443">
          <a:extLst>
            <a:ext uri="{FF2B5EF4-FFF2-40B4-BE49-F238E27FC236}">
              <a16:creationId xmlns:a16="http://schemas.microsoft.com/office/drawing/2014/main" id="{1ED020A9-D69D-4D08-BE5A-532D28F5124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69" name="Line 3444">
          <a:extLst>
            <a:ext uri="{FF2B5EF4-FFF2-40B4-BE49-F238E27FC236}">
              <a16:creationId xmlns:a16="http://schemas.microsoft.com/office/drawing/2014/main" id="{526BECF7-3365-4AD6-A763-0B2F7E6352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0" name="Line 3445">
          <a:extLst>
            <a:ext uri="{FF2B5EF4-FFF2-40B4-BE49-F238E27FC236}">
              <a16:creationId xmlns:a16="http://schemas.microsoft.com/office/drawing/2014/main" id="{4F75EC73-CB1E-48CA-B04B-DBC19BEC73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1" name="Line 3446">
          <a:extLst>
            <a:ext uri="{FF2B5EF4-FFF2-40B4-BE49-F238E27FC236}">
              <a16:creationId xmlns:a16="http://schemas.microsoft.com/office/drawing/2014/main" id="{91EB2EB1-30AD-4638-AE24-38BF98C1D0E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2" name="Line 3447">
          <a:extLst>
            <a:ext uri="{FF2B5EF4-FFF2-40B4-BE49-F238E27FC236}">
              <a16:creationId xmlns:a16="http://schemas.microsoft.com/office/drawing/2014/main" id="{1DE9F71A-A8E4-4403-A110-1343E6C32B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3" name="Line 3448">
          <a:extLst>
            <a:ext uri="{FF2B5EF4-FFF2-40B4-BE49-F238E27FC236}">
              <a16:creationId xmlns:a16="http://schemas.microsoft.com/office/drawing/2014/main" id="{2FCA8922-D6F6-4A2A-A48B-EE7CB54BBDE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4" name="Line 3449">
          <a:extLst>
            <a:ext uri="{FF2B5EF4-FFF2-40B4-BE49-F238E27FC236}">
              <a16:creationId xmlns:a16="http://schemas.microsoft.com/office/drawing/2014/main" id="{4E7CFD1E-AC24-40B4-8DDF-EFD38945DE1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5" name="Line 3450">
          <a:extLst>
            <a:ext uri="{FF2B5EF4-FFF2-40B4-BE49-F238E27FC236}">
              <a16:creationId xmlns:a16="http://schemas.microsoft.com/office/drawing/2014/main" id="{11D78797-44A4-43A1-AB3E-628CF23E49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6" name="Line 3451">
          <a:extLst>
            <a:ext uri="{FF2B5EF4-FFF2-40B4-BE49-F238E27FC236}">
              <a16:creationId xmlns:a16="http://schemas.microsoft.com/office/drawing/2014/main" id="{09BC2CBB-903E-4905-9AC4-8E86F8D997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7" name="Line 3452">
          <a:extLst>
            <a:ext uri="{FF2B5EF4-FFF2-40B4-BE49-F238E27FC236}">
              <a16:creationId xmlns:a16="http://schemas.microsoft.com/office/drawing/2014/main" id="{319DE7C6-6915-4116-8C7B-5D14540ADC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8" name="Line 3453">
          <a:extLst>
            <a:ext uri="{FF2B5EF4-FFF2-40B4-BE49-F238E27FC236}">
              <a16:creationId xmlns:a16="http://schemas.microsoft.com/office/drawing/2014/main" id="{2CF1172B-1FF1-47EA-BB32-E8D94EE8ADD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79" name="Line 3454">
          <a:extLst>
            <a:ext uri="{FF2B5EF4-FFF2-40B4-BE49-F238E27FC236}">
              <a16:creationId xmlns:a16="http://schemas.microsoft.com/office/drawing/2014/main" id="{E67AC027-6215-4634-895E-906F166CB6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0" name="Line 1743">
          <a:extLst>
            <a:ext uri="{FF2B5EF4-FFF2-40B4-BE49-F238E27FC236}">
              <a16:creationId xmlns:a16="http://schemas.microsoft.com/office/drawing/2014/main" id="{5B29D6AF-9E76-4BD1-B17F-5CFC46419B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1" name="Line 1744">
          <a:extLst>
            <a:ext uri="{FF2B5EF4-FFF2-40B4-BE49-F238E27FC236}">
              <a16:creationId xmlns:a16="http://schemas.microsoft.com/office/drawing/2014/main" id="{A4FADEC9-2116-4D76-B48B-A216719142F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2" name="Line 1745">
          <a:extLst>
            <a:ext uri="{FF2B5EF4-FFF2-40B4-BE49-F238E27FC236}">
              <a16:creationId xmlns:a16="http://schemas.microsoft.com/office/drawing/2014/main" id="{DB562D30-60B5-48C3-9737-CFADCB7EC4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3" name="Line 1746">
          <a:extLst>
            <a:ext uri="{FF2B5EF4-FFF2-40B4-BE49-F238E27FC236}">
              <a16:creationId xmlns:a16="http://schemas.microsoft.com/office/drawing/2014/main" id="{274584B5-80DF-435D-A8FD-A882915978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4" name="Line 1747">
          <a:extLst>
            <a:ext uri="{FF2B5EF4-FFF2-40B4-BE49-F238E27FC236}">
              <a16:creationId xmlns:a16="http://schemas.microsoft.com/office/drawing/2014/main" id="{BA40445E-FCDC-4F3D-988C-9F2BAB2748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5" name="Line 1748">
          <a:extLst>
            <a:ext uri="{FF2B5EF4-FFF2-40B4-BE49-F238E27FC236}">
              <a16:creationId xmlns:a16="http://schemas.microsoft.com/office/drawing/2014/main" id="{A6B5793B-0C86-488E-84CB-46F5B25E161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6" name="Line 1749">
          <a:extLst>
            <a:ext uri="{FF2B5EF4-FFF2-40B4-BE49-F238E27FC236}">
              <a16:creationId xmlns:a16="http://schemas.microsoft.com/office/drawing/2014/main" id="{2F581F69-14E8-435F-BFFF-4CAE1725F5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7" name="Line 1750">
          <a:extLst>
            <a:ext uri="{FF2B5EF4-FFF2-40B4-BE49-F238E27FC236}">
              <a16:creationId xmlns:a16="http://schemas.microsoft.com/office/drawing/2014/main" id="{72BF6D12-1FDB-4AA2-BF38-C0521DD904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8" name="Line 1751">
          <a:extLst>
            <a:ext uri="{FF2B5EF4-FFF2-40B4-BE49-F238E27FC236}">
              <a16:creationId xmlns:a16="http://schemas.microsoft.com/office/drawing/2014/main" id="{CA7C2E81-39D8-494E-A662-130A6065BF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89" name="Line 1752">
          <a:extLst>
            <a:ext uri="{FF2B5EF4-FFF2-40B4-BE49-F238E27FC236}">
              <a16:creationId xmlns:a16="http://schemas.microsoft.com/office/drawing/2014/main" id="{C1502261-891C-47C0-9C09-AF11917583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0" name="Line 1753">
          <a:extLst>
            <a:ext uri="{FF2B5EF4-FFF2-40B4-BE49-F238E27FC236}">
              <a16:creationId xmlns:a16="http://schemas.microsoft.com/office/drawing/2014/main" id="{F9321481-F76A-4096-8719-AB623E855A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1" name="Line 1754">
          <a:extLst>
            <a:ext uri="{FF2B5EF4-FFF2-40B4-BE49-F238E27FC236}">
              <a16:creationId xmlns:a16="http://schemas.microsoft.com/office/drawing/2014/main" id="{485ED539-43BE-4F72-A0BC-A0072B09F02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2" name="Line 1755">
          <a:extLst>
            <a:ext uri="{FF2B5EF4-FFF2-40B4-BE49-F238E27FC236}">
              <a16:creationId xmlns:a16="http://schemas.microsoft.com/office/drawing/2014/main" id="{E33A1F1E-2D3B-4334-AC69-D06D68ADD6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3" name="Line 1756">
          <a:extLst>
            <a:ext uri="{FF2B5EF4-FFF2-40B4-BE49-F238E27FC236}">
              <a16:creationId xmlns:a16="http://schemas.microsoft.com/office/drawing/2014/main" id="{CC948F2E-8C9C-4567-9F81-E87C176CE1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4" name="Line 1743">
          <a:extLst>
            <a:ext uri="{FF2B5EF4-FFF2-40B4-BE49-F238E27FC236}">
              <a16:creationId xmlns:a16="http://schemas.microsoft.com/office/drawing/2014/main" id="{2BB877F0-E4C4-475B-9521-774FB1CA49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5" name="Line 1744">
          <a:extLst>
            <a:ext uri="{FF2B5EF4-FFF2-40B4-BE49-F238E27FC236}">
              <a16:creationId xmlns:a16="http://schemas.microsoft.com/office/drawing/2014/main" id="{2A74FD6B-F490-4D99-B3AA-95D59BAC30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6" name="Line 1745">
          <a:extLst>
            <a:ext uri="{FF2B5EF4-FFF2-40B4-BE49-F238E27FC236}">
              <a16:creationId xmlns:a16="http://schemas.microsoft.com/office/drawing/2014/main" id="{0F6DD0FC-C4B8-49C0-B5F5-4674C354C24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7" name="Line 1746">
          <a:extLst>
            <a:ext uri="{FF2B5EF4-FFF2-40B4-BE49-F238E27FC236}">
              <a16:creationId xmlns:a16="http://schemas.microsoft.com/office/drawing/2014/main" id="{712F27CC-0E43-4C7E-BC27-167B773065B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8" name="Line 1747">
          <a:extLst>
            <a:ext uri="{FF2B5EF4-FFF2-40B4-BE49-F238E27FC236}">
              <a16:creationId xmlns:a16="http://schemas.microsoft.com/office/drawing/2014/main" id="{1980749F-951C-4391-ACF9-427AF1F6E7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699" name="Line 1748">
          <a:extLst>
            <a:ext uri="{FF2B5EF4-FFF2-40B4-BE49-F238E27FC236}">
              <a16:creationId xmlns:a16="http://schemas.microsoft.com/office/drawing/2014/main" id="{741AA21E-B82B-4290-9A31-590629A20D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0" name="Line 1749">
          <a:extLst>
            <a:ext uri="{FF2B5EF4-FFF2-40B4-BE49-F238E27FC236}">
              <a16:creationId xmlns:a16="http://schemas.microsoft.com/office/drawing/2014/main" id="{8B753DE0-3671-4365-A52B-82E1A291B5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1" name="Line 1750">
          <a:extLst>
            <a:ext uri="{FF2B5EF4-FFF2-40B4-BE49-F238E27FC236}">
              <a16:creationId xmlns:a16="http://schemas.microsoft.com/office/drawing/2014/main" id="{AB7A878F-AC64-4C01-A96F-88AADDF269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2" name="Line 1751">
          <a:extLst>
            <a:ext uri="{FF2B5EF4-FFF2-40B4-BE49-F238E27FC236}">
              <a16:creationId xmlns:a16="http://schemas.microsoft.com/office/drawing/2014/main" id="{81872377-390F-4820-B0AB-51BBE3AFEC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3" name="Line 1752">
          <a:extLst>
            <a:ext uri="{FF2B5EF4-FFF2-40B4-BE49-F238E27FC236}">
              <a16:creationId xmlns:a16="http://schemas.microsoft.com/office/drawing/2014/main" id="{8827569D-44C9-4F69-840F-F94DB01E02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4" name="Line 1753">
          <a:extLst>
            <a:ext uri="{FF2B5EF4-FFF2-40B4-BE49-F238E27FC236}">
              <a16:creationId xmlns:a16="http://schemas.microsoft.com/office/drawing/2014/main" id="{9C8F5132-4A08-4A4C-BEF1-A4D4E93A934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5" name="Line 1754">
          <a:extLst>
            <a:ext uri="{FF2B5EF4-FFF2-40B4-BE49-F238E27FC236}">
              <a16:creationId xmlns:a16="http://schemas.microsoft.com/office/drawing/2014/main" id="{DBBE7EEB-2C2B-4080-A3CB-C1B7F7951D5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6" name="Line 1755">
          <a:extLst>
            <a:ext uri="{FF2B5EF4-FFF2-40B4-BE49-F238E27FC236}">
              <a16:creationId xmlns:a16="http://schemas.microsoft.com/office/drawing/2014/main" id="{6F528D7D-4C6C-4EA7-BAE0-4F266CC831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7" name="Line 1756">
          <a:extLst>
            <a:ext uri="{FF2B5EF4-FFF2-40B4-BE49-F238E27FC236}">
              <a16:creationId xmlns:a16="http://schemas.microsoft.com/office/drawing/2014/main" id="{6BDECC14-E316-4C2C-81DD-8CDC930C9C3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8" name="Line 1743">
          <a:extLst>
            <a:ext uri="{FF2B5EF4-FFF2-40B4-BE49-F238E27FC236}">
              <a16:creationId xmlns:a16="http://schemas.microsoft.com/office/drawing/2014/main" id="{3F9E93AF-8BD2-447B-A47A-63E20D2AB6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09" name="Line 1744">
          <a:extLst>
            <a:ext uri="{FF2B5EF4-FFF2-40B4-BE49-F238E27FC236}">
              <a16:creationId xmlns:a16="http://schemas.microsoft.com/office/drawing/2014/main" id="{AC92FB37-F061-4529-9031-516904BB5C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0" name="Line 1745">
          <a:extLst>
            <a:ext uri="{FF2B5EF4-FFF2-40B4-BE49-F238E27FC236}">
              <a16:creationId xmlns:a16="http://schemas.microsoft.com/office/drawing/2014/main" id="{BF431C3D-E007-4704-A9D4-05740B2D891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1" name="Line 1746">
          <a:extLst>
            <a:ext uri="{FF2B5EF4-FFF2-40B4-BE49-F238E27FC236}">
              <a16:creationId xmlns:a16="http://schemas.microsoft.com/office/drawing/2014/main" id="{D5D50E9A-D8A6-4B12-8FB7-F90FF69F40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2" name="Line 1747">
          <a:extLst>
            <a:ext uri="{FF2B5EF4-FFF2-40B4-BE49-F238E27FC236}">
              <a16:creationId xmlns:a16="http://schemas.microsoft.com/office/drawing/2014/main" id="{C8DBE1D0-5B41-4C20-B0DF-2B14CBD998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3" name="Line 1748">
          <a:extLst>
            <a:ext uri="{FF2B5EF4-FFF2-40B4-BE49-F238E27FC236}">
              <a16:creationId xmlns:a16="http://schemas.microsoft.com/office/drawing/2014/main" id="{BE99F3CD-27CA-4156-8DAE-D67532658C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4" name="Line 1749">
          <a:extLst>
            <a:ext uri="{FF2B5EF4-FFF2-40B4-BE49-F238E27FC236}">
              <a16:creationId xmlns:a16="http://schemas.microsoft.com/office/drawing/2014/main" id="{E6F7D7B8-702B-4405-868F-3D0341DA83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5" name="Line 1750">
          <a:extLst>
            <a:ext uri="{FF2B5EF4-FFF2-40B4-BE49-F238E27FC236}">
              <a16:creationId xmlns:a16="http://schemas.microsoft.com/office/drawing/2014/main" id="{38177C8E-45D4-4B6A-B9B5-28AF754A8A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6" name="Line 1751">
          <a:extLst>
            <a:ext uri="{FF2B5EF4-FFF2-40B4-BE49-F238E27FC236}">
              <a16:creationId xmlns:a16="http://schemas.microsoft.com/office/drawing/2014/main" id="{F40319D3-86AE-403B-813B-73223F5183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7" name="Line 1752">
          <a:extLst>
            <a:ext uri="{FF2B5EF4-FFF2-40B4-BE49-F238E27FC236}">
              <a16:creationId xmlns:a16="http://schemas.microsoft.com/office/drawing/2014/main" id="{71193ABC-F3BF-4EF1-861A-9CB99478C77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8" name="Line 1753">
          <a:extLst>
            <a:ext uri="{FF2B5EF4-FFF2-40B4-BE49-F238E27FC236}">
              <a16:creationId xmlns:a16="http://schemas.microsoft.com/office/drawing/2014/main" id="{5D6E2A34-FDD3-4CE5-AD5F-8E3772C43A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19" name="Line 1754">
          <a:extLst>
            <a:ext uri="{FF2B5EF4-FFF2-40B4-BE49-F238E27FC236}">
              <a16:creationId xmlns:a16="http://schemas.microsoft.com/office/drawing/2014/main" id="{F9A6D45F-4468-46C4-8430-FA6CC18B7E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0" name="Line 1755">
          <a:extLst>
            <a:ext uri="{FF2B5EF4-FFF2-40B4-BE49-F238E27FC236}">
              <a16:creationId xmlns:a16="http://schemas.microsoft.com/office/drawing/2014/main" id="{744A3936-928B-483C-B074-856C56F3B7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1" name="Line 1756">
          <a:extLst>
            <a:ext uri="{FF2B5EF4-FFF2-40B4-BE49-F238E27FC236}">
              <a16:creationId xmlns:a16="http://schemas.microsoft.com/office/drawing/2014/main" id="{6AC86EEA-2181-4567-8077-79CA08A568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2" name="Line 1743">
          <a:extLst>
            <a:ext uri="{FF2B5EF4-FFF2-40B4-BE49-F238E27FC236}">
              <a16:creationId xmlns:a16="http://schemas.microsoft.com/office/drawing/2014/main" id="{4271F02F-8C2B-4F9B-9167-3446CC55608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3" name="Line 1744">
          <a:extLst>
            <a:ext uri="{FF2B5EF4-FFF2-40B4-BE49-F238E27FC236}">
              <a16:creationId xmlns:a16="http://schemas.microsoft.com/office/drawing/2014/main" id="{9EA544A3-9830-4E59-9D36-6CFAA65BC2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4" name="Line 1745">
          <a:extLst>
            <a:ext uri="{FF2B5EF4-FFF2-40B4-BE49-F238E27FC236}">
              <a16:creationId xmlns:a16="http://schemas.microsoft.com/office/drawing/2014/main" id="{5E811F43-42D0-41EA-8065-B1895847E8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5" name="Line 1746">
          <a:extLst>
            <a:ext uri="{FF2B5EF4-FFF2-40B4-BE49-F238E27FC236}">
              <a16:creationId xmlns:a16="http://schemas.microsoft.com/office/drawing/2014/main" id="{6114BBD3-276D-4070-92FE-8C7EA427A3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6" name="Line 1747">
          <a:extLst>
            <a:ext uri="{FF2B5EF4-FFF2-40B4-BE49-F238E27FC236}">
              <a16:creationId xmlns:a16="http://schemas.microsoft.com/office/drawing/2014/main" id="{06AC9F68-B0D1-451E-91F2-D00C2EF2A2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7" name="Line 1748">
          <a:extLst>
            <a:ext uri="{FF2B5EF4-FFF2-40B4-BE49-F238E27FC236}">
              <a16:creationId xmlns:a16="http://schemas.microsoft.com/office/drawing/2014/main" id="{21D40B0D-9D52-4E02-B0B2-92B2B52C9B4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8" name="Line 1749">
          <a:extLst>
            <a:ext uri="{FF2B5EF4-FFF2-40B4-BE49-F238E27FC236}">
              <a16:creationId xmlns:a16="http://schemas.microsoft.com/office/drawing/2014/main" id="{31631F16-A8D6-4860-B750-C11AD10E27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29" name="Line 1750">
          <a:extLst>
            <a:ext uri="{FF2B5EF4-FFF2-40B4-BE49-F238E27FC236}">
              <a16:creationId xmlns:a16="http://schemas.microsoft.com/office/drawing/2014/main" id="{801DA1A2-B7CB-4BD1-9BDE-110B7D24E03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0" name="Line 1751">
          <a:extLst>
            <a:ext uri="{FF2B5EF4-FFF2-40B4-BE49-F238E27FC236}">
              <a16:creationId xmlns:a16="http://schemas.microsoft.com/office/drawing/2014/main" id="{37F5FC10-2020-42F5-9879-3D2EE1955E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1" name="Line 1752">
          <a:extLst>
            <a:ext uri="{FF2B5EF4-FFF2-40B4-BE49-F238E27FC236}">
              <a16:creationId xmlns:a16="http://schemas.microsoft.com/office/drawing/2014/main" id="{A237220F-FE0D-4FFA-B2F1-14804487D6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2" name="Line 1753">
          <a:extLst>
            <a:ext uri="{FF2B5EF4-FFF2-40B4-BE49-F238E27FC236}">
              <a16:creationId xmlns:a16="http://schemas.microsoft.com/office/drawing/2014/main" id="{6B157054-CD3F-40E3-9D80-D2B81D6A40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3" name="Line 1754">
          <a:extLst>
            <a:ext uri="{FF2B5EF4-FFF2-40B4-BE49-F238E27FC236}">
              <a16:creationId xmlns:a16="http://schemas.microsoft.com/office/drawing/2014/main" id="{FF6B6D1E-009B-48EE-8167-F77FD75FB0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4" name="Line 1755">
          <a:extLst>
            <a:ext uri="{FF2B5EF4-FFF2-40B4-BE49-F238E27FC236}">
              <a16:creationId xmlns:a16="http://schemas.microsoft.com/office/drawing/2014/main" id="{584794F4-23C4-4043-9A01-5F4EFC017C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5" name="Line 1756">
          <a:extLst>
            <a:ext uri="{FF2B5EF4-FFF2-40B4-BE49-F238E27FC236}">
              <a16:creationId xmlns:a16="http://schemas.microsoft.com/office/drawing/2014/main" id="{D57A6220-2D85-4E6E-8994-4179821F915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6" name="Line 1743">
          <a:extLst>
            <a:ext uri="{FF2B5EF4-FFF2-40B4-BE49-F238E27FC236}">
              <a16:creationId xmlns:a16="http://schemas.microsoft.com/office/drawing/2014/main" id="{6EE782A3-462B-4830-AAA0-BA614E0672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7" name="Line 1744">
          <a:extLst>
            <a:ext uri="{FF2B5EF4-FFF2-40B4-BE49-F238E27FC236}">
              <a16:creationId xmlns:a16="http://schemas.microsoft.com/office/drawing/2014/main" id="{98B14838-9EC0-43AC-AB41-ED707BF863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8" name="Line 1745">
          <a:extLst>
            <a:ext uri="{FF2B5EF4-FFF2-40B4-BE49-F238E27FC236}">
              <a16:creationId xmlns:a16="http://schemas.microsoft.com/office/drawing/2014/main" id="{D5837FEC-9BEF-4CBE-A7F8-81F40D1A04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39" name="Line 1746">
          <a:extLst>
            <a:ext uri="{FF2B5EF4-FFF2-40B4-BE49-F238E27FC236}">
              <a16:creationId xmlns:a16="http://schemas.microsoft.com/office/drawing/2014/main" id="{526EC759-9E6E-413E-8999-9A1D146E4B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0" name="Line 1747">
          <a:extLst>
            <a:ext uri="{FF2B5EF4-FFF2-40B4-BE49-F238E27FC236}">
              <a16:creationId xmlns:a16="http://schemas.microsoft.com/office/drawing/2014/main" id="{ADEFBBA5-F6B7-4662-931C-44FCBB629A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1" name="Line 1748">
          <a:extLst>
            <a:ext uri="{FF2B5EF4-FFF2-40B4-BE49-F238E27FC236}">
              <a16:creationId xmlns:a16="http://schemas.microsoft.com/office/drawing/2014/main" id="{C86E8011-F0D7-404E-A705-905CD41FC5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2" name="Line 1749">
          <a:extLst>
            <a:ext uri="{FF2B5EF4-FFF2-40B4-BE49-F238E27FC236}">
              <a16:creationId xmlns:a16="http://schemas.microsoft.com/office/drawing/2014/main" id="{EFD0FECE-CD5C-4D40-86C4-22A61DAD0D5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3" name="Line 1750">
          <a:extLst>
            <a:ext uri="{FF2B5EF4-FFF2-40B4-BE49-F238E27FC236}">
              <a16:creationId xmlns:a16="http://schemas.microsoft.com/office/drawing/2014/main" id="{94A2A73D-D738-4A31-B213-0449E5DFC0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4" name="Line 1751">
          <a:extLst>
            <a:ext uri="{FF2B5EF4-FFF2-40B4-BE49-F238E27FC236}">
              <a16:creationId xmlns:a16="http://schemas.microsoft.com/office/drawing/2014/main" id="{8C52B531-F216-46D9-A2BC-2D58E9BAC8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5" name="Line 1752">
          <a:extLst>
            <a:ext uri="{FF2B5EF4-FFF2-40B4-BE49-F238E27FC236}">
              <a16:creationId xmlns:a16="http://schemas.microsoft.com/office/drawing/2014/main" id="{70393994-E324-445F-BCA9-3A848FB63BF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6" name="Line 1753">
          <a:extLst>
            <a:ext uri="{FF2B5EF4-FFF2-40B4-BE49-F238E27FC236}">
              <a16:creationId xmlns:a16="http://schemas.microsoft.com/office/drawing/2014/main" id="{8166AD0C-1F8E-4293-93D3-798AA36E059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7" name="Line 1754">
          <a:extLst>
            <a:ext uri="{FF2B5EF4-FFF2-40B4-BE49-F238E27FC236}">
              <a16:creationId xmlns:a16="http://schemas.microsoft.com/office/drawing/2014/main" id="{BA1D18D4-3442-4A7E-9BB3-B016F8C718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8" name="Line 1755">
          <a:extLst>
            <a:ext uri="{FF2B5EF4-FFF2-40B4-BE49-F238E27FC236}">
              <a16:creationId xmlns:a16="http://schemas.microsoft.com/office/drawing/2014/main" id="{BC401AD0-019B-409D-B81E-A63A6EA964A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49" name="Line 1756">
          <a:extLst>
            <a:ext uri="{FF2B5EF4-FFF2-40B4-BE49-F238E27FC236}">
              <a16:creationId xmlns:a16="http://schemas.microsoft.com/office/drawing/2014/main" id="{0B1BF575-F97A-4ADC-B030-89250AA2EBE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0" name="Line 1743">
          <a:extLst>
            <a:ext uri="{FF2B5EF4-FFF2-40B4-BE49-F238E27FC236}">
              <a16:creationId xmlns:a16="http://schemas.microsoft.com/office/drawing/2014/main" id="{D22613F1-8D2B-48B8-8126-6AA90C797A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1" name="Line 1744">
          <a:extLst>
            <a:ext uri="{FF2B5EF4-FFF2-40B4-BE49-F238E27FC236}">
              <a16:creationId xmlns:a16="http://schemas.microsoft.com/office/drawing/2014/main" id="{98BC5F30-9B94-41E3-A70A-5CC9FF7809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2" name="Line 1745">
          <a:extLst>
            <a:ext uri="{FF2B5EF4-FFF2-40B4-BE49-F238E27FC236}">
              <a16:creationId xmlns:a16="http://schemas.microsoft.com/office/drawing/2014/main" id="{7F5FFF14-A17A-4AFA-B0E3-7AA9544AB5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3" name="Line 1746">
          <a:extLst>
            <a:ext uri="{FF2B5EF4-FFF2-40B4-BE49-F238E27FC236}">
              <a16:creationId xmlns:a16="http://schemas.microsoft.com/office/drawing/2014/main" id="{27CA0058-03E1-4E77-9AB1-694072E048A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4" name="Line 1747">
          <a:extLst>
            <a:ext uri="{FF2B5EF4-FFF2-40B4-BE49-F238E27FC236}">
              <a16:creationId xmlns:a16="http://schemas.microsoft.com/office/drawing/2014/main" id="{245361B0-4A92-4B6C-A260-D015D31021E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5" name="Line 1748">
          <a:extLst>
            <a:ext uri="{FF2B5EF4-FFF2-40B4-BE49-F238E27FC236}">
              <a16:creationId xmlns:a16="http://schemas.microsoft.com/office/drawing/2014/main" id="{DD558C2E-7BFD-4EFD-BCCE-31B01E454B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6" name="Line 1749">
          <a:extLst>
            <a:ext uri="{FF2B5EF4-FFF2-40B4-BE49-F238E27FC236}">
              <a16:creationId xmlns:a16="http://schemas.microsoft.com/office/drawing/2014/main" id="{BB8CAB3B-4343-46D2-AB0B-A6E77150F5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7" name="Line 1750">
          <a:extLst>
            <a:ext uri="{FF2B5EF4-FFF2-40B4-BE49-F238E27FC236}">
              <a16:creationId xmlns:a16="http://schemas.microsoft.com/office/drawing/2014/main" id="{E30963FD-E683-48AE-BF45-0626FC09AC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8" name="Line 1751">
          <a:extLst>
            <a:ext uri="{FF2B5EF4-FFF2-40B4-BE49-F238E27FC236}">
              <a16:creationId xmlns:a16="http://schemas.microsoft.com/office/drawing/2014/main" id="{BB20154B-D3BE-4E9E-8768-FC82AD654C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59" name="Line 1752">
          <a:extLst>
            <a:ext uri="{FF2B5EF4-FFF2-40B4-BE49-F238E27FC236}">
              <a16:creationId xmlns:a16="http://schemas.microsoft.com/office/drawing/2014/main" id="{E2BB66E2-2765-4DF4-9710-FCC0CF41624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0" name="Line 1753">
          <a:extLst>
            <a:ext uri="{FF2B5EF4-FFF2-40B4-BE49-F238E27FC236}">
              <a16:creationId xmlns:a16="http://schemas.microsoft.com/office/drawing/2014/main" id="{18C55F77-AEAA-4CC2-B63D-3AAC24B87C1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1" name="Line 1754">
          <a:extLst>
            <a:ext uri="{FF2B5EF4-FFF2-40B4-BE49-F238E27FC236}">
              <a16:creationId xmlns:a16="http://schemas.microsoft.com/office/drawing/2014/main" id="{70E61943-A7DB-4E09-84E3-6D11B1EE90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2" name="Line 1755">
          <a:extLst>
            <a:ext uri="{FF2B5EF4-FFF2-40B4-BE49-F238E27FC236}">
              <a16:creationId xmlns:a16="http://schemas.microsoft.com/office/drawing/2014/main" id="{312C2A8D-DF4B-43CD-A3C0-1A5E33E6E9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3" name="Line 1756">
          <a:extLst>
            <a:ext uri="{FF2B5EF4-FFF2-40B4-BE49-F238E27FC236}">
              <a16:creationId xmlns:a16="http://schemas.microsoft.com/office/drawing/2014/main" id="{B77A7EE7-8CED-4181-B0DD-B6BFB687CB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4" name="Line 1743">
          <a:extLst>
            <a:ext uri="{FF2B5EF4-FFF2-40B4-BE49-F238E27FC236}">
              <a16:creationId xmlns:a16="http://schemas.microsoft.com/office/drawing/2014/main" id="{4D2BC4CB-568F-4B15-BE8F-8883E5B652D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5" name="Line 1744">
          <a:extLst>
            <a:ext uri="{FF2B5EF4-FFF2-40B4-BE49-F238E27FC236}">
              <a16:creationId xmlns:a16="http://schemas.microsoft.com/office/drawing/2014/main" id="{BA0E4688-E194-48CD-BA76-8AE7EE1F83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6" name="Line 1745">
          <a:extLst>
            <a:ext uri="{FF2B5EF4-FFF2-40B4-BE49-F238E27FC236}">
              <a16:creationId xmlns:a16="http://schemas.microsoft.com/office/drawing/2014/main" id="{320914AC-23F8-4ABA-84F0-4860B9C895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7" name="Line 1746">
          <a:extLst>
            <a:ext uri="{FF2B5EF4-FFF2-40B4-BE49-F238E27FC236}">
              <a16:creationId xmlns:a16="http://schemas.microsoft.com/office/drawing/2014/main" id="{C30FBB0E-862C-40BD-8D8A-77C0F05C23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8" name="Line 1747">
          <a:extLst>
            <a:ext uri="{FF2B5EF4-FFF2-40B4-BE49-F238E27FC236}">
              <a16:creationId xmlns:a16="http://schemas.microsoft.com/office/drawing/2014/main" id="{1120ACAF-8750-41DD-9EF9-A8EFC4D146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69" name="Line 1748">
          <a:extLst>
            <a:ext uri="{FF2B5EF4-FFF2-40B4-BE49-F238E27FC236}">
              <a16:creationId xmlns:a16="http://schemas.microsoft.com/office/drawing/2014/main" id="{4280B0B3-3B8F-46A6-926B-188AC2303F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0" name="Line 1749">
          <a:extLst>
            <a:ext uri="{FF2B5EF4-FFF2-40B4-BE49-F238E27FC236}">
              <a16:creationId xmlns:a16="http://schemas.microsoft.com/office/drawing/2014/main" id="{AE610C1C-0D47-4637-AD98-D388553546C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1" name="Line 1750">
          <a:extLst>
            <a:ext uri="{FF2B5EF4-FFF2-40B4-BE49-F238E27FC236}">
              <a16:creationId xmlns:a16="http://schemas.microsoft.com/office/drawing/2014/main" id="{67C940F8-41DF-43F7-A69F-E529B8701A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2" name="Line 1751">
          <a:extLst>
            <a:ext uri="{FF2B5EF4-FFF2-40B4-BE49-F238E27FC236}">
              <a16:creationId xmlns:a16="http://schemas.microsoft.com/office/drawing/2014/main" id="{0C78FB36-88C1-4C86-B444-6B92E2B66D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3" name="Line 1752">
          <a:extLst>
            <a:ext uri="{FF2B5EF4-FFF2-40B4-BE49-F238E27FC236}">
              <a16:creationId xmlns:a16="http://schemas.microsoft.com/office/drawing/2014/main" id="{2E51137D-5C9D-489B-B96E-9DAED0A4600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4" name="Line 1753">
          <a:extLst>
            <a:ext uri="{FF2B5EF4-FFF2-40B4-BE49-F238E27FC236}">
              <a16:creationId xmlns:a16="http://schemas.microsoft.com/office/drawing/2014/main" id="{D6426FAA-FBF9-4215-97D7-3614B0ECE6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5" name="Line 1754">
          <a:extLst>
            <a:ext uri="{FF2B5EF4-FFF2-40B4-BE49-F238E27FC236}">
              <a16:creationId xmlns:a16="http://schemas.microsoft.com/office/drawing/2014/main" id="{306138AD-7376-4D2B-8483-B0F612ACE6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6" name="Line 1755">
          <a:extLst>
            <a:ext uri="{FF2B5EF4-FFF2-40B4-BE49-F238E27FC236}">
              <a16:creationId xmlns:a16="http://schemas.microsoft.com/office/drawing/2014/main" id="{219B8D32-F956-46D7-A12A-F0789DC6ED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7" name="Line 1756">
          <a:extLst>
            <a:ext uri="{FF2B5EF4-FFF2-40B4-BE49-F238E27FC236}">
              <a16:creationId xmlns:a16="http://schemas.microsoft.com/office/drawing/2014/main" id="{AEC25B7C-7D60-4A8E-9456-3FC763F5C08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8" name="Line 1743">
          <a:extLst>
            <a:ext uri="{FF2B5EF4-FFF2-40B4-BE49-F238E27FC236}">
              <a16:creationId xmlns:a16="http://schemas.microsoft.com/office/drawing/2014/main" id="{6BC66C19-83AE-4C3F-A8E3-DED425495D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79" name="Line 1744">
          <a:extLst>
            <a:ext uri="{FF2B5EF4-FFF2-40B4-BE49-F238E27FC236}">
              <a16:creationId xmlns:a16="http://schemas.microsoft.com/office/drawing/2014/main" id="{ADDCAC7D-DC08-4749-8236-32AEE4E2D3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0" name="Line 1745">
          <a:extLst>
            <a:ext uri="{FF2B5EF4-FFF2-40B4-BE49-F238E27FC236}">
              <a16:creationId xmlns:a16="http://schemas.microsoft.com/office/drawing/2014/main" id="{64472D03-A529-4744-9344-0F2AE7D1192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1" name="Line 1746">
          <a:extLst>
            <a:ext uri="{FF2B5EF4-FFF2-40B4-BE49-F238E27FC236}">
              <a16:creationId xmlns:a16="http://schemas.microsoft.com/office/drawing/2014/main" id="{8648655C-03EE-429B-8D0C-397E906E22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2" name="Line 1747">
          <a:extLst>
            <a:ext uri="{FF2B5EF4-FFF2-40B4-BE49-F238E27FC236}">
              <a16:creationId xmlns:a16="http://schemas.microsoft.com/office/drawing/2014/main" id="{29BEF7C7-7AA9-4A38-9B1C-E672F073854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3" name="Line 1748">
          <a:extLst>
            <a:ext uri="{FF2B5EF4-FFF2-40B4-BE49-F238E27FC236}">
              <a16:creationId xmlns:a16="http://schemas.microsoft.com/office/drawing/2014/main" id="{44ECB451-C6E7-483E-A70D-3C7E5C8E71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4" name="Line 1749">
          <a:extLst>
            <a:ext uri="{FF2B5EF4-FFF2-40B4-BE49-F238E27FC236}">
              <a16:creationId xmlns:a16="http://schemas.microsoft.com/office/drawing/2014/main" id="{B1EA202C-CFF4-458D-AB90-9C9A99FB07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5" name="Line 1750">
          <a:extLst>
            <a:ext uri="{FF2B5EF4-FFF2-40B4-BE49-F238E27FC236}">
              <a16:creationId xmlns:a16="http://schemas.microsoft.com/office/drawing/2014/main" id="{73358F1B-6BDF-4992-9F7A-382412301B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6" name="Line 1751">
          <a:extLst>
            <a:ext uri="{FF2B5EF4-FFF2-40B4-BE49-F238E27FC236}">
              <a16:creationId xmlns:a16="http://schemas.microsoft.com/office/drawing/2014/main" id="{217E128F-7B29-4EC8-AF64-C5B8E2A431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7" name="Line 1752">
          <a:extLst>
            <a:ext uri="{FF2B5EF4-FFF2-40B4-BE49-F238E27FC236}">
              <a16:creationId xmlns:a16="http://schemas.microsoft.com/office/drawing/2014/main" id="{4FCFF8AB-8255-4CC6-BF43-53A2D8D633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8" name="Line 1753">
          <a:extLst>
            <a:ext uri="{FF2B5EF4-FFF2-40B4-BE49-F238E27FC236}">
              <a16:creationId xmlns:a16="http://schemas.microsoft.com/office/drawing/2014/main" id="{C2EB0013-930A-4A6A-9B99-4A8639F702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89" name="Line 1754">
          <a:extLst>
            <a:ext uri="{FF2B5EF4-FFF2-40B4-BE49-F238E27FC236}">
              <a16:creationId xmlns:a16="http://schemas.microsoft.com/office/drawing/2014/main" id="{C7A8E1DE-CB6D-4764-8677-76A53E6F78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0" name="Line 1755">
          <a:extLst>
            <a:ext uri="{FF2B5EF4-FFF2-40B4-BE49-F238E27FC236}">
              <a16:creationId xmlns:a16="http://schemas.microsoft.com/office/drawing/2014/main" id="{586B3F0C-6CFB-40C4-B508-0C0B14DF5A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1" name="Line 1756">
          <a:extLst>
            <a:ext uri="{FF2B5EF4-FFF2-40B4-BE49-F238E27FC236}">
              <a16:creationId xmlns:a16="http://schemas.microsoft.com/office/drawing/2014/main" id="{5DEDB5A6-4E38-4E77-AE68-AFFB60C6EB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2" name="Line 1743">
          <a:extLst>
            <a:ext uri="{FF2B5EF4-FFF2-40B4-BE49-F238E27FC236}">
              <a16:creationId xmlns:a16="http://schemas.microsoft.com/office/drawing/2014/main" id="{CE075601-6975-44E3-A3F5-B4BA7FC809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3" name="Line 1744">
          <a:extLst>
            <a:ext uri="{FF2B5EF4-FFF2-40B4-BE49-F238E27FC236}">
              <a16:creationId xmlns:a16="http://schemas.microsoft.com/office/drawing/2014/main" id="{C8D44007-E75B-45EA-839C-7AE4B8E968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4" name="Line 1745">
          <a:extLst>
            <a:ext uri="{FF2B5EF4-FFF2-40B4-BE49-F238E27FC236}">
              <a16:creationId xmlns:a16="http://schemas.microsoft.com/office/drawing/2014/main" id="{AE699B33-1717-4B8A-B87B-1C290655EB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5" name="Line 1746">
          <a:extLst>
            <a:ext uri="{FF2B5EF4-FFF2-40B4-BE49-F238E27FC236}">
              <a16:creationId xmlns:a16="http://schemas.microsoft.com/office/drawing/2014/main" id="{6787FB8D-437F-452B-9752-50767C0657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6" name="Line 1747">
          <a:extLst>
            <a:ext uri="{FF2B5EF4-FFF2-40B4-BE49-F238E27FC236}">
              <a16:creationId xmlns:a16="http://schemas.microsoft.com/office/drawing/2014/main" id="{30DD5B1C-9ECD-4E89-B227-4D660B68B9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7" name="Line 1748">
          <a:extLst>
            <a:ext uri="{FF2B5EF4-FFF2-40B4-BE49-F238E27FC236}">
              <a16:creationId xmlns:a16="http://schemas.microsoft.com/office/drawing/2014/main" id="{068DCAB4-E2D9-4393-A451-887680365F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8" name="Line 1749">
          <a:extLst>
            <a:ext uri="{FF2B5EF4-FFF2-40B4-BE49-F238E27FC236}">
              <a16:creationId xmlns:a16="http://schemas.microsoft.com/office/drawing/2014/main" id="{4BE9583A-4B5D-4901-8C99-00FE57EA8AE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799" name="Line 1750">
          <a:extLst>
            <a:ext uri="{FF2B5EF4-FFF2-40B4-BE49-F238E27FC236}">
              <a16:creationId xmlns:a16="http://schemas.microsoft.com/office/drawing/2014/main" id="{8520FBF9-863C-4355-B83F-2FA6041653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0" name="Line 1751">
          <a:extLst>
            <a:ext uri="{FF2B5EF4-FFF2-40B4-BE49-F238E27FC236}">
              <a16:creationId xmlns:a16="http://schemas.microsoft.com/office/drawing/2014/main" id="{E72858C6-4DD7-4B5E-99BA-E760E1AE6F3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1" name="Line 1752">
          <a:extLst>
            <a:ext uri="{FF2B5EF4-FFF2-40B4-BE49-F238E27FC236}">
              <a16:creationId xmlns:a16="http://schemas.microsoft.com/office/drawing/2014/main" id="{9BD00BD7-2153-45E7-B6A6-6A96F55556A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2" name="Line 1753">
          <a:extLst>
            <a:ext uri="{FF2B5EF4-FFF2-40B4-BE49-F238E27FC236}">
              <a16:creationId xmlns:a16="http://schemas.microsoft.com/office/drawing/2014/main" id="{33BB8990-FC7B-47A2-9E4A-E61990D6FB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3" name="Line 1754">
          <a:extLst>
            <a:ext uri="{FF2B5EF4-FFF2-40B4-BE49-F238E27FC236}">
              <a16:creationId xmlns:a16="http://schemas.microsoft.com/office/drawing/2014/main" id="{5471DF5A-A558-4EB2-A620-2F6D452ECBD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4" name="Line 1755">
          <a:extLst>
            <a:ext uri="{FF2B5EF4-FFF2-40B4-BE49-F238E27FC236}">
              <a16:creationId xmlns:a16="http://schemas.microsoft.com/office/drawing/2014/main" id="{B7B23D19-D2E7-4828-8448-36BE44D32D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5" name="Line 1756">
          <a:extLst>
            <a:ext uri="{FF2B5EF4-FFF2-40B4-BE49-F238E27FC236}">
              <a16:creationId xmlns:a16="http://schemas.microsoft.com/office/drawing/2014/main" id="{045CFC6C-C05B-4755-9C25-84B3532E809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6" name="Line 3967">
          <a:extLst>
            <a:ext uri="{FF2B5EF4-FFF2-40B4-BE49-F238E27FC236}">
              <a16:creationId xmlns:a16="http://schemas.microsoft.com/office/drawing/2014/main" id="{A3E09E82-2AE0-4B61-831D-9B50588B77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7" name="Line 3968">
          <a:extLst>
            <a:ext uri="{FF2B5EF4-FFF2-40B4-BE49-F238E27FC236}">
              <a16:creationId xmlns:a16="http://schemas.microsoft.com/office/drawing/2014/main" id="{2E1B519B-E460-49DD-AFA9-C3399DCDE7C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8" name="Line 3969">
          <a:extLst>
            <a:ext uri="{FF2B5EF4-FFF2-40B4-BE49-F238E27FC236}">
              <a16:creationId xmlns:a16="http://schemas.microsoft.com/office/drawing/2014/main" id="{EAFA2774-9BD5-4460-9395-D30AAFFDEF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09" name="Line 3970">
          <a:extLst>
            <a:ext uri="{FF2B5EF4-FFF2-40B4-BE49-F238E27FC236}">
              <a16:creationId xmlns:a16="http://schemas.microsoft.com/office/drawing/2014/main" id="{92DB9C6A-79BC-4456-B0A7-D0A0E62484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0" name="Line 3971">
          <a:extLst>
            <a:ext uri="{FF2B5EF4-FFF2-40B4-BE49-F238E27FC236}">
              <a16:creationId xmlns:a16="http://schemas.microsoft.com/office/drawing/2014/main" id="{CF497E92-249D-4FD4-98FE-4DB81B6937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1" name="Line 3972">
          <a:extLst>
            <a:ext uri="{FF2B5EF4-FFF2-40B4-BE49-F238E27FC236}">
              <a16:creationId xmlns:a16="http://schemas.microsoft.com/office/drawing/2014/main" id="{BE0E56F2-13E5-4600-BEF8-AFB5E9B298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2" name="Line 3973">
          <a:extLst>
            <a:ext uri="{FF2B5EF4-FFF2-40B4-BE49-F238E27FC236}">
              <a16:creationId xmlns:a16="http://schemas.microsoft.com/office/drawing/2014/main" id="{97C10878-2A68-41D4-AB5B-D9F87FF77C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3" name="Line 3974">
          <a:extLst>
            <a:ext uri="{FF2B5EF4-FFF2-40B4-BE49-F238E27FC236}">
              <a16:creationId xmlns:a16="http://schemas.microsoft.com/office/drawing/2014/main" id="{1C0AD24B-C103-4173-8668-7864D5107C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4" name="Line 3975">
          <a:extLst>
            <a:ext uri="{FF2B5EF4-FFF2-40B4-BE49-F238E27FC236}">
              <a16:creationId xmlns:a16="http://schemas.microsoft.com/office/drawing/2014/main" id="{71534B5A-2003-48AF-8842-9719490EED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5" name="Line 3976">
          <a:extLst>
            <a:ext uri="{FF2B5EF4-FFF2-40B4-BE49-F238E27FC236}">
              <a16:creationId xmlns:a16="http://schemas.microsoft.com/office/drawing/2014/main" id="{E41DFCAA-AF34-4912-A2BB-0F78AA2589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6" name="Line 3977">
          <a:extLst>
            <a:ext uri="{FF2B5EF4-FFF2-40B4-BE49-F238E27FC236}">
              <a16:creationId xmlns:a16="http://schemas.microsoft.com/office/drawing/2014/main" id="{EDBBEDBB-3AD2-4EDA-88F4-C56552B058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7" name="Line 3978">
          <a:extLst>
            <a:ext uri="{FF2B5EF4-FFF2-40B4-BE49-F238E27FC236}">
              <a16:creationId xmlns:a16="http://schemas.microsoft.com/office/drawing/2014/main" id="{CE641E0A-EBB8-47A0-A1EF-D1814AAC83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8" name="Line 3979">
          <a:extLst>
            <a:ext uri="{FF2B5EF4-FFF2-40B4-BE49-F238E27FC236}">
              <a16:creationId xmlns:a16="http://schemas.microsoft.com/office/drawing/2014/main" id="{D444EB76-C92E-4625-96C8-D0420FEA4F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19" name="Line 3980">
          <a:extLst>
            <a:ext uri="{FF2B5EF4-FFF2-40B4-BE49-F238E27FC236}">
              <a16:creationId xmlns:a16="http://schemas.microsoft.com/office/drawing/2014/main" id="{D1313AB4-03F3-49B2-AE3A-924B3B247F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0" name="Line 3981">
          <a:extLst>
            <a:ext uri="{FF2B5EF4-FFF2-40B4-BE49-F238E27FC236}">
              <a16:creationId xmlns:a16="http://schemas.microsoft.com/office/drawing/2014/main" id="{554E1629-0A97-4020-8B6F-C10B9FC2537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1" name="Line 3982">
          <a:extLst>
            <a:ext uri="{FF2B5EF4-FFF2-40B4-BE49-F238E27FC236}">
              <a16:creationId xmlns:a16="http://schemas.microsoft.com/office/drawing/2014/main" id="{44408735-0D75-4CB6-A441-0A295E32E2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2" name="Line 3983">
          <a:extLst>
            <a:ext uri="{FF2B5EF4-FFF2-40B4-BE49-F238E27FC236}">
              <a16:creationId xmlns:a16="http://schemas.microsoft.com/office/drawing/2014/main" id="{A412D37B-B1CF-4178-88C5-4862A92E40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3" name="Line 3984">
          <a:extLst>
            <a:ext uri="{FF2B5EF4-FFF2-40B4-BE49-F238E27FC236}">
              <a16:creationId xmlns:a16="http://schemas.microsoft.com/office/drawing/2014/main" id="{041F3415-379E-4622-8D44-CB6FAE85D2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4" name="Line 3985">
          <a:extLst>
            <a:ext uri="{FF2B5EF4-FFF2-40B4-BE49-F238E27FC236}">
              <a16:creationId xmlns:a16="http://schemas.microsoft.com/office/drawing/2014/main" id="{CAD517D7-3F25-4407-BE7C-B279C47348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5" name="Line 3986">
          <a:extLst>
            <a:ext uri="{FF2B5EF4-FFF2-40B4-BE49-F238E27FC236}">
              <a16:creationId xmlns:a16="http://schemas.microsoft.com/office/drawing/2014/main" id="{293E1317-6740-4B42-8632-8FAD507421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6" name="Line 3987">
          <a:extLst>
            <a:ext uri="{FF2B5EF4-FFF2-40B4-BE49-F238E27FC236}">
              <a16:creationId xmlns:a16="http://schemas.microsoft.com/office/drawing/2014/main" id="{EC8885D1-78D1-4610-A6A6-8A8811EE14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7" name="Line 3988">
          <a:extLst>
            <a:ext uri="{FF2B5EF4-FFF2-40B4-BE49-F238E27FC236}">
              <a16:creationId xmlns:a16="http://schemas.microsoft.com/office/drawing/2014/main" id="{EA9A3D4F-73E6-4F3D-8AF9-2027974429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8" name="Line 3989">
          <a:extLst>
            <a:ext uri="{FF2B5EF4-FFF2-40B4-BE49-F238E27FC236}">
              <a16:creationId xmlns:a16="http://schemas.microsoft.com/office/drawing/2014/main" id="{AFDC9A6A-EA15-455D-8A5C-6DDDD2CD26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29" name="Line 3990">
          <a:extLst>
            <a:ext uri="{FF2B5EF4-FFF2-40B4-BE49-F238E27FC236}">
              <a16:creationId xmlns:a16="http://schemas.microsoft.com/office/drawing/2014/main" id="{164DF8EF-CBC1-4148-B301-445627C58F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0" name="Line 3991">
          <a:extLst>
            <a:ext uri="{FF2B5EF4-FFF2-40B4-BE49-F238E27FC236}">
              <a16:creationId xmlns:a16="http://schemas.microsoft.com/office/drawing/2014/main" id="{CB003C4D-C8C1-4832-B9DE-5003163774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1" name="Line 3992">
          <a:extLst>
            <a:ext uri="{FF2B5EF4-FFF2-40B4-BE49-F238E27FC236}">
              <a16:creationId xmlns:a16="http://schemas.microsoft.com/office/drawing/2014/main" id="{AFC4F38A-108E-4ED9-8A27-76463F1FA1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2" name="Line 3993">
          <a:extLst>
            <a:ext uri="{FF2B5EF4-FFF2-40B4-BE49-F238E27FC236}">
              <a16:creationId xmlns:a16="http://schemas.microsoft.com/office/drawing/2014/main" id="{372343FF-898E-4E9C-B745-A2FFA6964CB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3" name="Line 3994">
          <a:extLst>
            <a:ext uri="{FF2B5EF4-FFF2-40B4-BE49-F238E27FC236}">
              <a16:creationId xmlns:a16="http://schemas.microsoft.com/office/drawing/2014/main" id="{667E1437-86AC-44A0-9797-EBD8954CD2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4" name="Line 3995">
          <a:extLst>
            <a:ext uri="{FF2B5EF4-FFF2-40B4-BE49-F238E27FC236}">
              <a16:creationId xmlns:a16="http://schemas.microsoft.com/office/drawing/2014/main" id="{01CDE801-1905-4C7C-BF67-2EC7AEFBBA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5" name="Line 3996">
          <a:extLst>
            <a:ext uri="{FF2B5EF4-FFF2-40B4-BE49-F238E27FC236}">
              <a16:creationId xmlns:a16="http://schemas.microsoft.com/office/drawing/2014/main" id="{DE44D589-BA97-4659-8C08-7FE3417E1A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6" name="Line 3997">
          <a:extLst>
            <a:ext uri="{FF2B5EF4-FFF2-40B4-BE49-F238E27FC236}">
              <a16:creationId xmlns:a16="http://schemas.microsoft.com/office/drawing/2014/main" id="{33731B50-95B6-4744-8C6D-0A434962F2C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7" name="Line 3998">
          <a:extLst>
            <a:ext uri="{FF2B5EF4-FFF2-40B4-BE49-F238E27FC236}">
              <a16:creationId xmlns:a16="http://schemas.microsoft.com/office/drawing/2014/main" id="{A621D6D9-BBF7-41DA-8C6E-A99E7E0B9E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8" name="Line 3999">
          <a:extLst>
            <a:ext uri="{FF2B5EF4-FFF2-40B4-BE49-F238E27FC236}">
              <a16:creationId xmlns:a16="http://schemas.microsoft.com/office/drawing/2014/main" id="{52116B35-D7CC-43AF-9889-1B775C9AE8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39" name="Line 4000">
          <a:extLst>
            <a:ext uri="{FF2B5EF4-FFF2-40B4-BE49-F238E27FC236}">
              <a16:creationId xmlns:a16="http://schemas.microsoft.com/office/drawing/2014/main" id="{E9D5CAB6-0E11-441B-B836-CBF29CEF2A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0" name="Line 4001">
          <a:extLst>
            <a:ext uri="{FF2B5EF4-FFF2-40B4-BE49-F238E27FC236}">
              <a16:creationId xmlns:a16="http://schemas.microsoft.com/office/drawing/2014/main" id="{5ABE99E6-5BD1-4669-A144-16F2D24EAD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1" name="Line 4002">
          <a:extLst>
            <a:ext uri="{FF2B5EF4-FFF2-40B4-BE49-F238E27FC236}">
              <a16:creationId xmlns:a16="http://schemas.microsoft.com/office/drawing/2014/main" id="{386281F8-769B-4CDF-AB28-717FA94051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2" name="Line 4003">
          <a:extLst>
            <a:ext uri="{FF2B5EF4-FFF2-40B4-BE49-F238E27FC236}">
              <a16:creationId xmlns:a16="http://schemas.microsoft.com/office/drawing/2014/main" id="{1AD85040-6F71-4634-BC7A-18AB17BB73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3" name="Line 4004">
          <a:extLst>
            <a:ext uri="{FF2B5EF4-FFF2-40B4-BE49-F238E27FC236}">
              <a16:creationId xmlns:a16="http://schemas.microsoft.com/office/drawing/2014/main" id="{9C47D460-D963-46DC-A49C-1E0C5AD0DF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4" name="Line 4005">
          <a:extLst>
            <a:ext uri="{FF2B5EF4-FFF2-40B4-BE49-F238E27FC236}">
              <a16:creationId xmlns:a16="http://schemas.microsoft.com/office/drawing/2014/main" id="{B49084CB-EA43-4521-B8CA-897D19AD1AC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5" name="Line 4006">
          <a:extLst>
            <a:ext uri="{FF2B5EF4-FFF2-40B4-BE49-F238E27FC236}">
              <a16:creationId xmlns:a16="http://schemas.microsoft.com/office/drawing/2014/main" id="{AE8A7711-EFE4-4B42-8A55-61E76BC2B1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6" name="Line 4007">
          <a:extLst>
            <a:ext uri="{FF2B5EF4-FFF2-40B4-BE49-F238E27FC236}">
              <a16:creationId xmlns:a16="http://schemas.microsoft.com/office/drawing/2014/main" id="{EAA1AEF4-AEE3-43DF-8E3C-B44A374345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7" name="Line 4008">
          <a:extLst>
            <a:ext uri="{FF2B5EF4-FFF2-40B4-BE49-F238E27FC236}">
              <a16:creationId xmlns:a16="http://schemas.microsoft.com/office/drawing/2014/main" id="{3B0A787B-5F43-48F3-B3F6-4C74D68D422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8" name="Line 1743">
          <a:extLst>
            <a:ext uri="{FF2B5EF4-FFF2-40B4-BE49-F238E27FC236}">
              <a16:creationId xmlns:a16="http://schemas.microsoft.com/office/drawing/2014/main" id="{B83E0251-F6D1-48F3-A105-BEA6088A2F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49" name="Line 1744">
          <a:extLst>
            <a:ext uri="{FF2B5EF4-FFF2-40B4-BE49-F238E27FC236}">
              <a16:creationId xmlns:a16="http://schemas.microsoft.com/office/drawing/2014/main" id="{E6498C33-AB11-435E-884E-C90E7C4C430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0" name="Line 1745">
          <a:extLst>
            <a:ext uri="{FF2B5EF4-FFF2-40B4-BE49-F238E27FC236}">
              <a16:creationId xmlns:a16="http://schemas.microsoft.com/office/drawing/2014/main" id="{7F377546-ECE8-499B-99F7-2FA09411C7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1" name="Line 1746">
          <a:extLst>
            <a:ext uri="{FF2B5EF4-FFF2-40B4-BE49-F238E27FC236}">
              <a16:creationId xmlns:a16="http://schemas.microsoft.com/office/drawing/2014/main" id="{EE3A7A21-B552-4946-A067-D6732805AA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2" name="Line 1747">
          <a:extLst>
            <a:ext uri="{FF2B5EF4-FFF2-40B4-BE49-F238E27FC236}">
              <a16:creationId xmlns:a16="http://schemas.microsoft.com/office/drawing/2014/main" id="{CC9CACBF-BBD7-40B4-B2B2-0E8731041B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3" name="Line 1748">
          <a:extLst>
            <a:ext uri="{FF2B5EF4-FFF2-40B4-BE49-F238E27FC236}">
              <a16:creationId xmlns:a16="http://schemas.microsoft.com/office/drawing/2014/main" id="{0014E0AD-FE85-443C-ACB9-9D6AB5E86CB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4" name="Line 1749">
          <a:extLst>
            <a:ext uri="{FF2B5EF4-FFF2-40B4-BE49-F238E27FC236}">
              <a16:creationId xmlns:a16="http://schemas.microsoft.com/office/drawing/2014/main" id="{8BB215CD-A446-44EA-9881-23B78A922C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5" name="Line 1750">
          <a:extLst>
            <a:ext uri="{FF2B5EF4-FFF2-40B4-BE49-F238E27FC236}">
              <a16:creationId xmlns:a16="http://schemas.microsoft.com/office/drawing/2014/main" id="{6F02D79E-5366-4AC5-AAD4-1F3A8A7CE04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6" name="Line 1751">
          <a:extLst>
            <a:ext uri="{FF2B5EF4-FFF2-40B4-BE49-F238E27FC236}">
              <a16:creationId xmlns:a16="http://schemas.microsoft.com/office/drawing/2014/main" id="{D817A275-69CA-4311-BC9E-0E3B2886C2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7" name="Line 1752">
          <a:extLst>
            <a:ext uri="{FF2B5EF4-FFF2-40B4-BE49-F238E27FC236}">
              <a16:creationId xmlns:a16="http://schemas.microsoft.com/office/drawing/2014/main" id="{3134006A-D068-4652-B611-F268E1A3EBC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8" name="Line 1753">
          <a:extLst>
            <a:ext uri="{FF2B5EF4-FFF2-40B4-BE49-F238E27FC236}">
              <a16:creationId xmlns:a16="http://schemas.microsoft.com/office/drawing/2014/main" id="{A5C4836F-EA1B-448F-A4DE-CE34A1DF3B5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59" name="Line 1754">
          <a:extLst>
            <a:ext uri="{FF2B5EF4-FFF2-40B4-BE49-F238E27FC236}">
              <a16:creationId xmlns:a16="http://schemas.microsoft.com/office/drawing/2014/main" id="{C121BE62-BC79-49D9-BA41-FEAED0A0A4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0" name="Line 1755">
          <a:extLst>
            <a:ext uri="{FF2B5EF4-FFF2-40B4-BE49-F238E27FC236}">
              <a16:creationId xmlns:a16="http://schemas.microsoft.com/office/drawing/2014/main" id="{095B4708-4554-424D-AE7F-4950895D5FE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1" name="Line 1756">
          <a:extLst>
            <a:ext uri="{FF2B5EF4-FFF2-40B4-BE49-F238E27FC236}">
              <a16:creationId xmlns:a16="http://schemas.microsoft.com/office/drawing/2014/main" id="{B104FBC8-F0B2-4214-AE41-82EAA73604B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2" name="Line 1743">
          <a:extLst>
            <a:ext uri="{FF2B5EF4-FFF2-40B4-BE49-F238E27FC236}">
              <a16:creationId xmlns:a16="http://schemas.microsoft.com/office/drawing/2014/main" id="{DBBFADB8-7E5A-432F-9BE0-453C22B85D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3" name="Line 1744">
          <a:extLst>
            <a:ext uri="{FF2B5EF4-FFF2-40B4-BE49-F238E27FC236}">
              <a16:creationId xmlns:a16="http://schemas.microsoft.com/office/drawing/2014/main" id="{BB279AEF-C96A-4F1D-A106-83C4CCFA80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4" name="Line 1745">
          <a:extLst>
            <a:ext uri="{FF2B5EF4-FFF2-40B4-BE49-F238E27FC236}">
              <a16:creationId xmlns:a16="http://schemas.microsoft.com/office/drawing/2014/main" id="{8A4583DF-38BE-419C-944C-0088A0A663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5" name="Line 1746">
          <a:extLst>
            <a:ext uri="{FF2B5EF4-FFF2-40B4-BE49-F238E27FC236}">
              <a16:creationId xmlns:a16="http://schemas.microsoft.com/office/drawing/2014/main" id="{62D7B085-98E5-4762-8D7A-4A6FFE7404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6" name="Line 1747">
          <a:extLst>
            <a:ext uri="{FF2B5EF4-FFF2-40B4-BE49-F238E27FC236}">
              <a16:creationId xmlns:a16="http://schemas.microsoft.com/office/drawing/2014/main" id="{3335377F-0086-44A4-9349-6D38F6C561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7" name="Line 1748">
          <a:extLst>
            <a:ext uri="{FF2B5EF4-FFF2-40B4-BE49-F238E27FC236}">
              <a16:creationId xmlns:a16="http://schemas.microsoft.com/office/drawing/2014/main" id="{BB3576AC-D241-4FC6-ADF7-5A347019FB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8" name="Line 1749">
          <a:extLst>
            <a:ext uri="{FF2B5EF4-FFF2-40B4-BE49-F238E27FC236}">
              <a16:creationId xmlns:a16="http://schemas.microsoft.com/office/drawing/2014/main" id="{E3E07E4A-D416-4CB1-BFD8-4D660134330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69" name="Line 1750">
          <a:extLst>
            <a:ext uri="{FF2B5EF4-FFF2-40B4-BE49-F238E27FC236}">
              <a16:creationId xmlns:a16="http://schemas.microsoft.com/office/drawing/2014/main" id="{5C2EE1E1-EE95-42C6-B03D-6460C9D4D5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0" name="Line 1751">
          <a:extLst>
            <a:ext uri="{FF2B5EF4-FFF2-40B4-BE49-F238E27FC236}">
              <a16:creationId xmlns:a16="http://schemas.microsoft.com/office/drawing/2014/main" id="{51DF6B88-50E4-4B58-B4BA-FECF5F8F078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1" name="Line 1752">
          <a:extLst>
            <a:ext uri="{FF2B5EF4-FFF2-40B4-BE49-F238E27FC236}">
              <a16:creationId xmlns:a16="http://schemas.microsoft.com/office/drawing/2014/main" id="{5B2FDBC9-D627-476D-A942-B81B816F7C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2" name="Line 1753">
          <a:extLst>
            <a:ext uri="{FF2B5EF4-FFF2-40B4-BE49-F238E27FC236}">
              <a16:creationId xmlns:a16="http://schemas.microsoft.com/office/drawing/2014/main" id="{29DE7615-E4E4-4B56-A9AC-73DFAEA12D9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3" name="Line 1754">
          <a:extLst>
            <a:ext uri="{FF2B5EF4-FFF2-40B4-BE49-F238E27FC236}">
              <a16:creationId xmlns:a16="http://schemas.microsoft.com/office/drawing/2014/main" id="{287069BD-9DCE-47D2-9C2F-04856802BE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4" name="Line 1755">
          <a:extLst>
            <a:ext uri="{FF2B5EF4-FFF2-40B4-BE49-F238E27FC236}">
              <a16:creationId xmlns:a16="http://schemas.microsoft.com/office/drawing/2014/main" id="{67B9322A-4AE6-4AD4-AC1A-E44AFBDCBC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5" name="Line 1756">
          <a:extLst>
            <a:ext uri="{FF2B5EF4-FFF2-40B4-BE49-F238E27FC236}">
              <a16:creationId xmlns:a16="http://schemas.microsoft.com/office/drawing/2014/main" id="{9B689AA7-2AEE-42EC-AB69-2F7794CB81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6" name="Line 1743">
          <a:extLst>
            <a:ext uri="{FF2B5EF4-FFF2-40B4-BE49-F238E27FC236}">
              <a16:creationId xmlns:a16="http://schemas.microsoft.com/office/drawing/2014/main" id="{6A3348AE-4175-40B2-A7C7-ABD3F3885E8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7" name="Line 1744">
          <a:extLst>
            <a:ext uri="{FF2B5EF4-FFF2-40B4-BE49-F238E27FC236}">
              <a16:creationId xmlns:a16="http://schemas.microsoft.com/office/drawing/2014/main" id="{E38C0CC5-A73B-4D9F-9D57-7A065899F5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8" name="Line 1745">
          <a:extLst>
            <a:ext uri="{FF2B5EF4-FFF2-40B4-BE49-F238E27FC236}">
              <a16:creationId xmlns:a16="http://schemas.microsoft.com/office/drawing/2014/main" id="{C0DE6660-AE36-463E-889C-9E8991CECF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79" name="Line 1746">
          <a:extLst>
            <a:ext uri="{FF2B5EF4-FFF2-40B4-BE49-F238E27FC236}">
              <a16:creationId xmlns:a16="http://schemas.microsoft.com/office/drawing/2014/main" id="{77CC9FAC-D7A1-4A1B-95A2-7D4FE98853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0" name="Line 1747">
          <a:extLst>
            <a:ext uri="{FF2B5EF4-FFF2-40B4-BE49-F238E27FC236}">
              <a16:creationId xmlns:a16="http://schemas.microsoft.com/office/drawing/2014/main" id="{81F1F230-0446-412D-9484-623843A72AD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1" name="Line 1748">
          <a:extLst>
            <a:ext uri="{FF2B5EF4-FFF2-40B4-BE49-F238E27FC236}">
              <a16:creationId xmlns:a16="http://schemas.microsoft.com/office/drawing/2014/main" id="{60625939-4B97-40A3-A489-58F6101C712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2" name="Line 1749">
          <a:extLst>
            <a:ext uri="{FF2B5EF4-FFF2-40B4-BE49-F238E27FC236}">
              <a16:creationId xmlns:a16="http://schemas.microsoft.com/office/drawing/2014/main" id="{BB79F651-90FF-493F-87B3-58218E9D0A6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3" name="Line 1750">
          <a:extLst>
            <a:ext uri="{FF2B5EF4-FFF2-40B4-BE49-F238E27FC236}">
              <a16:creationId xmlns:a16="http://schemas.microsoft.com/office/drawing/2014/main" id="{9B6AC94B-7345-477C-B566-1280636DC8C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4" name="Line 1751">
          <a:extLst>
            <a:ext uri="{FF2B5EF4-FFF2-40B4-BE49-F238E27FC236}">
              <a16:creationId xmlns:a16="http://schemas.microsoft.com/office/drawing/2014/main" id="{2004208D-3072-444D-A1F3-8F0FBB40D4B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5" name="Line 1752">
          <a:extLst>
            <a:ext uri="{FF2B5EF4-FFF2-40B4-BE49-F238E27FC236}">
              <a16:creationId xmlns:a16="http://schemas.microsoft.com/office/drawing/2014/main" id="{272C12E3-58A1-4551-8164-667C57DFB9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6" name="Line 1753">
          <a:extLst>
            <a:ext uri="{FF2B5EF4-FFF2-40B4-BE49-F238E27FC236}">
              <a16:creationId xmlns:a16="http://schemas.microsoft.com/office/drawing/2014/main" id="{DAFDD512-8D02-4788-952F-146485A54A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7" name="Line 1754">
          <a:extLst>
            <a:ext uri="{FF2B5EF4-FFF2-40B4-BE49-F238E27FC236}">
              <a16:creationId xmlns:a16="http://schemas.microsoft.com/office/drawing/2014/main" id="{2E60EFB7-DFE6-4F6E-B65A-62A0ECDD4D5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8" name="Line 1755">
          <a:extLst>
            <a:ext uri="{FF2B5EF4-FFF2-40B4-BE49-F238E27FC236}">
              <a16:creationId xmlns:a16="http://schemas.microsoft.com/office/drawing/2014/main" id="{49208109-6326-4155-827A-2DB70B141D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89" name="Line 1756">
          <a:extLst>
            <a:ext uri="{FF2B5EF4-FFF2-40B4-BE49-F238E27FC236}">
              <a16:creationId xmlns:a16="http://schemas.microsoft.com/office/drawing/2014/main" id="{62AD0ACE-20AB-42BC-A45E-871DE6A064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0" name="Line 1743">
          <a:extLst>
            <a:ext uri="{FF2B5EF4-FFF2-40B4-BE49-F238E27FC236}">
              <a16:creationId xmlns:a16="http://schemas.microsoft.com/office/drawing/2014/main" id="{18746A8B-B156-49C0-A255-05A626E8827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1" name="Line 1744">
          <a:extLst>
            <a:ext uri="{FF2B5EF4-FFF2-40B4-BE49-F238E27FC236}">
              <a16:creationId xmlns:a16="http://schemas.microsoft.com/office/drawing/2014/main" id="{E171D9EF-9AF1-4B23-B378-150518AFF7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2" name="Line 1745">
          <a:extLst>
            <a:ext uri="{FF2B5EF4-FFF2-40B4-BE49-F238E27FC236}">
              <a16:creationId xmlns:a16="http://schemas.microsoft.com/office/drawing/2014/main" id="{1E64DE64-0D2C-4568-8058-B4E8E15DD09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3" name="Line 1746">
          <a:extLst>
            <a:ext uri="{FF2B5EF4-FFF2-40B4-BE49-F238E27FC236}">
              <a16:creationId xmlns:a16="http://schemas.microsoft.com/office/drawing/2014/main" id="{48EA1E8C-582D-4B7A-923C-6D5AECBCC41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4" name="Line 1747">
          <a:extLst>
            <a:ext uri="{FF2B5EF4-FFF2-40B4-BE49-F238E27FC236}">
              <a16:creationId xmlns:a16="http://schemas.microsoft.com/office/drawing/2014/main" id="{DD336890-8C88-4401-987B-88BDF26B52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5" name="Line 1748">
          <a:extLst>
            <a:ext uri="{FF2B5EF4-FFF2-40B4-BE49-F238E27FC236}">
              <a16:creationId xmlns:a16="http://schemas.microsoft.com/office/drawing/2014/main" id="{55CEFE8C-0E7D-41F6-8DF8-F0C9316C3D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6" name="Line 1749">
          <a:extLst>
            <a:ext uri="{FF2B5EF4-FFF2-40B4-BE49-F238E27FC236}">
              <a16:creationId xmlns:a16="http://schemas.microsoft.com/office/drawing/2014/main" id="{30309468-75EB-43C3-AC77-EF3B67F259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7" name="Line 1750">
          <a:extLst>
            <a:ext uri="{FF2B5EF4-FFF2-40B4-BE49-F238E27FC236}">
              <a16:creationId xmlns:a16="http://schemas.microsoft.com/office/drawing/2014/main" id="{8FC4096D-202B-43DA-9490-972CEB83A3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8" name="Line 1751">
          <a:extLst>
            <a:ext uri="{FF2B5EF4-FFF2-40B4-BE49-F238E27FC236}">
              <a16:creationId xmlns:a16="http://schemas.microsoft.com/office/drawing/2014/main" id="{C3769D9C-3E8A-4B8F-AF8B-2FD07D4A16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899" name="Line 1752">
          <a:extLst>
            <a:ext uri="{FF2B5EF4-FFF2-40B4-BE49-F238E27FC236}">
              <a16:creationId xmlns:a16="http://schemas.microsoft.com/office/drawing/2014/main" id="{80466E02-FA5A-4997-91D2-7416294A019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0" name="Line 1753">
          <a:extLst>
            <a:ext uri="{FF2B5EF4-FFF2-40B4-BE49-F238E27FC236}">
              <a16:creationId xmlns:a16="http://schemas.microsoft.com/office/drawing/2014/main" id="{73D50AD5-CD4A-458D-9D46-FAABF469A01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1" name="Line 1754">
          <a:extLst>
            <a:ext uri="{FF2B5EF4-FFF2-40B4-BE49-F238E27FC236}">
              <a16:creationId xmlns:a16="http://schemas.microsoft.com/office/drawing/2014/main" id="{9615AD90-82BB-4500-929A-A6D8561C61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2" name="Line 1755">
          <a:extLst>
            <a:ext uri="{FF2B5EF4-FFF2-40B4-BE49-F238E27FC236}">
              <a16:creationId xmlns:a16="http://schemas.microsoft.com/office/drawing/2014/main" id="{6637944F-1A7B-4361-BF54-C8E38C26F4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3" name="Line 1756">
          <a:extLst>
            <a:ext uri="{FF2B5EF4-FFF2-40B4-BE49-F238E27FC236}">
              <a16:creationId xmlns:a16="http://schemas.microsoft.com/office/drawing/2014/main" id="{538B71B9-6E24-42E5-91E5-C4370B3D69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4" name="Line 1743">
          <a:extLst>
            <a:ext uri="{FF2B5EF4-FFF2-40B4-BE49-F238E27FC236}">
              <a16:creationId xmlns:a16="http://schemas.microsoft.com/office/drawing/2014/main" id="{A6E21C1D-FEFD-416C-974B-9BE0E870DBC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5" name="Line 1744">
          <a:extLst>
            <a:ext uri="{FF2B5EF4-FFF2-40B4-BE49-F238E27FC236}">
              <a16:creationId xmlns:a16="http://schemas.microsoft.com/office/drawing/2014/main" id="{29C7BEA7-A76C-4FC8-BE4C-C365EA2FA8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6" name="Line 1745">
          <a:extLst>
            <a:ext uri="{FF2B5EF4-FFF2-40B4-BE49-F238E27FC236}">
              <a16:creationId xmlns:a16="http://schemas.microsoft.com/office/drawing/2014/main" id="{D1566E7A-0476-45C8-8B61-5B1F3B3810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7" name="Line 1746">
          <a:extLst>
            <a:ext uri="{FF2B5EF4-FFF2-40B4-BE49-F238E27FC236}">
              <a16:creationId xmlns:a16="http://schemas.microsoft.com/office/drawing/2014/main" id="{6B01ECCA-3E36-4445-9B18-5A6A99E4DA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8" name="Line 1747">
          <a:extLst>
            <a:ext uri="{FF2B5EF4-FFF2-40B4-BE49-F238E27FC236}">
              <a16:creationId xmlns:a16="http://schemas.microsoft.com/office/drawing/2014/main" id="{F9273EEB-1468-4AE6-A912-47A0363956E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09" name="Line 1748">
          <a:extLst>
            <a:ext uri="{FF2B5EF4-FFF2-40B4-BE49-F238E27FC236}">
              <a16:creationId xmlns:a16="http://schemas.microsoft.com/office/drawing/2014/main" id="{BC2C81CB-428F-4634-81D7-3B792B0A8B8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0" name="Line 1749">
          <a:extLst>
            <a:ext uri="{FF2B5EF4-FFF2-40B4-BE49-F238E27FC236}">
              <a16:creationId xmlns:a16="http://schemas.microsoft.com/office/drawing/2014/main" id="{3DBCF5C0-29A9-4B6D-956D-F457525DCCC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1" name="Line 1750">
          <a:extLst>
            <a:ext uri="{FF2B5EF4-FFF2-40B4-BE49-F238E27FC236}">
              <a16:creationId xmlns:a16="http://schemas.microsoft.com/office/drawing/2014/main" id="{6A0D0EF2-C124-40A2-BC9B-5E803C9DAB5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2" name="Line 1751">
          <a:extLst>
            <a:ext uri="{FF2B5EF4-FFF2-40B4-BE49-F238E27FC236}">
              <a16:creationId xmlns:a16="http://schemas.microsoft.com/office/drawing/2014/main" id="{321C748A-D698-4F21-B3DE-D8A26C7901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3" name="Line 1752">
          <a:extLst>
            <a:ext uri="{FF2B5EF4-FFF2-40B4-BE49-F238E27FC236}">
              <a16:creationId xmlns:a16="http://schemas.microsoft.com/office/drawing/2014/main" id="{91D1F4D8-AF0F-470D-A1B2-A16313694D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4" name="Line 1753">
          <a:extLst>
            <a:ext uri="{FF2B5EF4-FFF2-40B4-BE49-F238E27FC236}">
              <a16:creationId xmlns:a16="http://schemas.microsoft.com/office/drawing/2014/main" id="{4E2962D7-6039-44D3-A619-CE9AE5EFC76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5" name="Line 1754">
          <a:extLst>
            <a:ext uri="{FF2B5EF4-FFF2-40B4-BE49-F238E27FC236}">
              <a16:creationId xmlns:a16="http://schemas.microsoft.com/office/drawing/2014/main" id="{58B6B469-B719-4999-9D00-A486400804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6" name="Line 1755">
          <a:extLst>
            <a:ext uri="{FF2B5EF4-FFF2-40B4-BE49-F238E27FC236}">
              <a16:creationId xmlns:a16="http://schemas.microsoft.com/office/drawing/2014/main" id="{12D01016-4E6F-4BF5-B2D6-A540ED3921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7" name="Line 1756">
          <a:extLst>
            <a:ext uri="{FF2B5EF4-FFF2-40B4-BE49-F238E27FC236}">
              <a16:creationId xmlns:a16="http://schemas.microsoft.com/office/drawing/2014/main" id="{A1ABB276-A975-41A8-A0CC-809074980A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8" name="Line 3420">
          <a:extLst>
            <a:ext uri="{FF2B5EF4-FFF2-40B4-BE49-F238E27FC236}">
              <a16:creationId xmlns:a16="http://schemas.microsoft.com/office/drawing/2014/main" id="{8F2685DA-D3B8-4F0E-B243-B882AAFD84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19" name="Line 3421">
          <a:extLst>
            <a:ext uri="{FF2B5EF4-FFF2-40B4-BE49-F238E27FC236}">
              <a16:creationId xmlns:a16="http://schemas.microsoft.com/office/drawing/2014/main" id="{271C5897-17BD-41BC-9A16-59957CFB76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0" name="Line 3422">
          <a:extLst>
            <a:ext uri="{FF2B5EF4-FFF2-40B4-BE49-F238E27FC236}">
              <a16:creationId xmlns:a16="http://schemas.microsoft.com/office/drawing/2014/main" id="{F84A9EED-88FC-4DD8-9A10-955C83E195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1" name="Line 3423">
          <a:extLst>
            <a:ext uri="{FF2B5EF4-FFF2-40B4-BE49-F238E27FC236}">
              <a16:creationId xmlns:a16="http://schemas.microsoft.com/office/drawing/2014/main" id="{3B4BFA4B-9962-468D-B5CD-FA0F83A693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2" name="Line 3424">
          <a:extLst>
            <a:ext uri="{FF2B5EF4-FFF2-40B4-BE49-F238E27FC236}">
              <a16:creationId xmlns:a16="http://schemas.microsoft.com/office/drawing/2014/main" id="{F4D733E8-0819-40D6-9C75-029D2DD2D59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3" name="Line 3425">
          <a:extLst>
            <a:ext uri="{FF2B5EF4-FFF2-40B4-BE49-F238E27FC236}">
              <a16:creationId xmlns:a16="http://schemas.microsoft.com/office/drawing/2014/main" id="{457BE841-D055-4CE0-8661-527D086956D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4" name="Line 3426">
          <a:extLst>
            <a:ext uri="{FF2B5EF4-FFF2-40B4-BE49-F238E27FC236}">
              <a16:creationId xmlns:a16="http://schemas.microsoft.com/office/drawing/2014/main" id="{CDB5B75A-1EC0-4CB9-97B4-FAFC2ABD120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5" name="Line 3427">
          <a:extLst>
            <a:ext uri="{FF2B5EF4-FFF2-40B4-BE49-F238E27FC236}">
              <a16:creationId xmlns:a16="http://schemas.microsoft.com/office/drawing/2014/main" id="{0B88EFBF-EA4F-459F-A44A-6F636583EC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6" name="Line 3428">
          <a:extLst>
            <a:ext uri="{FF2B5EF4-FFF2-40B4-BE49-F238E27FC236}">
              <a16:creationId xmlns:a16="http://schemas.microsoft.com/office/drawing/2014/main" id="{C8E94CB4-7D32-450F-9D76-495C6324FAD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7" name="Line 3429">
          <a:extLst>
            <a:ext uri="{FF2B5EF4-FFF2-40B4-BE49-F238E27FC236}">
              <a16:creationId xmlns:a16="http://schemas.microsoft.com/office/drawing/2014/main" id="{B7E17D85-8F52-40C7-9795-1B68E2A0BD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8" name="Line 3430">
          <a:extLst>
            <a:ext uri="{FF2B5EF4-FFF2-40B4-BE49-F238E27FC236}">
              <a16:creationId xmlns:a16="http://schemas.microsoft.com/office/drawing/2014/main" id="{D7AE8A11-E7DA-4D0A-A996-346AEF2B71D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29" name="Line 3431">
          <a:extLst>
            <a:ext uri="{FF2B5EF4-FFF2-40B4-BE49-F238E27FC236}">
              <a16:creationId xmlns:a16="http://schemas.microsoft.com/office/drawing/2014/main" id="{B9B5287B-39BB-4252-96D7-532A72F5A3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0" name="Line 3432">
          <a:extLst>
            <a:ext uri="{FF2B5EF4-FFF2-40B4-BE49-F238E27FC236}">
              <a16:creationId xmlns:a16="http://schemas.microsoft.com/office/drawing/2014/main" id="{32549BFC-1800-46AF-AFED-9E557EAA7C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1" name="Line 3433">
          <a:extLst>
            <a:ext uri="{FF2B5EF4-FFF2-40B4-BE49-F238E27FC236}">
              <a16:creationId xmlns:a16="http://schemas.microsoft.com/office/drawing/2014/main" id="{ED96C1F7-8A5F-46EE-AA7B-90332E4CF4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2" name="Line 3434">
          <a:extLst>
            <a:ext uri="{FF2B5EF4-FFF2-40B4-BE49-F238E27FC236}">
              <a16:creationId xmlns:a16="http://schemas.microsoft.com/office/drawing/2014/main" id="{158425A9-77C2-4011-94D4-FA511B680C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3" name="Line 3435">
          <a:extLst>
            <a:ext uri="{FF2B5EF4-FFF2-40B4-BE49-F238E27FC236}">
              <a16:creationId xmlns:a16="http://schemas.microsoft.com/office/drawing/2014/main" id="{ECFF58FD-6263-43EF-8AD5-A4202D342A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4" name="Line 3436">
          <a:extLst>
            <a:ext uri="{FF2B5EF4-FFF2-40B4-BE49-F238E27FC236}">
              <a16:creationId xmlns:a16="http://schemas.microsoft.com/office/drawing/2014/main" id="{9AC751B4-4470-4923-8189-1072A3242AD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5" name="Line 3437">
          <a:extLst>
            <a:ext uri="{FF2B5EF4-FFF2-40B4-BE49-F238E27FC236}">
              <a16:creationId xmlns:a16="http://schemas.microsoft.com/office/drawing/2014/main" id="{495C79F1-B69C-41E3-B6C0-C7BC65D9096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6" name="Line 3438">
          <a:extLst>
            <a:ext uri="{FF2B5EF4-FFF2-40B4-BE49-F238E27FC236}">
              <a16:creationId xmlns:a16="http://schemas.microsoft.com/office/drawing/2014/main" id="{CBEDC336-A0C7-4D80-A56A-E14090B77E4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7" name="Line 3439">
          <a:extLst>
            <a:ext uri="{FF2B5EF4-FFF2-40B4-BE49-F238E27FC236}">
              <a16:creationId xmlns:a16="http://schemas.microsoft.com/office/drawing/2014/main" id="{7AC22797-A8B3-4967-9D4E-6C02F23A655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8" name="Line 3440">
          <a:extLst>
            <a:ext uri="{FF2B5EF4-FFF2-40B4-BE49-F238E27FC236}">
              <a16:creationId xmlns:a16="http://schemas.microsoft.com/office/drawing/2014/main" id="{1CB52EE3-8964-4A34-B444-9765B04729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39" name="Line 3441">
          <a:extLst>
            <a:ext uri="{FF2B5EF4-FFF2-40B4-BE49-F238E27FC236}">
              <a16:creationId xmlns:a16="http://schemas.microsoft.com/office/drawing/2014/main" id="{B8815A03-AA3E-43CA-8B9E-CC57B136C3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0" name="Line 3442">
          <a:extLst>
            <a:ext uri="{FF2B5EF4-FFF2-40B4-BE49-F238E27FC236}">
              <a16:creationId xmlns:a16="http://schemas.microsoft.com/office/drawing/2014/main" id="{644F8782-5FFA-49E7-AEF6-4CCB9343D8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1" name="Line 3443">
          <a:extLst>
            <a:ext uri="{FF2B5EF4-FFF2-40B4-BE49-F238E27FC236}">
              <a16:creationId xmlns:a16="http://schemas.microsoft.com/office/drawing/2014/main" id="{1D8BA35C-7A54-4AC1-9715-38FAEA251EB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2" name="Line 3444">
          <a:extLst>
            <a:ext uri="{FF2B5EF4-FFF2-40B4-BE49-F238E27FC236}">
              <a16:creationId xmlns:a16="http://schemas.microsoft.com/office/drawing/2014/main" id="{1EE7A40A-828E-47E8-AFCE-84E83C302A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3" name="Line 3445">
          <a:extLst>
            <a:ext uri="{FF2B5EF4-FFF2-40B4-BE49-F238E27FC236}">
              <a16:creationId xmlns:a16="http://schemas.microsoft.com/office/drawing/2014/main" id="{E18600F6-29A1-4109-9A05-539DAC89B9D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4" name="Line 3446">
          <a:extLst>
            <a:ext uri="{FF2B5EF4-FFF2-40B4-BE49-F238E27FC236}">
              <a16:creationId xmlns:a16="http://schemas.microsoft.com/office/drawing/2014/main" id="{6A54F875-2CE8-4DBE-9A8F-6FF5B810DE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5" name="Line 3447">
          <a:extLst>
            <a:ext uri="{FF2B5EF4-FFF2-40B4-BE49-F238E27FC236}">
              <a16:creationId xmlns:a16="http://schemas.microsoft.com/office/drawing/2014/main" id="{F74D90DD-39AC-45DB-A500-EC77B963FF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6" name="Line 3448">
          <a:extLst>
            <a:ext uri="{FF2B5EF4-FFF2-40B4-BE49-F238E27FC236}">
              <a16:creationId xmlns:a16="http://schemas.microsoft.com/office/drawing/2014/main" id="{4BFBB43F-3543-401A-9736-C4A03130952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7" name="Line 3449">
          <a:extLst>
            <a:ext uri="{FF2B5EF4-FFF2-40B4-BE49-F238E27FC236}">
              <a16:creationId xmlns:a16="http://schemas.microsoft.com/office/drawing/2014/main" id="{F5E085C5-D888-427A-94B5-5C31AF025B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8" name="Line 3450">
          <a:extLst>
            <a:ext uri="{FF2B5EF4-FFF2-40B4-BE49-F238E27FC236}">
              <a16:creationId xmlns:a16="http://schemas.microsoft.com/office/drawing/2014/main" id="{13486D61-D9FE-44D1-BE6B-B5B06788AC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49" name="Line 3451">
          <a:extLst>
            <a:ext uri="{FF2B5EF4-FFF2-40B4-BE49-F238E27FC236}">
              <a16:creationId xmlns:a16="http://schemas.microsoft.com/office/drawing/2014/main" id="{486A80D8-CC46-49D2-9091-5C5A21A487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0" name="Line 3452">
          <a:extLst>
            <a:ext uri="{FF2B5EF4-FFF2-40B4-BE49-F238E27FC236}">
              <a16:creationId xmlns:a16="http://schemas.microsoft.com/office/drawing/2014/main" id="{15B5CA8E-400E-4240-87AF-C6DC976957A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1" name="Line 3453">
          <a:extLst>
            <a:ext uri="{FF2B5EF4-FFF2-40B4-BE49-F238E27FC236}">
              <a16:creationId xmlns:a16="http://schemas.microsoft.com/office/drawing/2014/main" id="{67C8DECF-CF2E-4EDF-A96C-4A6D98B30EC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2" name="Line 3454">
          <a:extLst>
            <a:ext uri="{FF2B5EF4-FFF2-40B4-BE49-F238E27FC236}">
              <a16:creationId xmlns:a16="http://schemas.microsoft.com/office/drawing/2014/main" id="{6ECA8305-3460-4D05-806D-0D3B6BAE10F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3" name="Line 3420">
          <a:extLst>
            <a:ext uri="{FF2B5EF4-FFF2-40B4-BE49-F238E27FC236}">
              <a16:creationId xmlns:a16="http://schemas.microsoft.com/office/drawing/2014/main" id="{2199D80D-248D-46AD-A1FA-92B5D763F11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4" name="Line 3421">
          <a:extLst>
            <a:ext uri="{FF2B5EF4-FFF2-40B4-BE49-F238E27FC236}">
              <a16:creationId xmlns:a16="http://schemas.microsoft.com/office/drawing/2014/main" id="{CCA7D88B-1E59-4467-9D40-FD03DBE4D86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5" name="Line 3422">
          <a:extLst>
            <a:ext uri="{FF2B5EF4-FFF2-40B4-BE49-F238E27FC236}">
              <a16:creationId xmlns:a16="http://schemas.microsoft.com/office/drawing/2014/main" id="{22940B17-3E88-4079-BC54-0AC2F1371C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6" name="Line 3423">
          <a:extLst>
            <a:ext uri="{FF2B5EF4-FFF2-40B4-BE49-F238E27FC236}">
              <a16:creationId xmlns:a16="http://schemas.microsoft.com/office/drawing/2014/main" id="{BEB7C273-403B-4469-8640-4F719293C03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7" name="Line 3424">
          <a:extLst>
            <a:ext uri="{FF2B5EF4-FFF2-40B4-BE49-F238E27FC236}">
              <a16:creationId xmlns:a16="http://schemas.microsoft.com/office/drawing/2014/main" id="{21C2CCC6-EFB7-43E6-AA69-8CF9B2CAAB9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8" name="Line 3425">
          <a:extLst>
            <a:ext uri="{FF2B5EF4-FFF2-40B4-BE49-F238E27FC236}">
              <a16:creationId xmlns:a16="http://schemas.microsoft.com/office/drawing/2014/main" id="{6561D120-C318-40DB-8BB9-86BCAB27DDC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59" name="Line 3426">
          <a:extLst>
            <a:ext uri="{FF2B5EF4-FFF2-40B4-BE49-F238E27FC236}">
              <a16:creationId xmlns:a16="http://schemas.microsoft.com/office/drawing/2014/main" id="{DA0517E0-E6F1-4338-BDB7-11344F0956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0" name="Line 3427">
          <a:extLst>
            <a:ext uri="{FF2B5EF4-FFF2-40B4-BE49-F238E27FC236}">
              <a16:creationId xmlns:a16="http://schemas.microsoft.com/office/drawing/2014/main" id="{409369B6-611C-4405-AC65-CDD8A2DB86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1" name="Line 3428">
          <a:extLst>
            <a:ext uri="{FF2B5EF4-FFF2-40B4-BE49-F238E27FC236}">
              <a16:creationId xmlns:a16="http://schemas.microsoft.com/office/drawing/2014/main" id="{9C3BFC7E-3D67-4354-B9D9-93EA8C1A1D5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2" name="Line 3429">
          <a:extLst>
            <a:ext uri="{FF2B5EF4-FFF2-40B4-BE49-F238E27FC236}">
              <a16:creationId xmlns:a16="http://schemas.microsoft.com/office/drawing/2014/main" id="{ECDF715E-70D7-4CD1-BCD1-28B5B0C2FA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3" name="Line 3430">
          <a:extLst>
            <a:ext uri="{FF2B5EF4-FFF2-40B4-BE49-F238E27FC236}">
              <a16:creationId xmlns:a16="http://schemas.microsoft.com/office/drawing/2014/main" id="{148FD3A6-BA4B-41F5-A7CD-9F3C845291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4" name="Line 3431">
          <a:extLst>
            <a:ext uri="{FF2B5EF4-FFF2-40B4-BE49-F238E27FC236}">
              <a16:creationId xmlns:a16="http://schemas.microsoft.com/office/drawing/2014/main" id="{73D17B6C-866F-4E85-860E-5EB81D6F68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5" name="Line 3432">
          <a:extLst>
            <a:ext uri="{FF2B5EF4-FFF2-40B4-BE49-F238E27FC236}">
              <a16:creationId xmlns:a16="http://schemas.microsoft.com/office/drawing/2014/main" id="{F8C7C03B-B089-4F7A-ABCB-F488BE7F38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6" name="Line 3433">
          <a:extLst>
            <a:ext uri="{FF2B5EF4-FFF2-40B4-BE49-F238E27FC236}">
              <a16:creationId xmlns:a16="http://schemas.microsoft.com/office/drawing/2014/main" id="{F21AF1EB-DE3D-46F2-8DE2-D9DC1305E2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7" name="Line 3434">
          <a:extLst>
            <a:ext uri="{FF2B5EF4-FFF2-40B4-BE49-F238E27FC236}">
              <a16:creationId xmlns:a16="http://schemas.microsoft.com/office/drawing/2014/main" id="{C97F890B-E8EE-4BC5-A97C-12D2B5693D8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8" name="Line 3435">
          <a:extLst>
            <a:ext uri="{FF2B5EF4-FFF2-40B4-BE49-F238E27FC236}">
              <a16:creationId xmlns:a16="http://schemas.microsoft.com/office/drawing/2014/main" id="{8A4CC8CC-3162-4B0A-8D6A-0EAA3E717B0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69" name="Line 3436">
          <a:extLst>
            <a:ext uri="{FF2B5EF4-FFF2-40B4-BE49-F238E27FC236}">
              <a16:creationId xmlns:a16="http://schemas.microsoft.com/office/drawing/2014/main" id="{7B66300A-DECE-4AFB-9AF0-1CAAFD3C9E1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0" name="Line 3437">
          <a:extLst>
            <a:ext uri="{FF2B5EF4-FFF2-40B4-BE49-F238E27FC236}">
              <a16:creationId xmlns:a16="http://schemas.microsoft.com/office/drawing/2014/main" id="{90387C15-9A52-4DB5-BDB4-E724592315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1" name="Line 3438">
          <a:extLst>
            <a:ext uri="{FF2B5EF4-FFF2-40B4-BE49-F238E27FC236}">
              <a16:creationId xmlns:a16="http://schemas.microsoft.com/office/drawing/2014/main" id="{F6E1E39C-8A32-4A24-B3DE-F4F6FFA2A6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2" name="Line 3439">
          <a:extLst>
            <a:ext uri="{FF2B5EF4-FFF2-40B4-BE49-F238E27FC236}">
              <a16:creationId xmlns:a16="http://schemas.microsoft.com/office/drawing/2014/main" id="{B5F0291D-9B22-47E0-834A-C1919C72F5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3" name="Line 3440">
          <a:extLst>
            <a:ext uri="{FF2B5EF4-FFF2-40B4-BE49-F238E27FC236}">
              <a16:creationId xmlns:a16="http://schemas.microsoft.com/office/drawing/2014/main" id="{F3887396-B6F4-4F45-B7D3-AC9D5ABA9A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4" name="Line 3441">
          <a:extLst>
            <a:ext uri="{FF2B5EF4-FFF2-40B4-BE49-F238E27FC236}">
              <a16:creationId xmlns:a16="http://schemas.microsoft.com/office/drawing/2014/main" id="{CF0D5EE9-9842-460B-BCB7-16B742B016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5" name="Line 3442">
          <a:extLst>
            <a:ext uri="{FF2B5EF4-FFF2-40B4-BE49-F238E27FC236}">
              <a16:creationId xmlns:a16="http://schemas.microsoft.com/office/drawing/2014/main" id="{2605AFDE-5DD2-459A-B7B0-DB746ADF67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6" name="Line 3443">
          <a:extLst>
            <a:ext uri="{FF2B5EF4-FFF2-40B4-BE49-F238E27FC236}">
              <a16:creationId xmlns:a16="http://schemas.microsoft.com/office/drawing/2014/main" id="{15D62567-1E70-417C-A8A3-58160E58B62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7" name="Line 3444">
          <a:extLst>
            <a:ext uri="{FF2B5EF4-FFF2-40B4-BE49-F238E27FC236}">
              <a16:creationId xmlns:a16="http://schemas.microsoft.com/office/drawing/2014/main" id="{1513EB07-F473-474A-89C0-5026C43B0EA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8" name="Line 3445">
          <a:extLst>
            <a:ext uri="{FF2B5EF4-FFF2-40B4-BE49-F238E27FC236}">
              <a16:creationId xmlns:a16="http://schemas.microsoft.com/office/drawing/2014/main" id="{EA1B262D-2592-4726-80D2-74CE466A29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79" name="Line 3446">
          <a:extLst>
            <a:ext uri="{FF2B5EF4-FFF2-40B4-BE49-F238E27FC236}">
              <a16:creationId xmlns:a16="http://schemas.microsoft.com/office/drawing/2014/main" id="{DA1BEC0F-C231-4A8A-A72F-57D8E0A6084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0" name="Line 3447">
          <a:extLst>
            <a:ext uri="{FF2B5EF4-FFF2-40B4-BE49-F238E27FC236}">
              <a16:creationId xmlns:a16="http://schemas.microsoft.com/office/drawing/2014/main" id="{E83B4CA8-54DE-44FA-9A5F-01881225FA8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1" name="Line 3448">
          <a:extLst>
            <a:ext uri="{FF2B5EF4-FFF2-40B4-BE49-F238E27FC236}">
              <a16:creationId xmlns:a16="http://schemas.microsoft.com/office/drawing/2014/main" id="{27FB9AAF-EF17-437C-9D05-D15AFB4511A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2" name="Line 3449">
          <a:extLst>
            <a:ext uri="{FF2B5EF4-FFF2-40B4-BE49-F238E27FC236}">
              <a16:creationId xmlns:a16="http://schemas.microsoft.com/office/drawing/2014/main" id="{B8EFE6B9-4F97-4977-92E7-B503E4F3DB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3" name="Line 3450">
          <a:extLst>
            <a:ext uri="{FF2B5EF4-FFF2-40B4-BE49-F238E27FC236}">
              <a16:creationId xmlns:a16="http://schemas.microsoft.com/office/drawing/2014/main" id="{8191EBDC-B3AA-4066-8C76-19F6633FB9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4" name="Line 3451">
          <a:extLst>
            <a:ext uri="{FF2B5EF4-FFF2-40B4-BE49-F238E27FC236}">
              <a16:creationId xmlns:a16="http://schemas.microsoft.com/office/drawing/2014/main" id="{A6B3EF73-16C9-4EF9-B061-27AC20D685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5" name="Line 3452">
          <a:extLst>
            <a:ext uri="{FF2B5EF4-FFF2-40B4-BE49-F238E27FC236}">
              <a16:creationId xmlns:a16="http://schemas.microsoft.com/office/drawing/2014/main" id="{E9D2A845-66BF-45CF-AE05-1C4609E805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6" name="Line 3453">
          <a:extLst>
            <a:ext uri="{FF2B5EF4-FFF2-40B4-BE49-F238E27FC236}">
              <a16:creationId xmlns:a16="http://schemas.microsoft.com/office/drawing/2014/main" id="{691320BB-8611-4AC9-9A0D-96B6BCE8ED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7" name="Line 3454">
          <a:extLst>
            <a:ext uri="{FF2B5EF4-FFF2-40B4-BE49-F238E27FC236}">
              <a16:creationId xmlns:a16="http://schemas.microsoft.com/office/drawing/2014/main" id="{434EA07F-5889-4629-96CF-752C26D197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8" name="Line 3420">
          <a:extLst>
            <a:ext uri="{FF2B5EF4-FFF2-40B4-BE49-F238E27FC236}">
              <a16:creationId xmlns:a16="http://schemas.microsoft.com/office/drawing/2014/main" id="{CCFA7015-8B02-4D52-8AEC-0B8BDE951DC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89" name="Line 3421">
          <a:extLst>
            <a:ext uri="{FF2B5EF4-FFF2-40B4-BE49-F238E27FC236}">
              <a16:creationId xmlns:a16="http://schemas.microsoft.com/office/drawing/2014/main" id="{668043C1-7382-48F2-8541-268FED38A2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0" name="Line 3422">
          <a:extLst>
            <a:ext uri="{FF2B5EF4-FFF2-40B4-BE49-F238E27FC236}">
              <a16:creationId xmlns:a16="http://schemas.microsoft.com/office/drawing/2014/main" id="{8B9F9940-DD60-4D1A-BB15-637AA46A8B2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1" name="Line 3423">
          <a:extLst>
            <a:ext uri="{FF2B5EF4-FFF2-40B4-BE49-F238E27FC236}">
              <a16:creationId xmlns:a16="http://schemas.microsoft.com/office/drawing/2014/main" id="{48D9E804-AA4E-4738-A8EB-67BD54E9840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2" name="Line 3424">
          <a:extLst>
            <a:ext uri="{FF2B5EF4-FFF2-40B4-BE49-F238E27FC236}">
              <a16:creationId xmlns:a16="http://schemas.microsoft.com/office/drawing/2014/main" id="{8969958E-A275-4A3C-8012-27BD91D1E3C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3" name="Line 3425">
          <a:extLst>
            <a:ext uri="{FF2B5EF4-FFF2-40B4-BE49-F238E27FC236}">
              <a16:creationId xmlns:a16="http://schemas.microsoft.com/office/drawing/2014/main" id="{673CDCFA-A672-4B61-A49C-16A1CCBFE0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4" name="Line 3426">
          <a:extLst>
            <a:ext uri="{FF2B5EF4-FFF2-40B4-BE49-F238E27FC236}">
              <a16:creationId xmlns:a16="http://schemas.microsoft.com/office/drawing/2014/main" id="{77B5A13F-4266-4E90-846C-56D3774A76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5" name="Line 3427">
          <a:extLst>
            <a:ext uri="{FF2B5EF4-FFF2-40B4-BE49-F238E27FC236}">
              <a16:creationId xmlns:a16="http://schemas.microsoft.com/office/drawing/2014/main" id="{D1EB3D70-D8A1-40CB-AF8F-CB714EC09A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6" name="Line 3428">
          <a:extLst>
            <a:ext uri="{FF2B5EF4-FFF2-40B4-BE49-F238E27FC236}">
              <a16:creationId xmlns:a16="http://schemas.microsoft.com/office/drawing/2014/main" id="{955D0582-4031-46E3-B9F6-001EF90A79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7" name="Line 3429">
          <a:extLst>
            <a:ext uri="{FF2B5EF4-FFF2-40B4-BE49-F238E27FC236}">
              <a16:creationId xmlns:a16="http://schemas.microsoft.com/office/drawing/2014/main" id="{7A650BDC-FE42-490E-967B-62DB5392402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8" name="Line 3430">
          <a:extLst>
            <a:ext uri="{FF2B5EF4-FFF2-40B4-BE49-F238E27FC236}">
              <a16:creationId xmlns:a16="http://schemas.microsoft.com/office/drawing/2014/main" id="{FD2E6A86-4F2B-4BF7-B0C6-C12E3880060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4999" name="Line 3431">
          <a:extLst>
            <a:ext uri="{FF2B5EF4-FFF2-40B4-BE49-F238E27FC236}">
              <a16:creationId xmlns:a16="http://schemas.microsoft.com/office/drawing/2014/main" id="{219ADF83-0DE8-4328-9C95-3B949AD3CD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0" name="Line 3432">
          <a:extLst>
            <a:ext uri="{FF2B5EF4-FFF2-40B4-BE49-F238E27FC236}">
              <a16:creationId xmlns:a16="http://schemas.microsoft.com/office/drawing/2014/main" id="{79F076D3-7A7F-4E24-B3C6-68A0F177B2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1" name="Line 3433">
          <a:extLst>
            <a:ext uri="{FF2B5EF4-FFF2-40B4-BE49-F238E27FC236}">
              <a16:creationId xmlns:a16="http://schemas.microsoft.com/office/drawing/2014/main" id="{06573424-60A6-4D92-A236-595F188517F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2" name="Line 3434">
          <a:extLst>
            <a:ext uri="{FF2B5EF4-FFF2-40B4-BE49-F238E27FC236}">
              <a16:creationId xmlns:a16="http://schemas.microsoft.com/office/drawing/2014/main" id="{88F41E0C-99EF-415B-9D04-8B4025568FA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3" name="Line 3435">
          <a:extLst>
            <a:ext uri="{FF2B5EF4-FFF2-40B4-BE49-F238E27FC236}">
              <a16:creationId xmlns:a16="http://schemas.microsoft.com/office/drawing/2014/main" id="{D0F1098A-9BAE-4BDB-822F-5F2DE63F02E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4" name="Line 3436">
          <a:extLst>
            <a:ext uri="{FF2B5EF4-FFF2-40B4-BE49-F238E27FC236}">
              <a16:creationId xmlns:a16="http://schemas.microsoft.com/office/drawing/2014/main" id="{D2785444-F28D-4C25-89BD-F0BF04B322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5" name="Line 3437">
          <a:extLst>
            <a:ext uri="{FF2B5EF4-FFF2-40B4-BE49-F238E27FC236}">
              <a16:creationId xmlns:a16="http://schemas.microsoft.com/office/drawing/2014/main" id="{5DEBCB06-CE25-4A64-9E06-FDAC92C4DC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6" name="Line 3438">
          <a:extLst>
            <a:ext uri="{FF2B5EF4-FFF2-40B4-BE49-F238E27FC236}">
              <a16:creationId xmlns:a16="http://schemas.microsoft.com/office/drawing/2014/main" id="{AA339AFA-5FD8-489C-8AD5-657AD0E366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7" name="Line 3439">
          <a:extLst>
            <a:ext uri="{FF2B5EF4-FFF2-40B4-BE49-F238E27FC236}">
              <a16:creationId xmlns:a16="http://schemas.microsoft.com/office/drawing/2014/main" id="{6E513C41-4D7D-41E2-8C2E-1A070023EE3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8" name="Line 3440">
          <a:extLst>
            <a:ext uri="{FF2B5EF4-FFF2-40B4-BE49-F238E27FC236}">
              <a16:creationId xmlns:a16="http://schemas.microsoft.com/office/drawing/2014/main" id="{4CEB840B-97B3-4180-87BF-223954F931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09" name="Line 3441">
          <a:extLst>
            <a:ext uri="{FF2B5EF4-FFF2-40B4-BE49-F238E27FC236}">
              <a16:creationId xmlns:a16="http://schemas.microsoft.com/office/drawing/2014/main" id="{C5A9F601-7F76-4912-A01F-98ACFAC1FCC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0" name="Line 3442">
          <a:extLst>
            <a:ext uri="{FF2B5EF4-FFF2-40B4-BE49-F238E27FC236}">
              <a16:creationId xmlns:a16="http://schemas.microsoft.com/office/drawing/2014/main" id="{BA309301-B2D5-4E0A-89CC-31F1F12DA2D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1" name="Line 3443">
          <a:extLst>
            <a:ext uri="{FF2B5EF4-FFF2-40B4-BE49-F238E27FC236}">
              <a16:creationId xmlns:a16="http://schemas.microsoft.com/office/drawing/2014/main" id="{F936BDBC-44F2-467D-BE25-8062B6CE3A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2" name="Line 3444">
          <a:extLst>
            <a:ext uri="{FF2B5EF4-FFF2-40B4-BE49-F238E27FC236}">
              <a16:creationId xmlns:a16="http://schemas.microsoft.com/office/drawing/2014/main" id="{70545CEA-E1E6-42BF-9D70-2D077297A55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3" name="Line 3445">
          <a:extLst>
            <a:ext uri="{FF2B5EF4-FFF2-40B4-BE49-F238E27FC236}">
              <a16:creationId xmlns:a16="http://schemas.microsoft.com/office/drawing/2014/main" id="{EDE4B03B-403A-4D0B-9152-EF05D4641D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4" name="Line 3446">
          <a:extLst>
            <a:ext uri="{FF2B5EF4-FFF2-40B4-BE49-F238E27FC236}">
              <a16:creationId xmlns:a16="http://schemas.microsoft.com/office/drawing/2014/main" id="{CC88921E-36C2-4304-887F-F7D84E18F7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5" name="Line 3447">
          <a:extLst>
            <a:ext uri="{FF2B5EF4-FFF2-40B4-BE49-F238E27FC236}">
              <a16:creationId xmlns:a16="http://schemas.microsoft.com/office/drawing/2014/main" id="{DB8F910E-A291-4F20-BF91-C72A5382F3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6" name="Line 3448">
          <a:extLst>
            <a:ext uri="{FF2B5EF4-FFF2-40B4-BE49-F238E27FC236}">
              <a16:creationId xmlns:a16="http://schemas.microsoft.com/office/drawing/2014/main" id="{497CD1BD-D46B-4B94-9750-F54FA62FD23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7" name="Line 3449">
          <a:extLst>
            <a:ext uri="{FF2B5EF4-FFF2-40B4-BE49-F238E27FC236}">
              <a16:creationId xmlns:a16="http://schemas.microsoft.com/office/drawing/2014/main" id="{CCE40C51-857F-44E0-9EE2-28928F21F1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8" name="Line 3450">
          <a:extLst>
            <a:ext uri="{FF2B5EF4-FFF2-40B4-BE49-F238E27FC236}">
              <a16:creationId xmlns:a16="http://schemas.microsoft.com/office/drawing/2014/main" id="{EB854804-90D9-4905-A99D-D9D91FB1382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19" name="Line 3451">
          <a:extLst>
            <a:ext uri="{FF2B5EF4-FFF2-40B4-BE49-F238E27FC236}">
              <a16:creationId xmlns:a16="http://schemas.microsoft.com/office/drawing/2014/main" id="{34EDBFAD-40CB-4458-94D5-5CC203DA7C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0" name="Line 3452">
          <a:extLst>
            <a:ext uri="{FF2B5EF4-FFF2-40B4-BE49-F238E27FC236}">
              <a16:creationId xmlns:a16="http://schemas.microsoft.com/office/drawing/2014/main" id="{49F1996E-4FC3-49A0-92B9-32C1D57FBC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1" name="Line 3453">
          <a:extLst>
            <a:ext uri="{FF2B5EF4-FFF2-40B4-BE49-F238E27FC236}">
              <a16:creationId xmlns:a16="http://schemas.microsoft.com/office/drawing/2014/main" id="{4454778A-06FB-43F2-AC1A-8E3F5BD2D8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2" name="Line 3454">
          <a:extLst>
            <a:ext uri="{FF2B5EF4-FFF2-40B4-BE49-F238E27FC236}">
              <a16:creationId xmlns:a16="http://schemas.microsoft.com/office/drawing/2014/main" id="{63A60B64-3B90-4B1B-881F-2FF0DFB8F12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3" name="Line 3420">
          <a:extLst>
            <a:ext uri="{FF2B5EF4-FFF2-40B4-BE49-F238E27FC236}">
              <a16:creationId xmlns:a16="http://schemas.microsoft.com/office/drawing/2014/main" id="{D64FC8F3-59C6-41DD-B751-C440E65906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4" name="Line 3421">
          <a:extLst>
            <a:ext uri="{FF2B5EF4-FFF2-40B4-BE49-F238E27FC236}">
              <a16:creationId xmlns:a16="http://schemas.microsoft.com/office/drawing/2014/main" id="{7007A782-7A43-4CD0-AB26-067E5A1EA8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5" name="Line 3422">
          <a:extLst>
            <a:ext uri="{FF2B5EF4-FFF2-40B4-BE49-F238E27FC236}">
              <a16:creationId xmlns:a16="http://schemas.microsoft.com/office/drawing/2014/main" id="{37A048B9-A278-493C-944F-04B90769C09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6" name="Line 3423">
          <a:extLst>
            <a:ext uri="{FF2B5EF4-FFF2-40B4-BE49-F238E27FC236}">
              <a16:creationId xmlns:a16="http://schemas.microsoft.com/office/drawing/2014/main" id="{DB8377BB-03E6-4812-8C95-9B1D3892DA5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7" name="Line 3424">
          <a:extLst>
            <a:ext uri="{FF2B5EF4-FFF2-40B4-BE49-F238E27FC236}">
              <a16:creationId xmlns:a16="http://schemas.microsoft.com/office/drawing/2014/main" id="{69FB71E2-D0C1-4969-A599-CF4537E545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8" name="Line 3425">
          <a:extLst>
            <a:ext uri="{FF2B5EF4-FFF2-40B4-BE49-F238E27FC236}">
              <a16:creationId xmlns:a16="http://schemas.microsoft.com/office/drawing/2014/main" id="{786AAD79-8E75-42CA-A8B7-C29E0487C1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29" name="Line 3426">
          <a:extLst>
            <a:ext uri="{FF2B5EF4-FFF2-40B4-BE49-F238E27FC236}">
              <a16:creationId xmlns:a16="http://schemas.microsoft.com/office/drawing/2014/main" id="{B656AFA8-261A-4113-94F0-0C298C0E1B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0" name="Line 3427">
          <a:extLst>
            <a:ext uri="{FF2B5EF4-FFF2-40B4-BE49-F238E27FC236}">
              <a16:creationId xmlns:a16="http://schemas.microsoft.com/office/drawing/2014/main" id="{A39D7067-EA25-4CCD-9BB9-EC00DF42FE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1" name="Line 3428">
          <a:extLst>
            <a:ext uri="{FF2B5EF4-FFF2-40B4-BE49-F238E27FC236}">
              <a16:creationId xmlns:a16="http://schemas.microsoft.com/office/drawing/2014/main" id="{B3320A67-5836-49FE-B361-9091B6C39A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2" name="Line 3429">
          <a:extLst>
            <a:ext uri="{FF2B5EF4-FFF2-40B4-BE49-F238E27FC236}">
              <a16:creationId xmlns:a16="http://schemas.microsoft.com/office/drawing/2014/main" id="{40BA510A-637C-43A8-A974-10618024A9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3" name="Line 3430">
          <a:extLst>
            <a:ext uri="{FF2B5EF4-FFF2-40B4-BE49-F238E27FC236}">
              <a16:creationId xmlns:a16="http://schemas.microsoft.com/office/drawing/2014/main" id="{2602BE80-569D-413A-8D83-3ACB9D0A0F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4" name="Line 3431">
          <a:extLst>
            <a:ext uri="{FF2B5EF4-FFF2-40B4-BE49-F238E27FC236}">
              <a16:creationId xmlns:a16="http://schemas.microsoft.com/office/drawing/2014/main" id="{2593BAA6-035E-45F0-95E8-1E337CD6B3A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5" name="Line 3432">
          <a:extLst>
            <a:ext uri="{FF2B5EF4-FFF2-40B4-BE49-F238E27FC236}">
              <a16:creationId xmlns:a16="http://schemas.microsoft.com/office/drawing/2014/main" id="{17AAC1A4-179C-4476-BCF0-DE9897E4B7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6" name="Line 3433">
          <a:extLst>
            <a:ext uri="{FF2B5EF4-FFF2-40B4-BE49-F238E27FC236}">
              <a16:creationId xmlns:a16="http://schemas.microsoft.com/office/drawing/2014/main" id="{A120D773-6A1A-497C-B430-1DE1F2861F9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7" name="Line 3434">
          <a:extLst>
            <a:ext uri="{FF2B5EF4-FFF2-40B4-BE49-F238E27FC236}">
              <a16:creationId xmlns:a16="http://schemas.microsoft.com/office/drawing/2014/main" id="{7FD10848-E5AB-44A3-B6F3-3883CF31A0A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8" name="Line 3435">
          <a:extLst>
            <a:ext uri="{FF2B5EF4-FFF2-40B4-BE49-F238E27FC236}">
              <a16:creationId xmlns:a16="http://schemas.microsoft.com/office/drawing/2014/main" id="{B983C883-637B-481D-9655-595B37CA111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39" name="Line 3436">
          <a:extLst>
            <a:ext uri="{FF2B5EF4-FFF2-40B4-BE49-F238E27FC236}">
              <a16:creationId xmlns:a16="http://schemas.microsoft.com/office/drawing/2014/main" id="{80765BA3-5F90-406A-BBFA-0BB1A5C252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0" name="Line 3437">
          <a:extLst>
            <a:ext uri="{FF2B5EF4-FFF2-40B4-BE49-F238E27FC236}">
              <a16:creationId xmlns:a16="http://schemas.microsoft.com/office/drawing/2014/main" id="{3ED25D66-3D68-4F2D-B9AB-49AA5DF2A3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1" name="Line 3438">
          <a:extLst>
            <a:ext uri="{FF2B5EF4-FFF2-40B4-BE49-F238E27FC236}">
              <a16:creationId xmlns:a16="http://schemas.microsoft.com/office/drawing/2014/main" id="{28C179B5-582F-4C80-9E4C-A90983C1D8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2" name="Line 3439">
          <a:extLst>
            <a:ext uri="{FF2B5EF4-FFF2-40B4-BE49-F238E27FC236}">
              <a16:creationId xmlns:a16="http://schemas.microsoft.com/office/drawing/2014/main" id="{22F3FDB3-287A-4466-B8F4-29B36562CA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3" name="Line 3440">
          <a:extLst>
            <a:ext uri="{FF2B5EF4-FFF2-40B4-BE49-F238E27FC236}">
              <a16:creationId xmlns:a16="http://schemas.microsoft.com/office/drawing/2014/main" id="{8E86C568-F6FB-4695-B208-130D5C0738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4" name="Line 3441">
          <a:extLst>
            <a:ext uri="{FF2B5EF4-FFF2-40B4-BE49-F238E27FC236}">
              <a16:creationId xmlns:a16="http://schemas.microsoft.com/office/drawing/2014/main" id="{AE9824AE-55BA-401A-AA7B-ACA54D275F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5" name="Line 3442">
          <a:extLst>
            <a:ext uri="{FF2B5EF4-FFF2-40B4-BE49-F238E27FC236}">
              <a16:creationId xmlns:a16="http://schemas.microsoft.com/office/drawing/2014/main" id="{822ACD3E-FA82-458B-B9C4-0280784DD0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6" name="Line 3443">
          <a:extLst>
            <a:ext uri="{FF2B5EF4-FFF2-40B4-BE49-F238E27FC236}">
              <a16:creationId xmlns:a16="http://schemas.microsoft.com/office/drawing/2014/main" id="{130B1AB6-5B2D-4324-8ABE-1194BDB4F6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7" name="Line 3444">
          <a:extLst>
            <a:ext uri="{FF2B5EF4-FFF2-40B4-BE49-F238E27FC236}">
              <a16:creationId xmlns:a16="http://schemas.microsoft.com/office/drawing/2014/main" id="{D4A525B0-390A-456D-BCCD-5E7E561E236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8" name="Line 3445">
          <a:extLst>
            <a:ext uri="{FF2B5EF4-FFF2-40B4-BE49-F238E27FC236}">
              <a16:creationId xmlns:a16="http://schemas.microsoft.com/office/drawing/2014/main" id="{282B73EE-3195-4C64-8051-C259D3D7BEB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49" name="Line 3446">
          <a:extLst>
            <a:ext uri="{FF2B5EF4-FFF2-40B4-BE49-F238E27FC236}">
              <a16:creationId xmlns:a16="http://schemas.microsoft.com/office/drawing/2014/main" id="{BD195094-31DD-4755-8E68-0586D1BE7F5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0" name="Line 3447">
          <a:extLst>
            <a:ext uri="{FF2B5EF4-FFF2-40B4-BE49-F238E27FC236}">
              <a16:creationId xmlns:a16="http://schemas.microsoft.com/office/drawing/2014/main" id="{89FA63BE-251F-4AB4-8A41-338928DE60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1" name="Line 3448">
          <a:extLst>
            <a:ext uri="{FF2B5EF4-FFF2-40B4-BE49-F238E27FC236}">
              <a16:creationId xmlns:a16="http://schemas.microsoft.com/office/drawing/2014/main" id="{00E42816-CD52-44AC-9F59-A57CE6CA778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2" name="Line 3449">
          <a:extLst>
            <a:ext uri="{FF2B5EF4-FFF2-40B4-BE49-F238E27FC236}">
              <a16:creationId xmlns:a16="http://schemas.microsoft.com/office/drawing/2014/main" id="{9CBD20A2-F37E-4F20-B8D4-456CF28EF7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3" name="Line 3450">
          <a:extLst>
            <a:ext uri="{FF2B5EF4-FFF2-40B4-BE49-F238E27FC236}">
              <a16:creationId xmlns:a16="http://schemas.microsoft.com/office/drawing/2014/main" id="{586F3735-DA70-40B9-B58D-1B0C8595A2E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4" name="Line 3451">
          <a:extLst>
            <a:ext uri="{FF2B5EF4-FFF2-40B4-BE49-F238E27FC236}">
              <a16:creationId xmlns:a16="http://schemas.microsoft.com/office/drawing/2014/main" id="{747C64C6-C427-4323-B507-EAC406DE21B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5" name="Line 3452">
          <a:extLst>
            <a:ext uri="{FF2B5EF4-FFF2-40B4-BE49-F238E27FC236}">
              <a16:creationId xmlns:a16="http://schemas.microsoft.com/office/drawing/2014/main" id="{83B61FB2-6CBA-4EC8-AC65-E74736FCA95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6" name="Line 3453">
          <a:extLst>
            <a:ext uri="{FF2B5EF4-FFF2-40B4-BE49-F238E27FC236}">
              <a16:creationId xmlns:a16="http://schemas.microsoft.com/office/drawing/2014/main" id="{4BE5D04E-033C-40C0-97B2-84E3239673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7" name="Line 3454">
          <a:extLst>
            <a:ext uri="{FF2B5EF4-FFF2-40B4-BE49-F238E27FC236}">
              <a16:creationId xmlns:a16="http://schemas.microsoft.com/office/drawing/2014/main" id="{A2B096D7-B84A-4E1E-8561-4DA8007684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8" name="Line 3420">
          <a:extLst>
            <a:ext uri="{FF2B5EF4-FFF2-40B4-BE49-F238E27FC236}">
              <a16:creationId xmlns:a16="http://schemas.microsoft.com/office/drawing/2014/main" id="{6EF13F69-C745-4923-B98A-6D2A5609B6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59" name="Line 3421">
          <a:extLst>
            <a:ext uri="{FF2B5EF4-FFF2-40B4-BE49-F238E27FC236}">
              <a16:creationId xmlns:a16="http://schemas.microsoft.com/office/drawing/2014/main" id="{3783FF4B-759E-4386-A373-DDADA6E287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0" name="Line 3422">
          <a:extLst>
            <a:ext uri="{FF2B5EF4-FFF2-40B4-BE49-F238E27FC236}">
              <a16:creationId xmlns:a16="http://schemas.microsoft.com/office/drawing/2014/main" id="{2BFAA7E5-74E3-42C1-BDB1-418A556011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1" name="Line 3423">
          <a:extLst>
            <a:ext uri="{FF2B5EF4-FFF2-40B4-BE49-F238E27FC236}">
              <a16:creationId xmlns:a16="http://schemas.microsoft.com/office/drawing/2014/main" id="{B47E676D-6A58-46C3-A743-C34330F175D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2" name="Line 3424">
          <a:extLst>
            <a:ext uri="{FF2B5EF4-FFF2-40B4-BE49-F238E27FC236}">
              <a16:creationId xmlns:a16="http://schemas.microsoft.com/office/drawing/2014/main" id="{72318719-4618-4BDB-B7CE-8C843E9683C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3" name="Line 3425">
          <a:extLst>
            <a:ext uri="{FF2B5EF4-FFF2-40B4-BE49-F238E27FC236}">
              <a16:creationId xmlns:a16="http://schemas.microsoft.com/office/drawing/2014/main" id="{735E258D-82EA-4F2C-8D40-637FB54CAB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4" name="Line 3426">
          <a:extLst>
            <a:ext uri="{FF2B5EF4-FFF2-40B4-BE49-F238E27FC236}">
              <a16:creationId xmlns:a16="http://schemas.microsoft.com/office/drawing/2014/main" id="{C4C661E8-9BF6-420B-A0B2-98125CFCE04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5" name="Line 3427">
          <a:extLst>
            <a:ext uri="{FF2B5EF4-FFF2-40B4-BE49-F238E27FC236}">
              <a16:creationId xmlns:a16="http://schemas.microsoft.com/office/drawing/2014/main" id="{D238CA83-ADBD-4AE1-ABE6-5F8C9A6CA3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6" name="Line 3428">
          <a:extLst>
            <a:ext uri="{FF2B5EF4-FFF2-40B4-BE49-F238E27FC236}">
              <a16:creationId xmlns:a16="http://schemas.microsoft.com/office/drawing/2014/main" id="{DDEA5D9F-C69A-4A4F-A332-2579838D7C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7" name="Line 3429">
          <a:extLst>
            <a:ext uri="{FF2B5EF4-FFF2-40B4-BE49-F238E27FC236}">
              <a16:creationId xmlns:a16="http://schemas.microsoft.com/office/drawing/2014/main" id="{9FADE1E3-2A8D-4BDD-B211-71BCBBC385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8" name="Line 3430">
          <a:extLst>
            <a:ext uri="{FF2B5EF4-FFF2-40B4-BE49-F238E27FC236}">
              <a16:creationId xmlns:a16="http://schemas.microsoft.com/office/drawing/2014/main" id="{479B0DAA-A06F-4A3C-8394-3B3B2DEB2F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69" name="Line 3431">
          <a:extLst>
            <a:ext uri="{FF2B5EF4-FFF2-40B4-BE49-F238E27FC236}">
              <a16:creationId xmlns:a16="http://schemas.microsoft.com/office/drawing/2014/main" id="{09A58060-CBBD-4355-A92E-88ED3E8EB47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0" name="Line 3432">
          <a:extLst>
            <a:ext uri="{FF2B5EF4-FFF2-40B4-BE49-F238E27FC236}">
              <a16:creationId xmlns:a16="http://schemas.microsoft.com/office/drawing/2014/main" id="{3E70A5C7-3984-40C8-B227-776B7015ADF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1" name="Line 3433">
          <a:extLst>
            <a:ext uri="{FF2B5EF4-FFF2-40B4-BE49-F238E27FC236}">
              <a16:creationId xmlns:a16="http://schemas.microsoft.com/office/drawing/2014/main" id="{DC90E58E-3471-4F23-97EA-5FD1B5F6E0D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2" name="Line 3434">
          <a:extLst>
            <a:ext uri="{FF2B5EF4-FFF2-40B4-BE49-F238E27FC236}">
              <a16:creationId xmlns:a16="http://schemas.microsoft.com/office/drawing/2014/main" id="{40F50767-1814-4771-80A7-F7EEDC3513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3" name="Line 3435">
          <a:extLst>
            <a:ext uri="{FF2B5EF4-FFF2-40B4-BE49-F238E27FC236}">
              <a16:creationId xmlns:a16="http://schemas.microsoft.com/office/drawing/2014/main" id="{26FE6ADF-8274-464E-B84D-0E7FF1C693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4" name="Line 3436">
          <a:extLst>
            <a:ext uri="{FF2B5EF4-FFF2-40B4-BE49-F238E27FC236}">
              <a16:creationId xmlns:a16="http://schemas.microsoft.com/office/drawing/2014/main" id="{E10AE1E3-DDB6-4A1F-93F6-3DC5FA5D340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5" name="Line 3437">
          <a:extLst>
            <a:ext uri="{FF2B5EF4-FFF2-40B4-BE49-F238E27FC236}">
              <a16:creationId xmlns:a16="http://schemas.microsoft.com/office/drawing/2014/main" id="{480F728B-F939-456E-BF9F-783E2C9E8C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6" name="Line 3438">
          <a:extLst>
            <a:ext uri="{FF2B5EF4-FFF2-40B4-BE49-F238E27FC236}">
              <a16:creationId xmlns:a16="http://schemas.microsoft.com/office/drawing/2014/main" id="{CE88CFE9-7AEC-411D-B0D2-6D449882B8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7" name="Line 3439">
          <a:extLst>
            <a:ext uri="{FF2B5EF4-FFF2-40B4-BE49-F238E27FC236}">
              <a16:creationId xmlns:a16="http://schemas.microsoft.com/office/drawing/2014/main" id="{52456709-F05F-41A2-8578-C210541FC29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8" name="Line 3440">
          <a:extLst>
            <a:ext uri="{FF2B5EF4-FFF2-40B4-BE49-F238E27FC236}">
              <a16:creationId xmlns:a16="http://schemas.microsoft.com/office/drawing/2014/main" id="{8A5A09B4-71AF-48F1-91A8-BD58DC61B91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79" name="Line 3441">
          <a:extLst>
            <a:ext uri="{FF2B5EF4-FFF2-40B4-BE49-F238E27FC236}">
              <a16:creationId xmlns:a16="http://schemas.microsoft.com/office/drawing/2014/main" id="{ECE47F86-BC2C-4F70-A244-2719E32B46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0" name="Line 3442">
          <a:extLst>
            <a:ext uri="{FF2B5EF4-FFF2-40B4-BE49-F238E27FC236}">
              <a16:creationId xmlns:a16="http://schemas.microsoft.com/office/drawing/2014/main" id="{8C973B31-C4D7-4354-8DE0-D902A3D80AA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1" name="Line 3443">
          <a:extLst>
            <a:ext uri="{FF2B5EF4-FFF2-40B4-BE49-F238E27FC236}">
              <a16:creationId xmlns:a16="http://schemas.microsoft.com/office/drawing/2014/main" id="{C0D9C939-2556-4790-8E33-DB0F4C43B46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2" name="Line 3444">
          <a:extLst>
            <a:ext uri="{FF2B5EF4-FFF2-40B4-BE49-F238E27FC236}">
              <a16:creationId xmlns:a16="http://schemas.microsoft.com/office/drawing/2014/main" id="{34C18DA4-2AAF-42AA-8BAC-9CD11A161B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3" name="Line 3445">
          <a:extLst>
            <a:ext uri="{FF2B5EF4-FFF2-40B4-BE49-F238E27FC236}">
              <a16:creationId xmlns:a16="http://schemas.microsoft.com/office/drawing/2014/main" id="{6AA830E6-FC1F-432B-9641-5978D7275E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4" name="Line 3446">
          <a:extLst>
            <a:ext uri="{FF2B5EF4-FFF2-40B4-BE49-F238E27FC236}">
              <a16:creationId xmlns:a16="http://schemas.microsoft.com/office/drawing/2014/main" id="{62E72DC5-981F-4B5B-B089-D6A6A7F0217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5" name="Line 3447">
          <a:extLst>
            <a:ext uri="{FF2B5EF4-FFF2-40B4-BE49-F238E27FC236}">
              <a16:creationId xmlns:a16="http://schemas.microsoft.com/office/drawing/2014/main" id="{8171C394-8645-41A7-A8FF-DF79540DD5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6" name="Line 3448">
          <a:extLst>
            <a:ext uri="{FF2B5EF4-FFF2-40B4-BE49-F238E27FC236}">
              <a16:creationId xmlns:a16="http://schemas.microsoft.com/office/drawing/2014/main" id="{E8F3E1CB-6323-467D-965D-2FA250E3FF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7" name="Line 3449">
          <a:extLst>
            <a:ext uri="{FF2B5EF4-FFF2-40B4-BE49-F238E27FC236}">
              <a16:creationId xmlns:a16="http://schemas.microsoft.com/office/drawing/2014/main" id="{2FC15286-5A06-41E4-84C6-B9952B8CF8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8" name="Line 3450">
          <a:extLst>
            <a:ext uri="{FF2B5EF4-FFF2-40B4-BE49-F238E27FC236}">
              <a16:creationId xmlns:a16="http://schemas.microsoft.com/office/drawing/2014/main" id="{A9B3EAC4-646C-4126-972D-BFA7C16F714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89" name="Line 3451">
          <a:extLst>
            <a:ext uri="{FF2B5EF4-FFF2-40B4-BE49-F238E27FC236}">
              <a16:creationId xmlns:a16="http://schemas.microsoft.com/office/drawing/2014/main" id="{F6E160F4-8717-4B98-B56C-0CAD38D24C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0" name="Line 3452">
          <a:extLst>
            <a:ext uri="{FF2B5EF4-FFF2-40B4-BE49-F238E27FC236}">
              <a16:creationId xmlns:a16="http://schemas.microsoft.com/office/drawing/2014/main" id="{2E589B9F-F1FB-4575-91BF-28C9D5EA7FD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1" name="Line 3453">
          <a:extLst>
            <a:ext uri="{FF2B5EF4-FFF2-40B4-BE49-F238E27FC236}">
              <a16:creationId xmlns:a16="http://schemas.microsoft.com/office/drawing/2014/main" id="{71F02659-3D5B-42A4-956D-6EDF0324D18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2" name="Line 3454">
          <a:extLst>
            <a:ext uri="{FF2B5EF4-FFF2-40B4-BE49-F238E27FC236}">
              <a16:creationId xmlns:a16="http://schemas.microsoft.com/office/drawing/2014/main" id="{9B40D47E-6D47-4B23-AB65-279AFDD350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3" name="Line 3420">
          <a:extLst>
            <a:ext uri="{FF2B5EF4-FFF2-40B4-BE49-F238E27FC236}">
              <a16:creationId xmlns:a16="http://schemas.microsoft.com/office/drawing/2014/main" id="{AD7644B4-6ECC-4CF1-B7BD-AF7DAA8C570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4" name="Line 3421">
          <a:extLst>
            <a:ext uri="{FF2B5EF4-FFF2-40B4-BE49-F238E27FC236}">
              <a16:creationId xmlns:a16="http://schemas.microsoft.com/office/drawing/2014/main" id="{29B61761-D4B6-4AD3-A1DF-4B0DB0DE79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5" name="Line 3422">
          <a:extLst>
            <a:ext uri="{FF2B5EF4-FFF2-40B4-BE49-F238E27FC236}">
              <a16:creationId xmlns:a16="http://schemas.microsoft.com/office/drawing/2014/main" id="{4F11E116-DBBF-4AFA-B536-F288594620A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6" name="Line 3423">
          <a:extLst>
            <a:ext uri="{FF2B5EF4-FFF2-40B4-BE49-F238E27FC236}">
              <a16:creationId xmlns:a16="http://schemas.microsoft.com/office/drawing/2014/main" id="{A34AF0EC-375F-41C8-9352-C57E16A885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7" name="Line 3424">
          <a:extLst>
            <a:ext uri="{FF2B5EF4-FFF2-40B4-BE49-F238E27FC236}">
              <a16:creationId xmlns:a16="http://schemas.microsoft.com/office/drawing/2014/main" id="{D69A06AB-E108-45E6-923E-46EB5CB2C1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8" name="Line 3425">
          <a:extLst>
            <a:ext uri="{FF2B5EF4-FFF2-40B4-BE49-F238E27FC236}">
              <a16:creationId xmlns:a16="http://schemas.microsoft.com/office/drawing/2014/main" id="{A70AEBDD-60EA-40ED-B363-08D1E3DD57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099" name="Line 3426">
          <a:extLst>
            <a:ext uri="{FF2B5EF4-FFF2-40B4-BE49-F238E27FC236}">
              <a16:creationId xmlns:a16="http://schemas.microsoft.com/office/drawing/2014/main" id="{CC5B971A-801A-4413-A9EB-7949084E33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0" name="Line 3427">
          <a:extLst>
            <a:ext uri="{FF2B5EF4-FFF2-40B4-BE49-F238E27FC236}">
              <a16:creationId xmlns:a16="http://schemas.microsoft.com/office/drawing/2014/main" id="{AB7980AC-33A0-436B-8FAD-54AF32BB8B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1" name="Line 3428">
          <a:extLst>
            <a:ext uri="{FF2B5EF4-FFF2-40B4-BE49-F238E27FC236}">
              <a16:creationId xmlns:a16="http://schemas.microsoft.com/office/drawing/2014/main" id="{1EBB008D-D79D-4FBC-A4F6-93E96FAAD1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2" name="Line 3429">
          <a:extLst>
            <a:ext uri="{FF2B5EF4-FFF2-40B4-BE49-F238E27FC236}">
              <a16:creationId xmlns:a16="http://schemas.microsoft.com/office/drawing/2014/main" id="{EF9EB5D9-0AD1-4F44-BD7D-C2D3E0A4F1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3" name="Line 3430">
          <a:extLst>
            <a:ext uri="{FF2B5EF4-FFF2-40B4-BE49-F238E27FC236}">
              <a16:creationId xmlns:a16="http://schemas.microsoft.com/office/drawing/2014/main" id="{C9032066-1799-4493-96B3-75AA8EECDF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4" name="Line 3431">
          <a:extLst>
            <a:ext uri="{FF2B5EF4-FFF2-40B4-BE49-F238E27FC236}">
              <a16:creationId xmlns:a16="http://schemas.microsoft.com/office/drawing/2014/main" id="{20C2085F-EDB3-4551-A306-F03E54BE0D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5" name="Line 3432">
          <a:extLst>
            <a:ext uri="{FF2B5EF4-FFF2-40B4-BE49-F238E27FC236}">
              <a16:creationId xmlns:a16="http://schemas.microsoft.com/office/drawing/2014/main" id="{9662313B-D42B-4B42-8AEE-C4C3158918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6" name="Line 3433">
          <a:extLst>
            <a:ext uri="{FF2B5EF4-FFF2-40B4-BE49-F238E27FC236}">
              <a16:creationId xmlns:a16="http://schemas.microsoft.com/office/drawing/2014/main" id="{DE4D3C35-A1BC-495A-84E0-8815A88D7A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7" name="Line 3434">
          <a:extLst>
            <a:ext uri="{FF2B5EF4-FFF2-40B4-BE49-F238E27FC236}">
              <a16:creationId xmlns:a16="http://schemas.microsoft.com/office/drawing/2014/main" id="{70E3A4B3-A710-40BB-A56F-91FC9B61FD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8" name="Line 3435">
          <a:extLst>
            <a:ext uri="{FF2B5EF4-FFF2-40B4-BE49-F238E27FC236}">
              <a16:creationId xmlns:a16="http://schemas.microsoft.com/office/drawing/2014/main" id="{A91BD2A0-4F99-4BB0-AFE3-B449B223EB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09" name="Line 3436">
          <a:extLst>
            <a:ext uri="{FF2B5EF4-FFF2-40B4-BE49-F238E27FC236}">
              <a16:creationId xmlns:a16="http://schemas.microsoft.com/office/drawing/2014/main" id="{E0BF3F79-1539-4E81-973D-B8BE079AE6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0" name="Line 3437">
          <a:extLst>
            <a:ext uri="{FF2B5EF4-FFF2-40B4-BE49-F238E27FC236}">
              <a16:creationId xmlns:a16="http://schemas.microsoft.com/office/drawing/2014/main" id="{9C57D9E4-C669-4FAE-97DF-C951AB3C5B8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1" name="Line 3438">
          <a:extLst>
            <a:ext uri="{FF2B5EF4-FFF2-40B4-BE49-F238E27FC236}">
              <a16:creationId xmlns:a16="http://schemas.microsoft.com/office/drawing/2014/main" id="{0E1DA7CA-A3B7-4AEF-A19E-BE4A55E895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2" name="Line 3439">
          <a:extLst>
            <a:ext uri="{FF2B5EF4-FFF2-40B4-BE49-F238E27FC236}">
              <a16:creationId xmlns:a16="http://schemas.microsoft.com/office/drawing/2014/main" id="{7AB1CB42-FEC0-47A0-975C-3D9FD575A0A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3" name="Line 3440">
          <a:extLst>
            <a:ext uri="{FF2B5EF4-FFF2-40B4-BE49-F238E27FC236}">
              <a16:creationId xmlns:a16="http://schemas.microsoft.com/office/drawing/2014/main" id="{797A8A6E-CDA4-45A6-B47C-F3870E6520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4" name="Line 3441">
          <a:extLst>
            <a:ext uri="{FF2B5EF4-FFF2-40B4-BE49-F238E27FC236}">
              <a16:creationId xmlns:a16="http://schemas.microsoft.com/office/drawing/2014/main" id="{7577D462-BBFC-4567-9A52-7F3B06DBBB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5" name="Line 3442">
          <a:extLst>
            <a:ext uri="{FF2B5EF4-FFF2-40B4-BE49-F238E27FC236}">
              <a16:creationId xmlns:a16="http://schemas.microsoft.com/office/drawing/2014/main" id="{FECE9577-79B5-4795-9BFB-5FF9FC02E7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6" name="Line 3443">
          <a:extLst>
            <a:ext uri="{FF2B5EF4-FFF2-40B4-BE49-F238E27FC236}">
              <a16:creationId xmlns:a16="http://schemas.microsoft.com/office/drawing/2014/main" id="{D09C614B-5D69-47B2-8F27-935734638B6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7" name="Line 3444">
          <a:extLst>
            <a:ext uri="{FF2B5EF4-FFF2-40B4-BE49-F238E27FC236}">
              <a16:creationId xmlns:a16="http://schemas.microsoft.com/office/drawing/2014/main" id="{F1E64EC2-56A5-4876-B29C-251A9E6607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8" name="Line 3445">
          <a:extLst>
            <a:ext uri="{FF2B5EF4-FFF2-40B4-BE49-F238E27FC236}">
              <a16:creationId xmlns:a16="http://schemas.microsoft.com/office/drawing/2014/main" id="{930E3564-D875-4F8A-85CA-C9A82CD91F4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19" name="Line 3446">
          <a:extLst>
            <a:ext uri="{FF2B5EF4-FFF2-40B4-BE49-F238E27FC236}">
              <a16:creationId xmlns:a16="http://schemas.microsoft.com/office/drawing/2014/main" id="{296DC31B-ADC4-4D4A-BD70-BEA4CE6BF0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0" name="Line 3447">
          <a:extLst>
            <a:ext uri="{FF2B5EF4-FFF2-40B4-BE49-F238E27FC236}">
              <a16:creationId xmlns:a16="http://schemas.microsoft.com/office/drawing/2014/main" id="{E3DD8C84-A62B-46A4-B323-04D6845D9A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1" name="Line 3448">
          <a:extLst>
            <a:ext uri="{FF2B5EF4-FFF2-40B4-BE49-F238E27FC236}">
              <a16:creationId xmlns:a16="http://schemas.microsoft.com/office/drawing/2014/main" id="{F24EB1B6-A3A7-4048-916C-FD59A05E62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2" name="Line 3449">
          <a:extLst>
            <a:ext uri="{FF2B5EF4-FFF2-40B4-BE49-F238E27FC236}">
              <a16:creationId xmlns:a16="http://schemas.microsoft.com/office/drawing/2014/main" id="{833F492E-62ED-45D6-BB8C-291771D5400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3" name="Line 3450">
          <a:extLst>
            <a:ext uri="{FF2B5EF4-FFF2-40B4-BE49-F238E27FC236}">
              <a16:creationId xmlns:a16="http://schemas.microsoft.com/office/drawing/2014/main" id="{72224055-7F55-48AB-B1ED-0BE48AE3127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4" name="Line 3451">
          <a:extLst>
            <a:ext uri="{FF2B5EF4-FFF2-40B4-BE49-F238E27FC236}">
              <a16:creationId xmlns:a16="http://schemas.microsoft.com/office/drawing/2014/main" id="{E0DEF4CC-524B-4D8A-987A-A138EE63F45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5" name="Line 3452">
          <a:extLst>
            <a:ext uri="{FF2B5EF4-FFF2-40B4-BE49-F238E27FC236}">
              <a16:creationId xmlns:a16="http://schemas.microsoft.com/office/drawing/2014/main" id="{3A61D87C-ED39-467D-B101-A3FE09823F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6" name="Line 3453">
          <a:extLst>
            <a:ext uri="{FF2B5EF4-FFF2-40B4-BE49-F238E27FC236}">
              <a16:creationId xmlns:a16="http://schemas.microsoft.com/office/drawing/2014/main" id="{B1108113-75E6-4B7E-9BE6-655F988161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7" name="Line 3454">
          <a:extLst>
            <a:ext uri="{FF2B5EF4-FFF2-40B4-BE49-F238E27FC236}">
              <a16:creationId xmlns:a16="http://schemas.microsoft.com/office/drawing/2014/main" id="{C83FB5FB-1E36-41A1-87B9-E4E87D4820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8" name="Line 3420">
          <a:extLst>
            <a:ext uri="{FF2B5EF4-FFF2-40B4-BE49-F238E27FC236}">
              <a16:creationId xmlns:a16="http://schemas.microsoft.com/office/drawing/2014/main" id="{AB6B72AD-3D62-45E1-B84C-41B7CD9DD6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29" name="Line 3421">
          <a:extLst>
            <a:ext uri="{FF2B5EF4-FFF2-40B4-BE49-F238E27FC236}">
              <a16:creationId xmlns:a16="http://schemas.microsoft.com/office/drawing/2014/main" id="{1B701278-6CB7-4635-B7D8-411F1210D40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0" name="Line 3422">
          <a:extLst>
            <a:ext uri="{FF2B5EF4-FFF2-40B4-BE49-F238E27FC236}">
              <a16:creationId xmlns:a16="http://schemas.microsoft.com/office/drawing/2014/main" id="{B4D13CBF-A222-45A7-8D48-43EBC7203D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1" name="Line 3423">
          <a:extLst>
            <a:ext uri="{FF2B5EF4-FFF2-40B4-BE49-F238E27FC236}">
              <a16:creationId xmlns:a16="http://schemas.microsoft.com/office/drawing/2014/main" id="{E4F347BD-05FD-412B-BA5D-2B4C5C21FB9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2" name="Line 3424">
          <a:extLst>
            <a:ext uri="{FF2B5EF4-FFF2-40B4-BE49-F238E27FC236}">
              <a16:creationId xmlns:a16="http://schemas.microsoft.com/office/drawing/2014/main" id="{BD27CDB6-9402-48EB-B220-7A86D908C5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3" name="Line 3425">
          <a:extLst>
            <a:ext uri="{FF2B5EF4-FFF2-40B4-BE49-F238E27FC236}">
              <a16:creationId xmlns:a16="http://schemas.microsoft.com/office/drawing/2014/main" id="{20DC2CC1-80A1-4C7E-891E-5898B6294F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4" name="Line 3426">
          <a:extLst>
            <a:ext uri="{FF2B5EF4-FFF2-40B4-BE49-F238E27FC236}">
              <a16:creationId xmlns:a16="http://schemas.microsoft.com/office/drawing/2014/main" id="{2442B620-E481-4ED6-8F75-77F75E7AA5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5" name="Line 3427">
          <a:extLst>
            <a:ext uri="{FF2B5EF4-FFF2-40B4-BE49-F238E27FC236}">
              <a16:creationId xmlns:a16="http://schemas.microsoft.com/office/drawing/2014/main" id="{4A21A55A-6C30-4FB8-AF28-7ED42FC2CA4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6" name="Line 3428">
          <a:extLst>
            <a:ext uri="{FF2B5EF4-FFF2-40B4-BE49-F238E27FC236}">
              <a16:creationId xmlns:a16="http://schemas.microsoft.com/office/drawing/2014/main" id="{211F533D-5C9E-4F50-97B0-24690153ECB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7" name="Line 3429">
          <a:extLst>
            <a:ext uri="{FF2B5EF4-FFF2-40B4-BE49-F238E27FC236}">
              <a16:creationId xmlns:a16="http://schemas.microsoft.com/office/drawing/2014/main" id="{C1FFCB1B-1ED7-4C16-A53B-E9C229B2AF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8" name="Line 3430">
          <a:extLst>
            <a:ext uri="{FF2B5EF4-FFF2-40B4-BE49-F238E27FC236}">
              <a16:creationId xmlns:a16="http://schemas.microsoft.com/office/drawing/2014/main" id="{3E13FB90-BBA6-4433-A621-5758D1338B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39" name="Line 3431">
          <a:extLst>
            <a:ext uri="{FF2B5EF4-FFF2-40B4-BE49-F238E27FC236}">
              <a16:creationId xmlns:a16="http://schemas.microsoft.com/office/drawing/2014/main" id="{A09CD310-4D47-4467-8BDA-C003395DD9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0" name="Line 3432">
          <a:extLst>
            <a:ext uri="{FF2B5EF4-FFF2-40B4-BE49-F238E27FC236}">
              <a16:creationId xmlns:a16="http://schemas.microsoft.com/office/drawing/2014/main" id="{34623667-322B-4FB9-8A13-5B114FE5903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1" name="Line 3433">
          <a:extLst>
            <a:ext uri="{FF2B5EF4-FFF2-40B4-BE49-F238E27FC236}">
              <a16:creationId xmlns:a16="http://schemas.microsoft.com/office/drawing/2014/main" id="{78E055D7-FAC8-4F56-B925-7FAFD7A452A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2" name="Line 3434">
          <a:extLst>
            <a:ext uri="{FF2B5EF4-FFF2-40B4-BE49-F238E27FC236}">
              <a16:creationId xmlns:a16="http://schemas.microsoft.com/office/drawing/2014/main" id="{73D2639D-AC61-4AE7-A3AE-706AD071E7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3" name="Line 3435">
          <a:extLst>
            <a:ext uri="{FF2B5EF4-FFF2-40B4-BE49-F238E27FC236}">
              <a16:creationId xmlns:a16="http://schemas.microsoft.com/office/drawing/2014/main" id="{BDB4CF77-CA03-4738-A1BC-61BBC33B433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4" name="Line 3436">
          <a:extLst>
            <a:ext uri="{FF2B5EF4-FFF2-40B4-BE49-F238E27FC236}">
              <a16:creationId xmlns:a16="http://schemas.microsoft.com/office/drawing/2014/main" id="{BDCEEC9F-4B03-4C1C-B96D-CD470381165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5" name="Line 3437">
          <a:extLst>
            <a:ext uri="{FF2B5EF4-FFF2-40B4-BE49-F238E27FC236}">
              <a16:creationId xmlns:a16="http://schemas.microsoft.com/office/drawing/2014/main" id="{0F6E734A-398E-43E2-87E4-078311B4586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6" name="Line 3438">
          <a:extLst>
            <a:ext uri="{FF2B5EF4-FFF2-40B4-BE49-F238E27FC236}">
              <a16:creationId xmlns:a16="http://schemas.microsoft.com/office/drawing/2014/main" id="{CFBF537C-E185-4122-A361-19940F637B4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7" name="Line 3439">
          <a:extLst>
            <a:ext uri="{FF2B5EF4-FFF2-40B4-BE49-F238E27FC236}">
              <a16:creationId xmlns:a16="http://schemas.microsoft.com/office/drawing/2014/main" id="{3CC61003-4350-48D7-9072-6487D0F8F7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8" name="Line 3440">
          <a:extLst>
            <a:ext uri="{FF2B5EF4-FFF2-40B4-BE49-F238E27FC236}">
              <a16:creationId xmlns:a16="http://schemas.microsoft.com/office/drawing/2014/main" id="{4FD395C2-048C-4C53-A064-08C8C79309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49" name="Line 3441">
          <a:extLst>
            <a:ext uri="{FF2B5EF4-FFF2-40B4-BE49-F238E27FC236}">
              <a16:creationId xmlns:a16="http://schemas.microsoft.com/office/drawing/2014/main" id="{DAF0E975-ED07-4393-AE51-5E7806EE4B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0" name="Line 3442">
          <a:extLst>
            <a:ext uri="{FF2B5EF4-FFF2-40B4-BE49-F238E27FC236}">
              <a16:creationId xmlns:a16="http://schemas.microsoft.com/office/drawing/2014/main" id="{DF4CB35C-97DB-4C8A-9168-C2C3088196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1" name="Line 3443">
          <a:extLst>
            <a:ext uri="{FF2B5EF4-FFF2-40B4-BE49-F238E27FC236}">
              <a16:creationId xmlns:a16="http://schemas.microsoft.com/office/drawing/2014/main" id="{489C2C2E-4EC7-4D5B-8C78-3CA27B787AF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2" name="Line 3444">
          <a:extLst>
            <a:ext uri="{FF2B5EF4-FFF2-40B4-BE49-F238E27FC236}">
              <a16:creationId xmlns:a16="http://schemas.microsoft.com/office/drawing/2014/main" id="{44BD7F7B-FB70-4A85-834E-CE493CD89A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3" name="Line 3445">
          <a:extLst>
            <a:ext uri="{FF2B5EF4-FFF2-40B4-BE49-F238E27FC236}">
              <a16:creationId xmlns:a16="http://schemas.microsoft.com/office/drawing/2014/main" id="{C40377F8-8264-4955-8B49-AAB216B55E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4" name="Line 3446">
          <a:extLst>
            <a:ext uri="{FF2B5EF4-FFF2-40B4-BE49-F238E27FC236}">
              <a16:creationId xmlns:a16="http://schemas.microsoft.com/office/drawing/2014/main" id="{3CF64D65-F82B-45A2-85D2-F182B825BE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5" name="Line 3447">
          <a:extLst>
            <a:ext uri="{FF2B5EF4-FFF2-40B4-BE49-F238E27FC236}">
              <a16:creationId xmlns:a16="http://schemas.microsoft.com/office/drawing/2014/main" id="{EDC5B3A1-B006-4195-8F38-9C7139BC789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6" name="Line 3448">
          <a:extLst>
            <a:ext uri="{FF2B5EF4-FFF2-40B4-BE49-F238E27FC236}">
              <a16:creationId xmlns:a16="http://schemas.microsoft.com/office/drawing/2014/main" id="{CBC1B211-E52E-4DC7-9F83-E2B90AFA9D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7" name="Line 3449">
          <a:extLst>
            <a:ext uri="{FF2B5EF4-FFF2-40B4-BE49-F238E27FC236}">
              <a16:creationId xmlns:a16="http://schemas.microsoft.com/office/drawing/2014/main" id="{9ADAAF98-286C-4C06-9043-799A136619E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8" name="Line 3450">
          <a:extLst>
            <a:ext uri="{FF2B5EF4-FFF2-40B4-BE49-F238E27FC236}">
              <a16:creationId xmlns:a16="http://schemas.microsoft.com/office/drawing/2014/main" id="{BB636675-795C-4DD7-AEA2-01F42F6F56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59" name="Line 3451">
          <a:extLst>
            <a:ext uri="{FF2B5EF4-FFF2-40B4-BE49-F238E27FC236}">
              <a16:creationId xmlns:a16="http://schemas.microsoft.com/office/drawing/2014/main" id="{3EFC83EE-B6B0-489F-8BE1-8A1DB111F6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0" name="Line 3452">
          <a:extLst>
            <a:ext uri="{FF2B5EF4-FFF2-40B4-BE49-F238E27FC236}">
              <a16:creationId xmlns:a16="http://schemas.microsoft.com/office/drawing/2014/main" id="{F3A8473F-669F-45B7-ABAE-335DF51D97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1" name="Line 3453">
          <a:extLst>
            <a:ext uri="{FF2B5EF4-FFF2-40B4-BE49-F238E27FC236}">
              <a16:creationId xmlns:a16="http://schemas.microsoft.com/office/drawing/2014/main" id="{478F2FB5-D4A3-4E16-8851-4E3BB21962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2" name="Line 3454">
          <a:extLst>
            <a:ext uri="{FF2B5EF4-FFF2-40B4-BE49-F238E27FC236}">
              <a16:creationId xmlns:a16="http://schemas.microsoft.com/office/drawing/2014/main" id="{0B8FB2FE-9B45-429A-A534-476379903C7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3" name="Line 3420">
          <a:extLst>
            <a:ext uri="{FF2B5EF4-FFF2-40B4-BE49-F238E27FC236}">
              <a16:creationId xmlns:a16="http://schemas.microsoft.com/office/drawing/2014/main" id="{0530A501-9048-4A6E-A363-A2D3BE7286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4" name="Line 3421">
          <a:extLst>
            <a:ext uri="{FF2B5EF4-FFF2-40B4-BE49-F238E27FC236}">
              <a16:creationId xmlns:a16="http://schemas.microsoft.com/office/drawing/2014/main" id="{FAFC34F4-8603-42D1-B646-AED7578AB89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5" name="Line 3422">
          <a:extLst>
            <a:ext uri="{FF2B5EF4-FFF2-40B4-BE49-F238E27FC236}">
              <a16:creationId xmlns:a16="http://schemas.microsoft.com/office/drawing/2014/main" id="{DE6F850D-638A-4D57-A663-27AED8ECA9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6" name="Line 3423">
          <a:extLst>
            <a:ext uri="{FF2B5EF4-FFF2-40B4-BE49-F238E27FC236}">
              <a16:creationId xmlns:a16="http://schemas.microsoft.com/office/drawing/2014/main" id="{3BCB58C9-DCE1-40A0-9771-4C5B483C66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7" name="Line 3424">
          <a:extLst>
            <a:ext uri="{FF2B5EF4-FFF2-40B4-BE49-F238E27FC236}">
              <a16:creationId xmlns:a16="http://schemas.microsoft.com/office/drawing/2014/main" id="{9A9607DB-8657-471D-A7F7-1A1887B3BC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8" name="Line 3425">
          <a:extLst>
            <a:ext uri="{FF2B5EF4-FFF2-40B4-BE49-F238E27FC236}">
              <a16:creationId xmlns:a16="http://schemas.microsoft.com/office/drawing/2014/main" id="{25E50511-A41C-4D49-8327-267F5663D7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69" name="Line 3426">
          <a:extLst>
            <a:ext uri="{FF2B5EF4-FFF2-40B4-BE49-F238E27FC236}">
              <a16:creationId xmlns:a16="http://schemas.microsoft.com/office/drawing/2014/main" id="{5D7FD88A-69A8-4A9E-A2BA-BF48668976B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0" name="Line 3427">
          <a:extLst>
            <a:ext uri="{FF2B5EF4-FFF2-40B4-BE49-F238E27FC236}">
              <a16:creationId xmlns:a16="http://schemas.microsoft.com/office/drawing/2014/main" id="{31758425-7370-428D-B0FE-CD32BA5035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1" name="Line 3428">
          <a:extLst>
            <a:ext uri="{FF2B5EF4-FFF2-40B4-BE49-F238E27FC236}">
              <a16:creationId xmlns:a16="http://schemas.microsoft.com/office/drawing/2014/main" id="{511E0D0D-3F93-4E8E-B978-F6113576F8A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2" name="Line 3429">
          <a:extLst>
            <a:ext uri="{FF2B5EF4-FFF2-40B4-BE49-F238E27FC236}">
              <a16:creationId xmlns:a16="http://schemas.microsoft.com/office/drawing/2014/main" id="{07A02505-0133-4401-A239-483608C2D7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3" name="Line 3430">
          <a:extLst>
            <a:ext uri="{FF2B5EF4-FFF2-40B4-BE49-F238E27FC236}">
              <a16:creationId xmlns:a16="http://schemas.microsoft.com/office/drawing/2014/main" id="{8D4BD8A1-930A-447D-A2C9-961261EE1EB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4" name="Line 3431">
          <a:extLst>
            <a:ext uri="{FF2B5EF4-FFF2-40B4-BE49-F238E27FC236}">
              <a16:creationId xmlns:a16="http://schemas.microsoft.com/office/drawing/2014/main" id="{D4AFF52F-5CDB-472B-9535-DB5D50C856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5" name="Line 3432">
          <a:extLst>
            <a:ext uri="{FF2B5EF4-FFF2-40B4-BE49-F238E27FC236}">
              <a16:creationId xmlns:a16="http://schemas.microsoft.com/office/drawing/2014/main" id="{2216CAB8-C7BC-48A7-BDF0-0DC294796A7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6" name="Line 3433">
          <a:extLst>
            <a:ext uri="{FF2B5EF4-FFF2-40B4-BE49-F238E27FC236}">
              <a16:creationId xmlns:a16="http://schemas.microsoft.com/office/drawing/2014/main" id="{4E4E82FF-51BF-4663-9756-7A0C9AF20D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7" name="Line 3434">
          <a:extLst>
            <a:ext uri="{FF2B5EF4-FFF2-40B4-BE49-F238E27FC236}">
              <a16:creationId xmlns:a16="http://schemas.microsoft.com/office/drawing/2014/main" id="{8B4D1E36-5AC3-469E-AB8A-7EB1A36B7D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8" name="Line 3435">
          <a:extLst>
            <a:ext uri="{FF2B5EF4-FFF2-40B4-BE49-F238E27FC236}">
              <a16:creationId xmlns:a16="http://schemas.microsoft.com/office/drawing/2014/main" id="{B8DEA44D-1554-4983-A653-CD553DA9A83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79" name="Line 3436">
          <a:extLst>
            <a:ext uri="{FF2B5EF4-FFF2-40B4-BE49-F238E27FC236}">
              <a16:creationId xmlns:a16="http://schemas.microsoft.com/office/drawing/2014/main" id="{F5BB98D3-64BA-46C2-A91E-B6BE11E4F1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0" name="Line 3437">
          <a:extLst>
            <a:ext uri="{FF2B5EF4-FFF2-40B4-BE49-F238E27FC236}">
              <a16:creationId xmlns:a16="http://schemas.microsoft.com/office/drawing/2014/main" id="{1D69F9C6-F0A6-4B85-B856-A108D84424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1" name="Line 3438">
          <a:extLst>
            <a:ext uri="{FF2B5EF4-FFF2-40B4-BE49-F238E27FC236}">
              <a16:creationId xmlns:a16="http://schemas.microsoft.com/office/drawing/2014/main" id="{00F4061F-DC68-4FE2-8AAA-403AFEFF7E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2" name="Line 3439">
          <a:extLst>
            <a:ext uri="{FF2B5EF4-FFF2-40B4-BE49-F238E27FC236}">
              <a16:creationId xmlns:a16="http://schemas.microsoft.com/office/drawing/2014/main" id="{F77A4B8C-603B-4F49-8531-F8B257D090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3" name="Line 3440">
          <a:extLst>
            <a:ext uri="{FF2B5EF4-FFF2-40B4-BE49-F238E27FC236}">
              <a16:creationId xmlns:a16="http://schemas.microsoft.com/office/drawing/2014/main" id="{B7B0873C-5AA9-4CBD-B53D-45A6ACDB43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4" name="Line 3441">
          <a:extLst>
            <a:ext uri="{FF2B5EF4-FFF2-40B4-BE49-F238E27FC236}">
              <a16:creationId xmlns:a16="http://schemas.microsoft.com/office/drawing/2014/main" id="{7968B1B0-8E43-4FF9-A369-7E83467DE6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5" name="Line 3442">
          <a:extLst>
            <a:ext uri="{FF2B5EF4-FFF2-40B4-BE49-F238E27FC236}">
              <a16:creationId xmlns:a16="http://schemas.microsoft.com/office/drawing/2014/main" id="{20CCD1E9-35FB-4BFE-9614-7FE3362C03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6" name="Line 3443">
          <a:extLst>
            <a:ext uri="{FF2B5EF4-FFF2-40B4-BE49-F238E27FC236}">
              <a16:creationId xmlns:a16="http://schemas.microsoft.com/office/drawing/2014/main" id="{DC9311D9-46A5-48FC-BF74-DD21A54F88C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7" name="Line 3444">
          <a:extLst>
            <a:ext uri="{FF2B5EF4-FFF2-40B4-BE49-F238E27FC236}">
              <a16:creationId xmlns:a16="http://schemas.microsoft.com/office/drawing/2014/main" id="{824762F0-CE56-47A3-A33D-3AB2292723D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8" name="Line 3445">
          <a:extLst>
            <a:ext uri="{FF2B5EF4-FFF2-40B4-BE49-F238E27FC236}">
              <a16:creationId xmlns:a16="http://schemas.microsoft.com/office/drawing/2014/main" id="{CF83D672-6015-406E-BAF1-0BC893882B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89" name="Line 3446">
          <a:extLst>
            <a:ext uri="{FF2B5EF4-FFF2-40B4-BE49-F238E27FC236}">
              <a16:creationId xmlns:a16="http://schemas.microsoft.com/office/drawing/2014/main" id="{96EF541A-9E58-4D1B-832A-8355C10F4D2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0" name="Line 3447">
          <a:extLst>
            <a:ext uri="{FF2B5EF4-FFF2-40B4-BE49-F238E27FC236}">
              <a16:creationId xmlns:a16="http://schemas.microsoft.com/office/drawing/2014/main" id="{8203CAFA-F15A-4715-8C19-FB0F410C8B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1" name="Line 3448">
          <a:extLst>
            <a:ext uri="{FF2B5EF4-FFF2-40B4-BE49-F238E27FC236}">
              <a16:creationId xmlns:a16="http://schemas.microsoft.com/office/drawing/2014/main" id="{43E3F2B5-F10D-4334-85B8-796C11BC5DF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2" name="Line 3449">
          <a:extLst>
            <a:ext uri="{FF2B5EF4-FFF2-40B4-BE49-F238E27FC236}">
              <a16:creationId xmlns:a16="http://schemas.microsoft.com/office/drawing/2014/main" id="{D881C2C6-8D9F-4705-8216-0330F9251A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3" name="Line 3450">
          <a:extLst>
            <a:ext uri="{FF2B5EF4-FFF2-40B4-BE49-F238E27FC236}">
              <a16:creationId xmlns:a16="http://schemas.microsoft.com/office/drawing/2014/main" id="{AF5FAD6C-3A17-40A7-81D0-6C704DBA91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4" name="Line 3451">
          <a:extLst>
            <a:ext uri="{FF2B5EF4-FFF2-40B4-BE49-F238E27FC236}">
              <a16:creationId xmlns:a16="http://schemas.microsoft.com/office/drawing/2014/main" id="{D3261F81-1E6E-4469-AEB3-CC4D5FF6FC9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5" name="Line 3452">
          <a:extLst>
            <a:ext uri="{FF2B5EF4-FFF2-40B4-BE49-F238E27FC236}">
              <a16:creationId xmlns:a16="http://schemas.microsoft.com/office/drawing/2014/main" id="{4F01CCB0-5D13-4AA9-A965-E218496344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6" name="Line 3453">
          <a:extLst>
            <a:ext uri="{FF2B5EF4-FFF2-40B4-BE49-F238E27FC236}">
              <a16:creationId xmlns:a16="http://schemas.microsoft.com/office/drawing/2014/main" id="{ECEE7058-08E5-4255-A37E-5A67796EA3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7" name="Line 3454">
          <a:extLst>
            <a:ext uri="{FF2B5EF4-FFF2-40B4-BE49-F238E27FC236}">
              <a16:creationId xmlns:a16="http://schemas.microsoft.com/office/drawing/2014/main" id="{72B73C5B-180C-4A71-8C82-D60445AC745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8" name="Line 3420">
          <a:extLst>
            <a:ext uri="{FF2B5EF4-FFF2-40B4-BE49-F238E27FC236}">
              <a16:creationId xmlns:a16="http://schemas.microsoft.com/office/drawing/2014/main" id="{317B6664-8416-436A-97D5-1194BB0BCA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199" name="Line 3421">
          <a:extLst>
            <a:ext uri="{FF2B5EF4-FFF2-40B4-BE49-F238E27FC236}">
              <a16:creationId xmlns:a16="http://schemas.microsoft.com/office/drawing/2014/main" id="{13D61B7C-95C9-4184-A0AC-7F1C96B52A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0" name="Line 3422">
          <a:extLst>
            <a:ext uri="{FF2B5EF4-FFF2-40B4-BE49-F238E27FC236}">
              <a16:creationId xmlns:a16="http://schemas.microsoft.com/office/drawing/2014/main" id="{61E92D47-9375-471E-8F9B-94475F8E5B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1" name="Line 3423">
          <a:extLst>
            <a:ext uri="{FF2B5EF4-FFF2-40B4-BE49-F238E27FC236}">
              <a16:creationId xmlns:a16="http://schemas.microsoft.com/office/drawing/2014/main" id="{E868B3B8-3F2F-4E30-A005-30D187325D4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2" name="Line 3424">
          <a:extLst>
            <a:ext uri="{FF2B5EF4-FFF2-40B4-BE49-F238E27FC236}">
              <a16:creationId xmlns:a16="http://schemas.microsoft.com/office/drawing/2014/main" id="{5B1779A6-CE8A-471A-9F49-735BE57B3AD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3" name="Line 3425">
          <a:extLst>
            <a:ext uri="{FF2B5EF4-FFF2-40B4-BE49-F238E27FC236}">
              <a16:creationId xmlns:a16="http://schemas.microsoft.com/office/drawing/2014/main" id="{49E858B8-314F-4FFF-9136-C37E89EC35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4" name="Line 3426">
          <a:extLst>
            <a:ext uri="{FF2B5EF4-FFF2-40B4-BE49-F238E27FC236}">
              <a16:creationId xmlns:a16="http://schemas.microsoft.com/office/drawing/2014/main" id="{F044C6F0-657C-421D-A9DF-5696B0FE76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5" name="Line 3427">
          <a:extLst>
            <a:ext uri="{FF2B5EF4-FFF2-40B4-BE49-F238E27FC236}">
              <a16:creationId xmlns:a16="http://schemas.microsoft.com/office/drawing/2014/main" id="{19E725B8-25C6-400E-A7B9-47A96D123A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6" name="Line 3428">
          <a:extLst>
            <a:ext uri="{FF2B5EF4-FFF2-40B4-BE49-F238E27FC236}">
              <a16:creationId xmlns:a16="http://schemas.microsoft.com/office/drawing/2014/main" id="{E2A92AE2-0AFA-4F11-9688-8E7FD2FA34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7" name="Line 3429">
          <a:extLst>
            <a:ext uri="{FF2B5EF4-FFF2-40B4-BE49-F238E27FC236}">
              <a16:creationId xmlns:a16="http://schemas.microsoft.com/office/drawing/2014/main" id="{1C940701-9150-4206-853A-62DF060281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8" name="Line 3430">
          <a:extLst>
            <a:ext uri="{FF2B5EF4-FFF2-40B4-BE49-F238E27FC236}">
              <a16:creationId xmlns:a16="http://schemas.microsoft.com/office/drawing/2014/main" id="{CE805A10-46A0-429A-B0E6-DBCFA04DFB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09" name="Line 3431">
          <a:extLst>
            <a:ext uri="{FF2B5EF4-FFF2-40B4-BE49-F238E27FC236}">
              <a16:creationId xmlns:a16="http://schemas.microsoft.com/office/drawing/2014/main" id="{03C0E65B-1AEF-42E9-895A-52C1DE373B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0" name="Line 3432">
          <a:extLst>
            <a:ext uri="{FF2B5EF4-FFF2-40B4-BE49-F238E27FC236}">
              <a16:creationId xmlns:a16="http://schemas.microsoft.com/office/drawing/2014/main" id="{41E6958C-E527-4FA3-9F55-7FF205C16C6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1" name="Line 3433">
          <a:extLst>
            <a:ext uri="{FF2B5EF4-FFF2-40B4-BE49-F238E27FC236}">
              <a16:creationId xmlns:a16="http://schemas.microsoft.com/office/drawing/2014/main" id="{EE7CF8D3-CE77-46B1-8B7B-8DD0FDB819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2" name="Line 3434">
          <a:extLst>
            <a:ext uri="{FF2B5EF4-FFF2-40B4-BE49-F238E27FC236}">
              <a16:creationId xmlns:a16="http://schemas.microsoft.com/office/drawing/2014/main" id="{9C0BCF98-444E-447F-951F-575959DB18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3" name="Line 3435">
          <a:extLst>
            <a:ext uri="{FF2B5EF4-FFF2-40B4-BE49-F238E27FC236}">
              <a16:creationId xmlns:a16="http://schemas.microsoft.com/office/drawing/2014/main" id="{47C5D59F-BF51-46E4-B98D-E41F4A1B07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4" name="Line 3436">
          <a:extLst>
            <a:ext uri="{FF2B5EF4-FFF2-40B4-BE49-F238E27FC236}">
              <a16:creationId xmlns:a16="http://schemas.microsoft.com/office/drawing/2014/main" id="{6252075B-247A-44F0-BD60-EA3AD625798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5" name="Line 3437">
          <a:extLst>
            <a:ext uri="{FF2B5EF4-FFF2-40B4-BE49-F238E27FC236}">
              <a16:creationId xmlns:a16="http://schemas.microsoft.com/office/drawing/2014/main" id="{C2B65994-AD82-40D9-83C7-A8F520440C9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6" name="Line 3438">
          <a:extLst>
            <a:ext uri="{FF2B5EF4-FFF2-40B4-BE49-F238E27FC236}">
              <a16:creationId xmlns:a16="http://schemas.microsoft.com/office/drawing/2014/main" id="{95EDD590-5604-487C-9178-F744CF6B873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7" name="Line 3439">
          <a:extLst>
            <a:ext uri="{FF2B5EF4-FFF2-40B4-BE49-F238E27FC236}">
              <a16:creationId xmlns:a16="http://schemas.microsoft.com/office/drawing/2014/main" id="{2E145CCA-C773-4484-BFA5-981BAF3BC85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8" name="Line 3440">
          <a:extLst>
            <a:ext uri="{FF2B5EF4-FFF2-40B4-BE49-F238E27FC236}">
              <a16:creationId xmlns:a16="http://schemas.microsoft.com/office/drawing/2014/main" id="{000EC202-1CC0-45EC-B1A6-DC5BC2B768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19" name="Line 3441">
          <a:extLst>
            <a:ext uri="{FF2B5EF4-FFF2-40B4-BE49-F238E27FC236}">
              <a16:creationId xmlns:a16="http://schemas.microsoft.com/office/drawing/2014/main" id="{E8F6187B-D232-438E-8F9E-E607D269CE5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0" name="Line 3442">
          <a:extLst>
            <a:ext uri="{FF2B5EF4-FFF2-40B4-BE49-F238E27FC236}">
              <a16:creationId xmlns:a16="http://schemas.microsoft.com/office/drawing/2014/main" id="{CDC5724A-CBD1-4889-B94B-C051A41775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1" name="Line 3443">
          <a:extLst>
            <a:ext uri="{FF2B5EF4-FFF2-40B4-BE49-F238E27FC236}">
              <a16:creationId xmlns:a16="http://schemas.microsoft.com/office/drawing/2014/main" id="{CF7C6217-C3BC-4609-8EFE-D5142DFC31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2" name="Line 3444">
          <a:extLst>
            <a:ext uri="{FF2B5EF4-FFF2-40B4-BE49-F238E27FC236}">
              <a16:creationId xmlns:a16="http://schemas.microsoft.com/office/drawing/2014/main" id="{ECC2C675-0B84-4535-88DA-22DE1B06AF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3" name="Line 3445">
          <a:extLst>
            <a:ext uri="{FF2B5EF4-FFF2-40B4-BE49-F238E27FC236}">
              <a16:creationId xmlns:a16="http://schemas.microsoft.com/office/drawing/2014/main" id="{73FE6403-63C4-45CF-9955-03AC375AF6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4" name="Line 3446">
          <a:extLst>
            <a:ext uri="{FF2B5EF4-FFF2-40B4-BE49-F238E27FC236}">
              <a16:creationId xmlns:a16="http://schemas.microsoft.com/office/drawing/2014/main" id="{B5D52F4E-56D2-465E-893E-1EED458618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5" name="Line 3447">
          <a:extLst>
            <a:ext uri="{FF2B5EF4-FFF2-40B4-BE49-F238E27FC236}">
              <a16:creationId xmlns:a16="http://schemas.microsoft.com/office/drawing/2014/main" id="{4EE65F27-B562-47FB-82C3-A8B2344093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6" name="Line 3448">
          <a:extLst>
            <a:ext uri="{FF2B5EF4-FFF2-40B4-BE49-F238E27FC236}">
              <a16:creationId xmlns:a16="http://schemas.microsoft.com/office/drawing/2014/main" id="{FC859A9C-B8B0-4BBA-9594-785618359B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7" name="Line 3449">
          <a:extLst>
            <a:ext uri="{FF2B5EF4-FFF2-40B4-BE49-F238E27FC236}">
              <a16:creationId xmlns:a16="http://schemas.microsoft.com/office/drawing/2014/main" id="{562DA93B-FEE0-4967-89D2-7BDC06813A8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8" name="Line 3450">
          <a:extLst>
            <a:ext uri="{FF2B5EF4-FFF2-40B4-BE49-F238E27FC236}">
              <a16:creationId xmlns:a16="http://schemas.microsoft.com/office/drawing/2014/main" id="{A66B0B7E-2DD0-4706-A12C-592FE58057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29" name="Line 3451">
          <a:extLst>
            <a:ext uri="{FF2B5EF4-FFF2-40B4-BE49-F238E27FC236}">
              <a16:creationId xmlns:a16="http://schemas.microsoft.com/office/drawing/2014/main" id="{6CE95CFB-080E-46FC-B7B5-AB1E29330F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0" name="Line 3452">
          <a:extLst>
            <a:ext uri="{FF2B5EF4-FFF2-40B4-BE49-F238E27FC236}">
              <a16:creationId xmlns:a16="http://schemas.microsoft.com/office/drawing/2014/main" id="{522FB5E8-D140-4290-BB26-540398B34E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1" name="Line 3453">
          <a:extLst>
            <a:ext uri="{FF2B5EF4-FFF2-40B4-BE49-F238E27FC236}">
              <a16:creationId xmlns:a16="http://schemas.microsoft.com/office/drawing/2014/main" id="{DBF31ADC-EFB2-4771-A5F5-782BD4DA186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2" name="Line 3454">
          <a:extLst>
            <a:ext uri="{FF2B5EF4-FFF2-40B4-BE49-F238E27FC236}">
              <a16:creationId xmlns:a16="http://schemas.microsoft.com/office/drawing/2014/main" id="{1142C354-5F8E-408C-B37A-2E186589A4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3" name="Line 3420">
          <a:extLst>
            <a:ext uri="{FF2B5EF4-FFF2-40B4-BE49-F238E27FC236}">
              <a16:creationId xmlns:a16="http://schemas.microsoft.com/office/drawing/2014/main" id="{77994FED-D158-4EA2-BA7F-4902670E9A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4" name="Line 3421">
          <a:extLst>
            <a:ext uri="{FF2B5EF4-FFF2-40B4-BE49-F238E27FC236}">
              <a16:creationId xmlns:a16="http://schemas.microsoft.com/office/drawing/2014/main" id="{79293F26-7077-4375-9DEF-C0B92FD6CC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5" name="Line 3422">
          <a:extLst>
            <a:ext uri="{FF2B5EF4-FFF2-40B4-BE49-F238E27FC236}">
              <a16:creationId xmlns:a16="http://schemas.microsoft.com/office/drawing/2014/main" id="{4481B674-BB44-4AE4-A1BD-19319D5F47C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6" name="Line 3423">
          <a:extLst>
            <a:ext uri="{FF2B5EF4-FFF2-40B4-BE49-F238E27FC236}">
              <a16:creationId xmlns:a16="http://schemas.microsoft.com/office/drawing/2014/main" id="{AAB4C55D-F608-4703-8838-946904653B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7" name="Line 3424">
          <a:extLst>
            <a:ext uri="{FF2B5EF4-FFF2-40B4-BE49-F238E27FC236}">
              <a16:creationId xmlns:a16="http://schemas.microsoft.com/office/drawing/2014/main" id="{E79E65BE-6858-4DAD-9ADB-188555B907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8" name="Line 3425">
          <a:extLst>
            <a:ext uri="{FF2B5EF4-FFF2-40B4-BE49-F238E27FC236}">
              <a16:creationId xmlns:a16="http://schemas.microsoft.com/office/drawing/2014/main" id="{281FAE50-3E06-4180-8A86-6FAC750C0D2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39" name="Line 3426">
          <a:extLst>
            <a:ext uri="{FF2B5EF4-FFF2-40B4-BE49-F238E27FC236}">
              <a16:creationId xmlns:a16="http://schemas.microsoft.com/office/drawing/2014/main" id="{30F57EE1-AE20-4889-BC6C-27CB75A8104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0" name="Line 3427">
          <a:extLst>
            <a:ext uri="{FF2B5EF4-FFF2-40B4-BE49-F238E27FC236}">
              <a16:creationId xmlns:a16="http://schemas.microsoft.com/office/drawing/2014/main" id="{B6717C64-6BD7-471B-8FE0-12C1564501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1" name="Line 3428">
          <a:extLst>
            <a:ext uri="{FF2B5EF4-FFF2-40B4-BE49-F238E27FC236}">
              <a16:creationId xmlns:a16="http://schemas.microsoft.com/office/drawing/2014/main" id="{F8241B0E-17EF-4B3D-91B2-565A226D01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2" name="Line 3429">
          <a:extLst>
            <a:ext uri="{FF2B5EF4-FFF2-40B4-BE49-F238E27FC236}">
              <a16:creationId xmlns:a16="http://schemas.microsoft.com/office/drawing/2014/main" id="{3C6AECF6-A16E-4D37-9859-C96B3B8C24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3" name="Line 3430">
          <a:extLst>
            <a:ext uri="{FF2B5EF4-FFF2-40B4-BE49-F238E27FC236}">
              <a16:creationId xmlns:a16="http://schemas.microsoft.com/office/drawing/2014/main" id="{49348937-89C1-4E43-9BFB-81EF586AF95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4" name="Line 3431">
          <a:extLst>
            <a:ext uri="{FF2B5EF4-FFF2-40B4-BE49-F238E27FC236}">
              <a16:creationId xmlns:a16="http://schemas.microsoft.com/office/drawing/2014/main" id="{70B47483-E0DB-4336-B2EE-005F2983445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5" name="Line 3432">
          <a:extLst>
            <a:ext uri="{FF2B5EF4-FFF2-40B4-BE49-F238E27FC236}">
              <a16:creationId xmlns:a16="http://schemas.microsoft.com/office/drawing/2014/main" id="{CC2AE4FB-5453-4721-8893-308B4E0316B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6" name="Line 3433">
          <a:extLst>
            <a:ext uri="{FF2B5EF4-FFF2-40B4-BE49-F238E27FC236}">
              <a16:creationId xmlns:a16="http://schemas.microsoft.com/office/drawing/2014/main" id="{23DA0967-BB70-47F3-8CA8-56A0034F17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7" name="Line 3434">
          <a:extLst>
            <a:ext uri="{FF2B5EF4-FFF2-40B4-BE49-F238E27FC236}">
              <a16:creationId xmlns:a16="http://schemas.microsoft.com/office/drawing/2014/main" id="{F6B7FAE5-6A07-44A3-BE3A-502E7091223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8" name="Line 3435">
          <a:extLst>
            <a:ext uri="{FF2B5EF4-FFF2-40B4-BE49-F238E27FC236}">
              <a16:creationId xmlns:a16="http://schemas.microsoft.com/office/drawing/2014/main" id="{FB852660-FADB-4705-A8DA-1C9FF22DCA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49" name="Line 3436">
          <a:extLst>
            <a:ext uri="{FF2B5EF4-FFF2-40B4-BE49-F238E27FC236}">
              <a16:creationId xmlns:a16="http://schemas.microsoft.com/office/drawing/2014/main" id="{008D37FE-195F-457E-9907-EEA9844A8E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0" name="Line 3437">
          <a:extLst>
            <a:ext uri="{FF2B5EF4-FFF2-40B4-BE49-F238E27FC236}">
              <a16:creationId xmlns:a16="http://schemas.microsoft.com/office/drawing/2014/main" id="{6C442910-B9A7-46DB-A5BE-E6F5A25A38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1" name="Line 3438">
          <a:extLst>
            <a:ext uri="{FF2B5EF4-FFF2-40B4-BE49-F238E27FC236}">
              <a16:creationId xmlns:a16="http://schemas.microsoft.com/office/drawing/2014/main" id="{37A5DBF1-1376-4242-9681-D4FCE16B927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2" name="Line 3439">
          <a:extLst>
            <a:ext uri="{FF2B5EF4-FFF2-40B4-BE49-F238E27FC236}">
              <a16:creationId xmlns:a16="http://schemas.microsoft.com/office/drawing/2014/main" id="{E6E0E183-52DC-4DAA-9F91-DCC678892A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3" name="Line 3440">
          <a:extLst>
            <a:ext uri="{FF2B5EF4-FFF2-40B4-BE49-F238E27FC236}">
              <a16:creationId xmlns:a16="http://schemas.microsoft.com/office/drawing/2014/main" id="{9A9DBCA8-B639-479B-99DB-20C2EEAAD30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4" name="Line 3441">
          <a:extLst>
            <a:ext uri="{FF2B5EF4-FFF2-40B4-BE49-F238E27FC236}">
              <a16:creationId xmlns:a16="http://schemas.microsoft.com/office/drawing/2014/main" id="{71318505-A18C-4038-9D22-25F0CD7AA7F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5" name="Line 3442">
          <a:extLst>
            <a:ext uri="{FF2B5EF4-FFF2-40B4-BE49-F238E27FC236}">
              <a16:creationId xmlns:a16="http://schemas.microsoft.com/office/drawing/2014/main" id="{35C2A94D-C707-4BFE-ADE9-8DDBE2157CD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6" name="Line 3443">
          <a:extLst>
            <a:ext uri="{FF2B5EF4-FFF2-40B4-BE49-F238E27FC236}">
              <a16:creationId xmlns:a16="http://schemas.microsoft.com/office/drawing/2014/main" id="{1A9D9E71-84CE-4074-AAE0-19C22D31F6E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7" name="Line 3444">
          <a:extLst>
            <a:ext uri="{FF2B5EF4-FFF2-40B4-BE49-F238E27FC236}">
              <a16:creationId xmlns:a16="http://schemas.microsoft.com/office/drawing/2014/main" id="{2D31A4D4-0B3D-4C7B-86FF-7AED5BCD75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8" name="Line 3445">
          <a:extLst>
            <a:ext uri="{FF2B5EF4-FFF2-40B4-BE49-F238E27FC236}">
              <a16:creationId xmlns:a16="http://schemas.microsoft.com/office/drawing/2014/main" id="{EBEADA09-7782-49DD-BCAB-A9FFA8EE7D2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59" name="Line 3446">
          <a:extLst>
            <a:ext uri="{FF2B5EF4-FFF2-40B4-BE49-F238E27FC236}">
              <a16:creationId xmlns:a16="http://schemas.microsoft.com/office/drawing/2014/main" id="{B4ED3AD3-5BE2-46FC-A8C0-906BD5282F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0" name="Line 3447">
          <a:extLst>
            <a:ext uri="{FF2B5EF4-FFF2-40B4-BE49-F238E27FC236}">
              <a16:creationId xmlns:a16="http://schemas.microsoft.com/office/drawing/2014/main" id="{04F09EF9-D69A-4F80-988D-BDC79A9822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1" name="Line 3448">
          <a:extLst>
            <a:ext uri="{FF2B5EF4-FFF2-40B4-BE49-F238E27FC236}">
              <a16:creationId xmlns:a16="http://schemas.microsoft.com/office/drawing/2014/main" id="{19F2B7A8-7FED-420C-99EC-EFF8AF02CA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2" name="Line 3449">
          <a:extLst>
            <a:ext uri="{FF2B5EF4-FFF2-40B4-BE49-F238E27FC236}">
              <a16:creationId xmlns:a16="http://schemas.microsoft.com/office/drawing/2014/main" id="{F783C6E4-1645-43DA-8467-2F2F0C35015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3" name="Line 3450">
          <a:extLst>
            <a:ext uri="{FF2B5EF4-FFF2-40B4-BE49-F238E27FC236}">
              <a16:creationId xmlns:a16="http://schemas.microsoft.com/office/drawing/2014/main" id="{2B466B8A-4EA7-4E2C-AB6A-C2F0A30AE5E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4" name="Line 3451">
          <a:extLst>
            <a:ext uri="{FF2B5EF4-FFF2-40B4-BE49-F238E27FC236}">
              <a16:creationId xmlns:a16="http://schemas.microsoft.com/office/drawing/2014/main" id="{E7D05A35-244C-4A78-B348-9B4C83CEF8C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5" name="Line 3452">
          <a:extLst>
            <a:ext uri="{FF2B5EF4-FFF2-40B4-BE49-F238E27FC236}">
              <a16:creationId xmlns:a16="http://schemas.microsoft.com/office/drawing/2014/main" id="{D7F570CC-4896-44A0-80C0-9E2FECC097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6" name="Line 3453">
          <a:extLst>
            <a:ext uri="{FF2B5EF4-FFF2-40B4-BE49-F238E27FC236}">
              <a16:creationId xmlns:a16="http://schemas.microsoft.com/office/drawing/2014/main" id="{0E94ED04-4871-4C35-84BB-C4EA353513A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7" name="Line 3454">
          <a:extLst>
            <a:ext uri="{FF2B5EF4-FFF2-40B4-BE49-F238E27FC236}">
              <a16:creationId xmlns:a16="http://schemas.microsoft.com/office/drawing/2014/main" id="{25F431E2-4F99-4B86-940C-5A243126D9E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8" name="Line 3420">
          <a:extLst>
            <a:ext uri="{FF2B5EF4-FFF2-40B4-BE49-F238E27FC236}">
              <a16:creationId xmlns:a16="http://schemas.microsoft.com/office/drawing/2014/main" id="{8BA7A041-CD32-4EE3-860D-9F7741FA0C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69" name="Line 3421">
          <a:extLst>
            <a:ext uri="{FF2B5EF4-FFF2-40B4-BE49-F238E27FC236}">
              <a16:creationId xmlns:a16="http://schemas.microsoft.com/office/drawing/2014/main" id="{D5B7E752-99EB-47B3-BC88-7ED2A02344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0" name="Line 3422">
          <a:extLst>
            <a:ext uri="{FF2B5EF4-FFF2-40B4-BE49-F238E27FC236}">
              <a16:creationId xmlns:a16="http://schemas.microsoft.com/office/drawing/2014/main" id="{D0B0AFD8-AC24-48E1-9F51-2D933700AF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1" name="Line 3423">
          <a:extLst>
            <a:ext uri="{FF2B5EF4-FFF2-40B4-BE49-F238E27FC236}">
              <a16:creationId xmlns:a16="http://schemas.microsoft.com/office/drawing/2014/main" id="{772F2255-BFB8-4B3A-856C-78A0CB88C31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2" name="Line 3424">
          <a:extLst>
            <a:ext uri="{FF2B5EF4-FFF2-40B4-BE49-F238E27FC236}">
              <a16:creationId xmlns:a16="http://schemas.microsoft.com/office/drawing/2014/main" id="{96D6A342-6DD9-44E8-AB54-EF4C0927DAC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3" name="Line 3425">
          <a:extLst>
            <a:ext uri="{FF2B5EF4-FFF2-40B4-BE49-F238E27FC236}">
              <a16:creationId xmlns:a16="http://schemas.microsoft.com/office/drawing/2014/main" id="{5F9E30A2-ADC7-4B1F-A802-25CCE20B565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4" name="Line 3426">
          <a:extLst>
            <a:ext uri="{FF2B5EF4-FFF2-40B4-BE49-F238E27FC236}">
              <a16:creationId xmlns:a16="http://schemas.microsoft.com/office/drawing/2014/main" id="{B9327E69-9254-42EB-B03C-5993AB057D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5" name="Line 3427">
          <a:extLst>
            <a:ext uri="{FF2B5EF4-FFF2-40B4-BE49-F238E27FC236}">
              <a16:creationId xmlns:a16="http://schemas.microsoft.com/office/drawing/2014/main" id="{350533D0-B74B-4A46-AF15-887875993A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6" name="Line 3428">
          <a:extLst>
            <a:ext uri="{FF2B5EF4-FFF2-40B4-BE49-F238E27FC236}">
              <a16:creationId xmlns:a16="http://schemas.microsoft.com/office/drawing/2014/main" id="{1EBDB9D2-2B57-4729-9ED0-ED79AE675B7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7" name="Line 3429">
          <a:extLst>
            <a:ext uri="{FF2B5EF4-FFF2-40B4-BE49-F238E27FC236}">
              <a16:creationId xmlns:a16="http://schemas.microsoft.com/office/drawing/2014/main" id="{011E793B-C3D4-469F-ADF1-603FBA7B6F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8" name="Line 3430">
          <a:extLst>
            <a:ext uri="{FF2B5EF4-FFF2-40B4-BE49-F238E27FC236}">
              <a16:creationId xmlns:a16="http://schemas.microsoft.com/office/drawing/2014/main" id="{D650E5A1-F469-492E-9989-EADDB7A5025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79" name="Line 3431">
          <a:extLst>
            <a:ext uri="{FF2B5EF4-FFF2-40B4-BE49-F238E27FC236}">
              <a16:creationId xmlns:a16="http://schemas.microsoft.com/office/drawing/2014/main" id="{C6AFA09E-66C9-423E-A41D-F78F6AE9F1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0" name="Line 3432">
          <a:extLst>
            <a:ext uri="{FF2B5EF4-FFF2-40B4-BE49-F238E27FC236}">
              <a16:creationId xmlns:a16="http://schemas.microsoft.com/office/drawing/2014/main" id="{4FCB1A84-7B72-4122-A9C5-848B48DB12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1" name="Line 3433">
          <a:extLst>
            <a:ext uri="{FF2B5EF4-FFF2-40B4-BE49-F238E27FC236}">
              <a16:creationId xmlns:a16="http://schemas.microsoft.com/office/drawing/2014/main" id="{3368005B-C863-4754-AA6C-4ADA23FD3A0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2" name="Line 3434">
          <a:extLst>
            <a:ext uri="{FF2B5EF4-FFF2-40B4-BE49-F238E27FC236}">
              <a16:creationId xmlns:a16="http://schemas.microsoft.com/office/drawing/2014/main" id="{5BFDB28A-BA3E-4E38-8D45-FA36CE9B5A1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3" name="Line 3435">
          <a:extLst>
            <a:ext uri="{FF2B5EF4-FFF2-40B4-BE49-F238E27FC236}">
              <a16:creationId xmlns:a16="http://schemas.microsoft.com/office/drawing/2014/main" id="{AE37B882-7892-4D97-989B-38B044CC65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4" name="Line 3436">
          <a:extLst>
            <a:ext uri="{FF2B5EF4-FFF2-40B4-BE49-F238E27FC236}">
              <a16:creationId xmlns:a16="http://schemas.microsoft.com/office/drawing/2014/main" id="{6BCAE928-629E-4FA9-87DD-E172C090D3B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5" name="Line 3437">
          <a:extLst>
            <a:ext uri="{FF2B5EF4-FFF2-40B4-BE49-F238E27FC236}">
              <a16:creationId xmlns:a16="http://schemas.microsoft.com/office/drawing/2014/main" id="{47834E18-C626-47AB-B92D-74C8C89A082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6" name="Line 3438">
          <a:extLst>
            <a:ext uri="{FF2B5EF4-FFF2-40B4-BE49-F238E27FC236}">
              <a16:creationId xmlns:a16="http://schemas.microsoft.com/office/drawing/2014/main" id="{BA6DC6CA-1091-4916-87A8-104B62804AD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7" name="Line 3439">
          <a:extLst>
            <a:ext uri="{FF2B5EF4-FFF2-40B4-BE49-F238E27FC236}">
              <a16:creationId xmlns:a16="http://schemas.microsoft.com/office/drawing/2014/main" id="{008EC875-6129-4C5C-B886-7E20DB1D633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8" name="Line 3440">
          <a:extLst>
            <a:ext uri="{FF2B5EF4-FFF2-40B4-BE49-F238E27FC236}">
              <a16:creationId xmlns:a16="http://schemas.microsoft.com/office/drawing/2014/main" id="{9FB95B9C-0579-4ABF-91BE-AC9D0606774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89" name="Line 3441">
          <a:extLst>
            <a:ext uri="{FF2B5EF4-FFF2-40B4-BE49-F238E27FC236}">
              <a16:creationId xmlns:a16="http://schemas.microsoft.com/office/drawing/2014/main" id="{18C7B139-295E-4143-93B3-452A8A362D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0" name="Line 3442">
          <a:extLst>
            <a:ext uri="{FF2B5EF4-FFF2-40B4-BE49-F238E27FC236}">
              <a16:creationId xmlns:a16="http://schemas.microsoft.com/office/drawing/2014/main" id="{C19FE70E-AC58-4E92-8484-3174761D1D4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1" name="Line 3443">
          <a:extLst>
            <a:ext uri="{FF2B5EF4-FFF2-40B4-BE49-F238E27FC236}">
              <a16:creationId xmlns:a16="http://schemas.microsoft.com/office/drawing/2014/main" id="{370E2AF9-ABE2-4C9B-8AB3-2A387391997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2" name="Line 3444">
          <a:extLst>
            <a:ext uri="{FF2B5EF4-FFF2-40B4-BE49-F238E27FC236}">
              <a16:creationId xmlns:a16="http://schemas.microsoft.com/office/drawing/2014/main" id="{1E467728-9C08-4580-B9F8-674658F36D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3" name="Line 3445">
          <a:extLst>
            <a:ext uri="{FF2B5EF4-FFF2-40B4-BE49-F238E27FC236}">
              <a16:creationId xmlns:a16="http://schemas.microsoft.com/office/drawing/2014/main" id="{63005274-3F25-402A-B4E2-559ECE81D8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4" name="Line 3446">
          <a:extLst>
            <a:ext uri="{FF2B5EF4-FFF2-40B4-BE49-F238E27FC236}">
              <a16:creationId xmlns:a16="http://schemas.microsoft.com/office/drawing/2014/main" id="{A2A84ED3-F2DA-4798-898C-725768834B6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5" name="Line 3447">
          <a:extLst>
            <a:ext uri="{FF2B5EF4-FFF2-40B4-BE49-F238E27FC236}">
              <a16:creationId xmlns:a16="http://schemas.microsoft.com/office/drawing/2014/main" id="{67143C88-389E-48E4-89B8-CB9B492A20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6" name="Line 3448">
          <a:extLst>
            <a:ext uri="{FF2B5EF4-FFF2-40B4-BE49-F238E27FC236}">
              <a16:creationId xmlns:a16="http://schemas.microsoft.com/office/drawing/2014/main" id="{8485DF6C-AA7F-4513-A6AA-95B0EE888F1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7" name="Line 3449">
          <a:extLst>
            <a:ext uri="{FF2B5EF4-FFF2-40B4-BE49-F238E27FC236}">
              <a16:creationId xmlns:a16="http://schemas.microsoft.com/office/drawing/2014/main" id="{812644FA-7411-4CC7-B1F9-C7C5EDBCFA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8" name="Line 3450">
          <a:extLst>
            <a:ext uri="{FF2B5EF4-FFF2-40B4-BE49-F238E27FC236}">
              <a16:creationId xmlns:a16="http://schemas.microsoft.com/office/drawing/2014/main" id="{53D05498-BD8C-4987-AEA4-1652F98C7B1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299" name="Line 3451">
          <a:extLst>
            <a:ext uri="{FF2B5EF4-FFF2-40B4-BE49-F238E27FC236}">
              <a16:creationId xmlns:a16="http://schemas.microsoft.com/office/drawing/2014/main" id="{AAFEDE56-EB4C-4BEE-9DCE-9696747BE0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0" name="Line 3452">
          <a:extLst>
            <a:ext uri="{FF2B5EF4-FFF2-40B4-BE49-F238E27FC236}">
              <a16:creationId xmlns:a16="http://schemas.microsoft.com/office/drawing/2014/main" id="{9C72874F-A8EB-4429-A99D-C437CB599F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1" name="Line 3453">
          <a:extLst>
            <a:ext uri="{FF2B5EF4-FFF2-40B4-BE49-F238E27FC236}">
              <a16:creationId xmlns:a16="http://schemas.microsoft.com/office/drawing/2014/main" id="{4BB5C16D-E3AE-4F96-8B58-9315FD8F94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2" name="Line 3454">
          <a:extLst>
            <a:ext uri="{FF2B5EF4-FFF2-40B4-BE49-F238E27FC236}">
              <a16:creationId xmlns:a16="http://schemas.microsoft.com/office/drawing/2014/main" id="{CC660A9B-43C6-46FA-B835-9BB602A090B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3" name="Line 3420">
          <a:extLst>
            <a:ext uri="{FF2B5EF4-FFF2-40B4-BE49-F238E27FC236}">
              <a16:creationId xmlns:a16="http://schemas.microsoft.com/office/drawing/2014/main" id="{B6C99F97-15F6-42B6-968D-68D34359E22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4" name="Line 3421">
          <a:extLst>
            <a:ext uri="{FF2B5EF4-FFF2-40B4-BE49-F238E27FC236}">
              <a16:creationId xmlns:a16="http://schemas.microsoft.com/office/drawing/2014/main" id="{6FD3249F-3FEB-4366-9042-BD75E761D0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5" name="Line 3422">
          <a:extLst>
            <a:ext uri="{FF2B5EF4-FFF2-40B4-BE49-F238E27FC236}">
              <a16:creationId xmlns:a16="http://schemas.microsoft.com/office/drawing/2014/main" id="{D23B2511-5221-419D-851A-916E124F4B7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6" name="Line 3423">
          <a:extLst>
            <a:ext uri="{FF2B5EF4-FFF2-40B4-BE49-F238E27FC236}">
              <a16:creationId xmlns:a16="http://schemas.microsoft.com/office/drawing/2014/main" id="{F09AE818-9255-4340-B883-4ED00B59C6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7" name="Line 3424">
          <a:extLst>
            <a:ext uri="{FF2B5EF4-FFF2-40B4-BE49-F238E27FC236}">
              <a16:creationId xmlns:a16="http://schemas.microsoft.com/office/drawing/2014/main" id="{79D3776A-EC97-4341-A6D6-6F2459F1A41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8" name="Line 3425">
          <a:extLst>
            <a:ext uri="{FF2B5EF4-FFF2-40B4-BE49-F238E27FC236}">
              <a16:creationId xmlns:a16="http://schemas.microsoft.com/office/drawing/2014/main" id="{EFDA691C-C46D-4594-8F50-0D80541491A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09" name="Line 3426">
          <a:extLst>
            <a:ext uri="{FF2B5EF4-FFF2-40B4-BE49-F238E27FC236}">
              <a16:creationId xmlns:a16="http://schemas.microsoft.com/office/drawing/2014/main" id="{C80E8AAA-3462-4064-BA5D-18943CA88F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0" name="Line 3427">
          <a:extLst>
            <a:ext uri="{FF2B5EF4-FFF2-40B4-BE49-F238E27FC236}">
              <a16:creationId xmlns:a16="http://schemas.microsoft.com/office/drawing/2014/main" id="{0F285596-EF26-48EF-AFFA-847EB25F0C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1" name="Line 3428">
          <a:extLst>
            <a:ext uri="{FF2B5EF4-FFF2-40B4-BE49-F238E27FC236}">
              <a16:creationId xmlns:a16="http://schemas.microsoft.com/office/drawing/2014/main" id="{24478A8B-431E-436E-87A9-AB9B37D959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2" name="Line 3429">
          <a:extLst>
            <a:ext uri="{FF2B5EF4-FFF2-40B4-BE49-F238E27FC236}">
              <a16:creationId xmlns:a16="http://schemas.microsoft.com/office/drawing/2014/main" id="{817D4350-7B05-4D11-8B6A-158E98B466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3" name="Line 3430">
          <a:extLst>
            <a:ext uri="{FF2B5EF4-FFF2-40B4-BE49-F238E27FC236}">
              <a16:creationId xmlns:a16="http://schemas.microsoft.com/office/drawing/2014/main" id="{1B6F4044-DF82-4B36-9D1C-0B28B090FB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4" name="Line 3431">
          <a:extLst>
            <a:ext uri="{FF2B5EF4-FFF2-40B4-BE49-F238E27FC236}">
              <a16:creationId xmlns:a16="http://schemas.microsoft.com/office/drawing/2014/main" id="{102F37DE-8ECB-4E04-8ADD-FFF884CDD73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5" name="Line 3432">
          <a:extLst>
            <a:ext uri="{FF2B5EF4-FFF2-40B4-BE49-F238E27FC236}">
              <a16:creationId xmlns:a16="http://schemas.microsoft.com/office/drawing/2014/main" id="{D5DD2FD5-6693-44C7-B8AB-685EA61E17C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6" name="Line 3433">
          <a:extLst>
            <a:ext uri="{FF2B5EF4-FFF2-40B4-BE49-F238E27FC236}">
              <a16:creationId xmlns:a16="http://schemas.microsoft.com/office/drawing/2014/main" id="{21E2DB70-A827-4943-8DC5-E4DFD131ED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7" name="Line 3434">
          <a:extLst>
            <a:ext uri="{FF2B5EF4-FFF2-40B4-BE49-F238E27FC236}">
              <a16:creationId xmlns:a16="http://schemas.microsoft.com/office/drawing/2014/main" id="{7BF61B93-68F8-4428-936B-2AB5D9C7D50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8" name="Line 3435">
          <a:extLst>
            <a:ext uri="{FF2B5EF4-FFF2-40B4-BE49-F238E27FC236}">
              <a16:creationId xmlns:a16="http://schemas.microsoft.com/office/drawing/2014/main" id="{C0FEC92B-5D68-41E5-90EC-C141EFE7FC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19" name="Line 3436">
          <a:extLst>
            <a:ext uri="{FF2B5EF4-FFF2-40B4-BE49-F238E27FC236}">
              <a16:creationId xmlns:a16="http://schemas.microsoft.com/office/drawing/2014/main" id="{2388311D-BF7F-4BA7-891A-8A60468ABE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0" name="Line 3437">
          <a:extLst>
            <a:ext uri="{FF2B5EF4-FFF2-40B4-BE49-F238E27FC236}">
              <a16:creationId xmlns:a16="http://schemas.microsoft.com/office/drawing/2014/main" id="{9AE7A476-F7D8-4884-BDE4-B6E050D79D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1" name="Line 3438">
          <a:extLst>
            <a:ext uri="{FF2B5EF4-FFF2-40B4-BE49-F238E27FC236}">
              <a16:creationId xmlns:a16="http://schemas.microsoft.com/office/drawing/2014/main" id="{766DB9D0-8810-4517-B16C-B9D0D49C6E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2" name="Line 3439">
          <a:extLst>
            <a:ext uri="{FF2B5EF4-FFF2-40B4-BE49-F238E27FC236}">
              <a16:creationId xmlns:a16="http://schemas.microsoft.com/office/drawing/2014/main" id="{9F2452E5-F281-4C2E-AC3B-B5CCB46593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3" name="Line 3440">
          <a:extLst>
            <a:ext uri="{FF2B5EF4-FFF2-40B4-BE49-F238E27FC236}">
              <a16:creationId xmlns:a16="http://schemas.microsoft.com/office/drawing/2014/main" id="{6E37A32B-0999-4F91-ABFA-1FFEEA0D370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4" name="Line 3441">
          <a:extLst>
            <a:ext uri="{FF2B5EF4-FFF2-40B4-BE49-F238E27FC236}">
              <a16:creationId xmlns:a16="http://schemas.microsoft.com/office/drawing/2014/main" id="{6A108135-3CA6-4136-8558-8FA8DA4424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5" name="Line 3442">
          <a:extLst>
            <a:ext uri="{FF2B5EF4-FFF2-40B4-BE49-F238E27FC236}">
              <a16:creationId xmlns:a16="http://schemas.microsoft.com/office/drawing/2014/main" id="{4B3624EB-E250-4702-A576-AA61E0C992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6" name="Line 3443">
          <a:extLst>
            <a:ext uri="{FF2B5EF4-FFF2-40B4-BE49-F238E27FC236}">
              <a16:creationId xmlns:a16="http://schemas.microsoft.com/office/drawing/2014/main" id="{3CA08927-AE1B-4E86-95F7-A8E8D320F9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7" name="Line 3444">
          <a:extLst>
            <a:ext uri="{FF2B5EF4-FFF2-40B4-BE49-F238E27FC236}">
              <a16:creationId xmlns:a16="http://schemas.microsoft.com/office/drawing/2014/main" id="{F5942F06-6E88-43F8-BDDB-E246B9FF7BF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8" name="Line 3445">
          <a:extLst>
            <a:ext uri="{FF2B5EF4-FFF2-40B4-BE49-F238E27FC236}">
              <a16:creationId xmlns:a16="http://schemas.microsoft.com/office/drawing/2014/main" id="{A8A4AF34-B803-4D10-9114-A78CA154B6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29" name="Line 3446">
          <a:extLst>
            <a:ext uri="{FF2B5EF4-FFF2-40B4-BE49-F238E27FC236}">
              <a16:creationId xmlns:a16="http://schemas.microsoft.com/office/drawing/2014/main" id="{C0567397-C696-4B44-86DF-E9D5E21231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0" name="Line 3447">
          <a:extLst>
            <a:ext uri="{FF2B5EF4-FFF2-40B4-BE49-F238E27FC236}">
              <a16:creationId xmlns:a16="http://schemas.microsoft.com/office/drawing/2014/main" id="{29EE398A-13D6-455A-BEBE-AB00517BE14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1" name="Line 3448">
          <a:extLst>
            <a:ext uri="{FF2B5EF4-FFF2-40B4-BE49-F238E27FC236}">
              <a16:creationId xmlns:a16="http://schemas.microsoft.com/office/drawing/2014/main" id="{65B55ED5-8DDE-449D-A7F1-7A860EF87B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2" name="Line 3449">
          <a:extLst>
            <a:ext uri="{FF2B5EF4-FFF2-40B4-BE49-F238E27FC236}">
              <a16:creationId xmlns:a16="http://schemas.microsoft.com/office/drawing/2014/main" id="{078B4965-0925-4B3A-A401-B88965D0EA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3" name="Line 3450">
          <a:extLst>
            <a:ext uri="{FF2B5EF4-FFF2-40B4-BE49-F238E27FC236}">
              <a16:creationId xmlns:a16="http://schemas.microsoft.com/office/drawing/2014/main" id="{825382A4-C0BB-4BA2-8C9D-17DFB3F1BB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4" name="Line 3451">
          <a:extLst>
            <a:ext uri="{FF2B5EF4-FFF2-40B4-BE49-F238E27FC236}">
              <a16:creationId xmlns:a16="http://schemas.microsoft.com/office/drawing/2014/main" id="{5C2FE227-F706-40C0-99AE-43586E3A496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5" name="Line 3452">
          <a:extLst>
            <a:ext uri="{FF2B5EF4-FFF2-40B4-BE49-F238E27FC236}">
              <a16:creationId xmlns:a16="http://schemas.microsoft.com/office/drawing/2014/main" id="{C8259A00-DF9B-43B3-A53B-C7A34D8E869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6" name="Line 3453">
          <a:extLst>
            <a:ext uri="{FF2B5EF4-FFF2-40B4-BE49-F238E27FC236}">
              <a16:creationId xmlns:a16="http://schemas.microsoft.com/office/drawing/2014/main" id="{565D3F83-F444-420F-89AD-BD4373351FB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7" name="Line 3454">
          <a:extLst>
            <a:ext uri="{FF2B5EF4-FFF2-40B4-BE49-F238E27FC236}">
              <a16:creationId xmlns:a16="http://schemas.microsoft.com/office/drawing/2014/main" id="{66763C87-663F-4DA2-AD61-7B7011C7FA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8" name="Line 3420">
          <a:extLst>
            <a:ext uri="{FF2B5EF4-FFF2-40B4-BE49-F238E27FC236}">
              <a16:creationId xmlns:a16="http://schemas.microsoft.com/office/drawing/2014/main" id="{7CC299CA-7E1A-4FB7-A60C-0CDF64E408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39" name="Line 3421">
          <a:extLst>
            <a:ext uri="{FF2B5EF4-FFF2-40B4-BE49-F238E27FC236}">
              <a16:creationId xmlns:a16="http://schemas.microsoft.com/office/drawing/2014/main" id="{C1433056-C315-490B-9C05-2162B36E3D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0" name="Line 3422">
          <a:extLst>
            <a:ext uri="{FF2B5EF4-FFF2-40B4-BE49-F238E27FC236}">
              <a16:creationId xmlns:a16="http://schemas.microsoft.com/office/drawing/2014/main" id="{181AB1A8-6272-44BE-8F6D-106C688A57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1" name="Line 3423">
          <a:extLst>
            <a:ext uri="{FF2B5EF4-FFF2-40B4-BE49-F238E27FC236}">
              <a16:creationId xmlns:a16="http://schemas.microsoft.com/office/drawing/2014/main" id="{179718F7-7667-482A-87F6-FD998712E4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2" name="Line 3424">
          <a:extLst>
            <a:ext uri="{FF2B5EF4-FFF2-40B4-BE49-F238E27FC236}">
              <a16:creationId xmlns:a16="http://schemas.microsoft.com/office/drawing/2014/main" id="{1BDE7C05-0A53-4E5D-BB22-20B0F4A125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3" name="Line 3425">
          <a:extLst>
            <a:ext uri="{FF2B5EF4-FFF2-40B4-BE49-F238E27FC236}">
              <a16:creationId xmlns:a16="http://schemas.microsoft.com/office/drawing/2014/main" id="{933EFB11-9041-4EBF-B059-1241914C4F3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4" name="Line 3426">
          <a:extLst>
            <a:ext uri="{FF2B5EF4-FFF2-40B4-BE49-F238E27FC236}">
              <a16:creationId xmlns:a16="http://schemas.microsoft.com/office/drawing/2014/main" id="{E01DBB07-0459-4D10-A044-26066CBC36D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5" name="Line 3427">
          <a:extLst>
            <a:ext uri="{FF2B5EF4-FFF2-40B4-BE49-F238E27FC236}">
              <a16:creationId xmlns:a16="http://schemas.microsoft.com/office/drawing/2014/main" id="{7CD1048E-CA94-4885-ACE3-EC813DE4A4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6" name="Line 3428">
          <a:extLst>
            <a:ext uri="{FF2B5EF4-FFF2-40B4-BE49-F238E27FC236}">
              <a16:creationId xmlns:a16="http://schemas.microsoft.com/office/drawing/2014/main" id="{C846342B-9A85-49AB-BB6A-7949DEB996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7" name="Line 3429">
          <a:extLst>
            <a:ext uri="{FF2B5EF4-FFF2-40B4-BE49-F238E27FC236}">
              <a16:creationId xmlns:a16="http://schemas.microsoft.com/office/drawing/2014/main" id="{F75B98DC-AFFA-48D4-BF39-4B22F087C7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8" name="Line 3430">
          <a:extLst>
            <a:ext uri="{FF2B5EF4-FFF2-40B4-BE49-F238E27FC236}">
              <a16:creationId xmlns:a16="http://schemas.microsoft.com/office/drawing/2014/main" id="{44567F6B-EC9A-470A-9FB8-0BC877C4B9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49" name="Line 3431">
          <a:extLst>
            <a:ext uri="{FF2B5EF4-FFF2-40B4-BE49-F238E27FC236}">
              <a16:creationId xmlns:a16="http://schemas.microsoft.com/office/drawing/2014/main" id="{88CE1C92-9EBE-4C9A-A321-3E72C5DD7B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0" name="Line 3432">
          <a:extLst>
            <a:ext uri="{FF2B5EF4-FFF2-40B4-BE49-F238E27FC236}">
              <a16:creationId xmlns:a16="http://schemas.microsoft.com/office/drawing/2014/main" id="{81E626DC-356B-49BA-A670-CF0F441285C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1" name="Line 3433">
          <a:extLst>
            <a:ext uri="{FF2B5EF4-FFF2-40B4-BE49-F238E27FC236}">
              <a16:creationId xmlns:a16="http://schemas.microsoft.com/office/drawing/2014/main" id="{9BC8C947-BC80-47D4-9FB9-1FED1CD589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2" name="Line 3434">
          <a:extLst>
            <a:ext uri="{FF2B5EF4-FFF2-40B4-BE49-F238E27FC236}">
              <a16:creationId xmlns:a16="http://schemas.microsoft.com/office/drawing/2014/main" id="{6CC619AD-BAE1-43BE-A7E4-48F445A359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3" name="Line 3435">
          <a:extLst>
            <a:ext uri="{FF2B5EF4-FFF2-40B4-BE49-F238E27FC236}">
              <a16:creationId xmlns:a16="http://schemas.microsoft.com/office/drawing/2014/main" id="{625A6282-A441-459D-AD70-1586E58021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4" name="Line 3436">
          <a:extLst>
            <a:ext uri="{FF2B5EF4-FFF2-40B4-BE49-F238E27FC236}">
              <a16:creationId xmlns:a16="http://schemas.microsoft.com/office/drawing/2014/main" id="{EF50A48D-8940-4264-AA8B-7790B2D7DA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5" name="Line 3437">
          <a:extLst>
            <a:ext uri="{FF2B5EF4-FFF2-40B4-BE49-F238E27FC236}">
              <a16:creationId xmlns:a16="http://schemas.microsoft.com/office/drawing/2014/main" id="{CDF011E3-1122-4190-A313-09F5BCE1A2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6" name="Line 3438">
          <a:extLst>
            <a:ext uri="{FF2B5EF4-FFF2-40B4-BE49-F238E27FC236}">
              <a16:creationId xmlns:a16="http://schemas.microsoft.com/office/drawing/2014/main" id="{D1C2EEC4-70CE-40A6-B5BC-2A7AA4F4071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7" name="Line 3439">
          <a:extLst>
            <a:ext uri="{FF2B5EF4-FFF2-40B4-BE49-F238E27FC236}">
              <a16:creationId xmlns:a16="http://schemas.microsoft.com/office/drawing/2014/main" id="{800C5F33-98BB-4019-92F1-F4545ECA46C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8" name="Line 3440">
          <a:extLst>
            <a:ext uri="{FF2B5EF4-FFF2-40B4-BE49-F238E27FC236}">
              <a16:creationId xmlns:a16="http://schemas.microsoft.com/office/drawing/2014/main" id="{9E2C4F95-C117-485F-A4A6-04BEFF1965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59" name="Line 3441">
          <a:extLst>
            <a:ext uri="{FF2B5EF4-FFF2-40B4-BE49-F238E27FC236}">
              <a16:creationId xmlns:a16="http://schemas.microsoft.com/office/drawing/2014/main" id="{DFAA5E0A-A8E0-450B-8762-33F780022DA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0" name="Line 3442">
          <a:extLst>
            <a:ext uri="{FF2B5EF4-FFF2-40B4-BE49-F238E27FC236}">
              <a16:creationId xmlns:a16="http://schemas.microsoft.com/office/drawing/2014/main" id="{34454D1B-8BAF-4B8D-8361-B232F3D7B4D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1" name="Line 3443">
          <a:extLst>
            <a:ext uri="{FF2B5EF4-FFF2-40B4-BE49-F238E27FC236}">
              <a16:creationId xmlns:a16="http://schemas.microsoft.com/office/drawing/2014/main" id="{8364FB84-5DE7-4AAD-A335-649E1BAB63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2" name="Line 3444">
          <a:extLst>
            <a:ext uri="{FF2B5EF4-FFF2-40B4-BE49-F238E27FC236}">
              <a16:creationId xmlns:a16="http://schemas.microsoft.com/office/drawing/2014/main" id="{F6D5F5AA-A5D5-49D2-879E-398EACD985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3" name="Line 3445">
          <a:extLst>
            <a:ext uri="{FF2B5EF4-FFF2-40B4-BE49-F238E27FC236}">
              <a16:creationId xmlns:a16="http://schemas.microsoft.com/office/drawing/2014/main" id="{5923680F-6F77-4A4F-9E99-1A192D5568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4" name="Line 3446">
          <a:extLst>
            <a:ext uri="{FF2B5EF4-FFF2-40B4-BE49-F238E27FC236}">
              <a16:creationId xmlns:a16="http://schemas.microsoft.com/office/drawing/2014/main" id="{1AD7A3B2-5E7B-45C8-88B1-45527806FF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5" name="Line 3447">
          <a:extLst>
            <a:ext uri="{FF2B5EF4-FFF2-40B4-BE49-F238E27FC236}">
              <a16:creationId xmlns:a16="http://schemas.microsoft.com/office/drawing/2014/main" id="{8976D0E5-69E0-413A-A7F3-E78138CB616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6" name="Line 3448">
          <a:extLst>
            <a:ext uri="{FF2B5EF4-FFF2-40B4-BE49-F238E27FC236}">
              <a16:creationId xmlns:a16="http://schemas.microsoft.com/office/drawing/2014/main" id="{793730B2-FD37-48E7-AF29-817E599CF1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7" name="Line 3449">
          <a:extLst>
            <a:ext uri="{FF2B5EF4-FFF2-40B4-BE49-F238E27FC236}">
              <a16:creationId xmlns:a16="http://schemas.microsoft.com/office/drawing/2014/main" id="{BF5FA736-3569-4AB9-91C3-83E61FBD18E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8" name="Line 3450">
          <a:extLst>
            <a:ext uri="{FF2B5EF4-FFF2-40B4-BE49-F238E27FC236}">
              <a16:creationId xmlns:a16="http://schemas.microsoft.com/office/drawing/2014/main" id="{2BD9AF6F-76A2-4EE5-AF9A-FF2574CB667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69" name="Line 3451">
          <a:extLst>
            <a:ext uri="{FF2B5EF4-FFF2-40B4-BE49-F238E27FC236}">
              <a16:creationId xmlns:a16="http://schemas.microsoft.com/office/drawing/2014/main" id="{E0D2D457-E137-4C9C-AA02-A57D834662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0" name="Line 3452">
          <a:extLst>
            <a:ext uri="{FF2B5EF4-FFF2-40B4-BE49-F238E27FC236}">
              <a16:creationId xmlns:a16="http://schemas.microsoft.com/office/drawing/2014/main" id="{17D2BE49-EF10-4340-B7AC-C485632E80E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1" name="Line 3453">
          <a:extLst>
            <a:ext uri="{FF2B5EF4-FFF2-40B4-BE49-F238E27FC236}">
              <a16:creationId xmlns:a16="http://schemas.microsoft.com/office/drawing/2014/main" id="{4B4649AD-85A7-44A7-BC46-E9920739D0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2" name="Line 3454">
          <a:extLst>
            <a:ext uri="{FF2B5EF4-FFF2-40B4-BE49-F238E27FC236}">
              <a16:creationId xmlns:a16="http://schemas.microsoft.com/office/drawing/2014/main" id="{15714A74-B711-48E8-952F-8BA3F2458B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3" name="Line 3420">
          <a:extLst>
            <a:ext uri="{FF2B5EF4-FFF2-40B4-BE49-F238E27FC236}">
              <a16:creationId xmlns:a16="http://schemas.microsoft.com/office/drawing/2014/main" id="{AA01B91A-EA85-4769-A4F7-1F44480DCD3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4" name="Line 3421">
          <a:extLst>
            <a:ext uri="{FF2B5EF4-FFF2-40B4-BE49-F238E27FC236}">
              <a16:creationId xmlns:a16="http://schemas.microsoft.com/office/drawing/2014/main" id="{AFDA9D04-2010-4A7E-B68E-0FD3911728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5" name="Line 3422">
          <a:extLst>
            <a:ext uri="{FF2B5EF4-FFF2-40B4-BE49-F238E27FC236}">
              <a16:creationId xmlns:a16="http://schemas.microsoft.com/office/drawing/2014/main" id="{92786E19-4297-4ECC-A03E-426C30C4950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6" name="Line 3423">
          <a:extLst>
            <a:ext uri="{FF2B5EF4-FFF2-40B4-BE49-F238E27FC236}">
              <a16:creationId xmlns:a16="http://schemas.microsoft.com/office/drawing/2014/main" id="{7CCE8E0B-C6B5-41DD-9225-09FEEA654D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7" name="Line 3424">
          <a:extLst>
            <a:ext uri="{FF2B5EF4-FFF2-40B4-BE49-F238E27FC236}">
              <a16:creationId xmlns:a16="http://schemas.microsoft.com/office/drawing/2014/main" id="{FE07147B-7B7A-4189-8D08-FF8C4AFC37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8" name="Line 3425">
          <a:extLst>
            <a:ext uri="{FF2B5EF4-FFF2-40B4-BE49-F238E27FC236}">
              <a16:creationId xmlns:a16="http://schemas.microsoft.com/office/drawing/2014/main" id="{DC61DD65-1842-4142-BDE1-FCF4BAA646D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79" name="Line 3426">
          <a:extLst>
            <a:ext uri="{FF2B5EF4-FFF2-40B4-BE49-F238E27FC236}">
              <a16:creationId xmlns:a16="http://schemas.microsoft.com/office/drawing/2014/main" id="{2AB82AF4-5CF1-4A14-AF0C-9C7B4E294AD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0" name="Line 3427">
          <a:extLst>
            <a:ext uri="{FF2B5EF4-FFF2-40B4-BE49-F238E27FC236}">
              <a16:creationId xmlns:a16="http://schemas.microsoft.com/office/drawing/2014/main" id="{78C43052-890F-4958-AB06-486C8585D60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1" name="Line 3428">
          <a:extLst>
            <a:ext uri="{FF2B5EF4-FFF2-40B4-BE49-F238E27FC236}">
              <a16:creationId xmlns:a16="http://schemas.microsoft.com/office/drawing/2014/main" id="{9559CE8D-65BD-482B-9001-8965522528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2" name="Line 3429">
          <a:extLst>
            <a:ext uri="{FF2B5EF4-FFF2-40B4-BE49-F238E27FC236}">
              <a16:creationId xmlns:a16="http://schemas.microsoft.com/office/drawing/2014/main" id="{5D4590EE-9C3A-4040-98A9-EA8A64FA7DD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3" name="Line 3430">
          <a:extLst>
            <a:ext uri="{FF2B5EF4-FFF2-40B4-BE49-F238E27FC236}">
              <a16:creationId xmlns:a16="http://schemas.microsoft.com/office/drawing/2014/main" id="{DFAA1D06-9596-4AFC-BC5C-DA91880AEBF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4" name="Line 3431">
          <a:extLst>
            <a:ext uri="{FF2B5EF4-FFF2-40B4-BE49-F238E27FC236}">
              <a16:creationId xmlns:a16="http://schemas.microsoft.com/office/drawing/2014/main" id="{DDCFD15E-6911-4DB0-A785-8542766BDA5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5" name="Line 3432">
          <a:extLst>
            <a:ext uri="{FF2B5EF4-FFF2-40B4-BE49-F238E27FC236}">
              <a16:creationId xmlns:a16="http://schemas.microsoft.com/office/drawing/2014/main" id="{B0EAF03A-A61D-4D79-8CC4-6923A9C3AB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6" name="Line 3433">
          <a:extLst>
            <a:ext uri="{FF2B5EF4-FFF2-40B4-BE49-F238E27FC236}">
              <a16:creationId xmlns:a16="http://schemas.microsoft.com/office/drawing/2014/main" id="{613C2597-4000-4574-97A9-2F25E3427F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7" name="Line 3434">
          <a:extLst>
            <a:ext uri="{FF2B5EF4-FFF2-40B4-BE49-F238E27FC236}">
              <a16:creationId xmlns:a16="http://schemas.microsoft.com/office/drawing/2014/main" id="{7F3B2DC1-B9C9-40F4-AF00-5671CD5650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8" name="Line 3435">
          <a:extLst>
            <a:ext uri="{FF2B5EF4-FFF2-40B4-BE49-F238E27FC236}">
              <a16:creationId xmlns:a16="http://schemas.microsoft.com/office/drawing/2014/main" id="{7ACA5C43-88B1-4AD8-974B-482C0A539B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89" name="Line 3436">
          <a:extLst>
            <a:ext uri="{FF2B5EF4-FFF2-40B4-BE49-F238E27FC236}">
              <a16:creationId xmlns:a16="http://schemas.microsoft.com/office/drawing/2014/main" id="{571C344D-7596-4B52-A235-FC71872D18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0" name="Line 3437">
          <a:extLst>
            <a:ext uri="{FF2B5EF4-FFF2-40B4-BE49-F238E27FC236}">
              <a16:creationId xmlns:a16="http://schemas.microsoft.com/office/drawing/2014/main" id="{AF7F51E7-23F3-4FCD-8105-39CE1134FC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1" name="Line 3438">
          <a:extLst>
            <a:ext uri="{FF2B5EF4-FFF2-40B4-BE49-F238E27FC236}">
              <a16:creationId xmlns:a16="http://schemas.microsoft.com/office/drawing/2014/main" id="{8C70C3A9-D9A0-41FF-96DE-2E69D48E0D0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2" name="Line 3439">
          <a:extLst>
            <a:ext uri="{FF2B5EF4-FFF2-40B4-BE49-F238E27FC236}">
              <a16:creationId xmlns:a16="http://schemas.microsoft.com/office/drawing/2014/main" id="{9FD83E7E-F726-47E9-81B6-9A52C64566B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3" name="Line 3440">
          <a:extLst>
            <a:ext uri="{FF2B5EF4-FFF2-40B4-BE49-F238E27FC236}">
              <a16:creationId xmlns:a16="http://schemas.microsoft.com/office/drawing/2014/main" id="{618BA38B-4383-4DCC-A99B-0386793959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4" name="Line 3441">
          <a:extLst>
            <a:ext uri="{FF2B5EF4-FFF2-40B4-BE49-F238E27FC236}">
              <a16:creationId xmlns:a16="http://schemas.microsoft.com/office/drawing/2014/main" id="{EE6FEF94-E551-43B5-A0B9-617BC78D1B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5" name="Line 3442">
          <a:extLst>
            <a:ext uri="{FF2B5EF4-FFF2-40B4-BE49-F238E27FC236}">
              <a16:creationId xmlns:a16="http://schemas.microsoft.com/office/drawing/2014/main" id="{209B0D71-2ED1-4F26-823F-A987884C12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6" name="Line 3443">
          <a:extLst>
            <a:ext uri="{FF2B5EF4-FFF2-40B4-BE49-F238E27FC236}">
              <a16:creationId xmlns:a16="http://schemas.microsoft.com/office/drawing/2014/main" id="{5ED7DC02-95DB-4023-91E6-00E3092AFA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7" name="Line 3444">
          <a:extLst>
            <a:ext uri="{FF2B5EF4-FFF2-40B4-BE49-F238E27FC236}">
              <a16:creationId xmlns:a16="http://schemas.microsoft.com/office/drawing/2014/main" id="{E8A460D1-28EA-4BC1-B536-CDAE7524D5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8" name="Line 3445">
          <a:extLst>
            <a:ext uri="{FF2B5EF4-FFF2-40B4-BE49-F238E27FC236}">
              <a16:creationId xmlns:a16="http://schemas.microsoft.com/office/drawing/2014/main" id="{C3CE41FB-64ED-40DB-A32B-6019EE91A6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399" name="Line 3446">
          <a:extLst>
            <a:ext uri="{FF2B5EF4-FFF2-40B4-BE49-F238E27FC236}">
              <a16:creationId xmlns:a16="http://schemas.microsoft.com/office/drawing/2014/main" id="{ED1B28AD-BC83-4051-9DDE-0EA96EBC39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0" name="Line 3447">
          <a:extLst>
            <a:ext uri="{FF2B5EF4-FFF2-40B4-BE49-F238E27FC236}">
              <a16:creationId xmlns:a16="http://schemas.microsoft.com/office/drawing/2014/main" id="{0A27421C-8AE0-447E-845C-F1E3488925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1" name="Line 3448">
          <a:extLst>
            <a:ext uri="{FF2B5EF4-FFF2-40B4-BE49-F238E27FC236}">
              <a16:creationId xmlns:a16="http://schemas.microsoft.com/office/drawing/2014/main" id="{7A325C82-F115-49E0-A018-5F51A5AC96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2" name="Line 3449">
          <a:extLst>
            <a:ext uri="{FF2B5EF4-FFF2-40B4-BE49-F238E27FC236}">
              <a16:creationId xmlns:a16="http://schemas.microsoft.com/office/drawing/2014/main" id="{27CD4660-A5C1-423C-99BC-7301FDA96D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3" name="Line 3450">
          <a:extLst>
            <a:ext uri="{FF2B5EF4-FFF2-40B4-BE49-F238E27FC236}">
              <a16:creationId xmlns:a16="http://schemas.microsoft.com/office/drawing/2014/main" id="{6C37F40E-DE14-4CFB-8F6D-C04A735258E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4" name="Line 3451">
          <a:extLst>
            <a:ext uri="{FF2B5EF4-FFF2-40B4-BE49-F238E27FC236}">
              <a16:creationId xmlns:a16="http://schemas.microsoft.com/office/drawing/2014/main" id="{45C3E611-D2C6-4F1B-9FF9-2780049CF7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5" name="Line 3452">
          <a:extLst>
            <a:ext uri="{FF2B5EF4-FFF2-40B4-BE49-F238E27FC236}">
              <a16:creationId xmlns:a16="http://schemas.microsoft.com/office/drawing/2014/main" id="{35102DAF-2330-49B9-BB5C-B5176B4D359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6" name="Line 3453">
          <a:extLst>
            <a:ext uri="{FF2B5EF4-FFF2-40B4-BE49-F238E27FC236}">
              <a16:creationId xmlns:a16="http://schemas.microsoft.com/office/drawing/2014/main" id="{DE77DD32-EB76-449D-83ED-AA28F0A341A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7" name="Line 3454">
          <a:extLst>
            <a:ext uri="{FF2B5EF4-FFF2-40B4-BE49-F238E27FC236}">
              <a16:creationId xmlns:a16="http://schemas.microsoft.com/office/drawing/2014/main" id="{8876E991-E182-4223-9999-EB56427BEC3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8" name="Line 3420">
          <a:extLst>
            <a:ext uri="{FF2B5EF4-FFF2-40B4-BE49-F238E27FC236}">
              <a16:creationId xmlns:a16="http://schemas.microsoft.com/office/drawing/2014/main" id="{D96D2D28-DDB7-46AD-823A-4F70BBE7EE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09" name="Line 3421">
          <a:extLst>
            <a:ext uri="{FF2B5EF4-FFF2-40B4-BE49-F238E27FC236}">
              <a16:creationId xmlns:a16="http://schemas.microsoft.com/office/drawing/2014/main" id="{9767FAB4-C934-4896-ACFC-4F4A22006FB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0" name="Line 3422">
          <a:extLst>
            <a:ext uri="{FF2B5EF4-FFF2-40B4-BE49-F238E27FC236}">
              <a16:creationId xmlns:a16="http://schemas.microsoft.com/office/drawing/2014/main" id="{C5F200CB-0478-4E1D-A2AD-E86E00D2C6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1" name="Line 3423">
          <a:extLst>
            <a:ext uri="{FF2B5EF4-FFF2-40B4-BE49-F238E27FC236}">
              <a16:creationId xmlns:a16="http://schemas.microsoft.com/office/drawing/2014/main" id="{4F976E94-CB2B-43F6-A48B-E31C4AF729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2" name="Line 3424">
          <a:extLst>
            <a:ext uri="{FF2B5EF4-FFF2-40B4-BE49-F238E27FC236}">
              <a16:creationId xmlns:a16="http://schemas.microsoft.com/office/drawing/2014/main" id="{994FD79E-2B4B-4C2B-AA6B-E6CCB9CADBF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3" name="Line 3425">
          <a:extLst>
            <a:ext uri="{FF2B5EF4-FFF2-40B4-BE49-F238E27FC236}">
              <a16:creationId xmlns:a16="http://schemas.microsoft.com/office/drawing/2014/main" id="{FA677CC4-6AB8-4401-926B-40FD1A6C91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4" name="Line 3426">
          <a:extLst>
            <a:ext uri="{FF2B5EF4-FFF2-40B4-BE49-F238E27FC236}">
              <a16:creationId xmlns:a16="http://schemas.microsoft.com/office/drawing/2014/main" id="{C2EC57F0-D080-49DE-96D4-C777A3F7072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5" name="Line 3427">
          <a:extLst>
            <a:ext uri="{FF2B5EF4-FFF2-40B4-BE49-F238E27FC236}">
              <a16:creationId xmlns:a16="http://schemas.microsoft.com/office/drawing/2014/main" id="{1DCDDBD7-716B-4396-9E96-A734A2B2A7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6" name="Line 3428">
          <a:extLst>
            <a:ext uri="{FF2B5EF4-FFF2-40B4-BE49-F238E27FC236}">
              <a16:creationId xmlns:a16="http://schemas.microsoft.com/office/drawing/2014/main" id="{1B0B4E04-752C-4427-AA43-2C018704D51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7" name="Line 3429">
          <a:extLst>
            <a:ext uri="{FF2B5EF4-FFF2-40B4-BE49-F238E27FC236}">
              <a16:creationId xmlns:a16="http://schemas.microsoft.com/office/drawing/2014/main" id="{6F0F9856-7B3E-4594-B14E-043D86681C0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8" name="Line 3430">
          <a:extLst>
            <a:ext uri="{FF2B5EF4-FFF2-40B4-BE49-F238E27FC236}">
              <a16:creationId xmlns:a16="http://schemas.microsoft.com/office/drawing/2014/main" id="{6D8EBC1F-246F-4634-807A-1A2A7EF6628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19" name="Line 3431">
          <a:extLst>
            <a:ext uri="{FF2B5EF4-FFF2-40B4-BE49-F238E27FC236}">
              <a16:creationId xmlns:a16="http://schemas.microsoft.com/office/drawing/2014/main" id="{1A3DAF40-CB79-4C8F-A511-CDED5C03682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0" name="Line 3432">
          <a:extLst>
            <a:ext uri="{FF2B5EF4-FFF2-40B4-BE49-F238E27FC236}">
              <a16:creationId xmlns:a16="http://schemas.microsoft.com/office/drawing/2014/main" id="{03CEAD66-D8B6-401C-B3C0-C4A917684C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1" name="Line 3433">
          <a:extLst>
            <a:ext uri="{FF2B5EF4-FFF2-40B4-BE49-F238E27FC236}">
              <a16:creationId xmlns:a16="http://schemas.microsoft.com/office/drawing/2014/main" id="{ACC8690A-7AA1-4CB9-930A-F072536929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2" name="Line 3434">
          <a:extLst>
            <a:ext uri="{FF2B5EF4-FFF2-40B4-BE49-F238E27FC236}">
              <a16:creationId xmlns:a16="http://schemas.microsoft.com/office/drawing/2014/main" id="{176435B0-8065-4E90-B0AD-06532CC4EE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3" name="Line 3435">
          <a:extLst>
            <a:ext uri="{FF2B5EF4-FFF2-40B4-BE49-F238E27FC236}">
              <a16:creationId xmlns:a16="http://schemas.microsoft.com/office/drawing/2014/main" id="{3DEFFC47-364C-4E9E-81F6-CA557260AEC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4" name="Line 3436">
          <a:extLst>
            <a:ext uri="{FF2B5EF4-FFF2-40B4-BE49-F238E27FC236}">
              <a16:creationId xmlns:a16="http://schemas.microsoft.com/office/drawing/2014/main" id="{9EFE724A-1D40-4DAF-8973-A996E94092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5" name="Line 3437">
          <a:extLst>
            <a:ext uri="{FF2B5EF4-FFF2-40B4-BE49-F238E27FC236}">
              <a16:creationId xmlns:a16="http://schemas.microsoft.com/office/drawing/2014/main" id="{6EA9958A-A01D-4EBC-8F11-2D49811581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6" name="Line 3438">
          <a:extLst>
            <a:ext uri="{FF2B5EF4-FFF2-40B4-BE49-F238E27FC236}">
              <a16:creationId xmlns:a16="http://schemas.microsoft.com/office/drawing/2014/main" id="{07C76C86-565C-4D59-9B8A-32955AAA5D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7" name="Line 3439">
          <a:extLst>
            <a:ext uri="{FF2B5EF4-FFF2-40B4-BE49-F238E27FC236}">
              <a16:creationId xmlns:a16="http://schemas.microsoft.com/office/drawing/2014/main" id="{DEA43C0B-0A9C-452E-A756-0447F95B48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8" name="Line 3440">
          <a:extLst>
            <a:ext uri="{FF2B5EF4-FFF2-40B4-BE49-F238E27FC236}">
              <a16:creationId xmlns:a16="http://schemas.microsoft.com/office/drawing/2014/main" id="{4132675A-946F-4E30-8B6C-AC5EF130EF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29" name="Line 3441">
          <a:extLst>
            <a:ext uri="{FF2B5EF4-FFF2-40B4-BE49-F238E27FC236}">
              <a16:creationId xmlns:a16="http://schemas.microsoft.com/office/drawing/2014/main" id="{91A01AA9-11EA-49FC-82BF-A950838FD84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0" name="Line 3442">
          <a:extLst>
            <a:ext uri="{FF2B5EF4-FFF2-40B4-BE49-F238E27FC236}">
              <a16:creationId xmlns:a16="http://schemas.microsoft.com/office/drawing/2014/main" id="{76A3E1FB-0F8B-4B6B-B28A-BCE8376FBA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1" name="Line 3443">
          <a:extLst>
            <a:ext uri="{FF2B5EF4-FFF2-40B4-BE49-F238E27FC236}">
              <a16:creationId xmlns:a16="http://schemas.microsoft.com/office/drawing/2014/main" id="{E718CA6C-0A29-4256-A680-9EE33EF8681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2" name="Line 3444">
          <a:extLst>
            <a:ext uri="{FF2B5EF4-FFF2-40B4-BE49-F238E27FC236}">
              <a16:creationId xmlns:a16="http://schemas.microsoft.com/office/drawing/2014/main" id="{A03037C5-A039-4564-8429-D9EF26D333C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3" name="Line 3445">
          <a:extLst>
            <a:ext uri="{FF2B5EF4-FFF2-40B4-BE49-F238E27FC236}">
              <a16:creationId xmlns:a16="http://schemas.microsoft.com/office/drawing/2014/main" id="{0CAE9A63-BC22-4ED7-A85D-1E14522225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4" name="Line 3446">
          <a:extLst>
            <a:ext uri="{FF2B5EF4-FFF2-40B4-BE49-F238E27FC236}">
              <a16:creationId xmlns:a16="http://schemas.microsoft.com/office/drawing/2014/main" id="{E5997C9F-80B4-414B-A8B1-B839F77D61D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5" name="Line 3447">
          <a:extLst>
            <a:ext uri="{FF2B5EF4-FFF2-40B4-BE49-F238E27FC236}">
              <a16:creationId xmlns:a16="http://schemas.microsoft.com/office/drawing/2014/main" id="{998B9BC1-148F-46BB-853E-08D2A4536A9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6" name="Line 3448">
          <a:extLst>
            <a:ext uri="{FF2B5EF4-FFF2-40B4-BE49-F238E27FC236}">
              <a16:creationId xmlns:a16="http://schemas.microsoft.com/office/drawing/2014/main" id="{CEF0D6F7-2C30-493B-B9FD-220B380CA6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7" name="Line 3449">
          <a:extLst>
            <a:ext uri="{FF2B5EF4-FFF2-40B4-BE49-F238E27FC236}">
              <a16:creationId xmlns:a16="http://schemas.microsoft.com/office/drawing/2014/main" id="{F83EB58F-E31D-4133-A197-6D6C54D579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8" name="Line 3450">
          <a:extLst>
            <a:ext uri="{FF2B5EF4-FFF2-40B4-BE49-F238E27FC236}">
              <a16:creationId xmlns:a16="http://schemas.microsoft.com/office/drawing/2014/main" id="{7AE2AF3A-3F22-48B6-B17E-F45A09C16FC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39" name="Line 3451">
          <a:extLst>
            <a:ext uri="{FF2B5EF4-FFF2-40B4-BE49-F238E27FC236}">
              <a16:creationId xmlns:a16="http://schemas.microsoft.com/office/drawing/2014/main" id="{5BE0EA7E-F179-4722-AB74-CF4137C832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0" name="Line 3452">
          <a:extLst>
            <a:ext uri="{FF2B5EF4-FFF2-40B4-BE49-F238E27FC236}">
              <a16:creationId xmlns:a16="http://schemas.microsoft.com/office/drawing/2014/main" id="{C372299A-8AAA-4782-A1EC-376C82AA1C4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1" name="Line 3453">
          <a:extLst>
            <a:ext uri="{FF2B5EF4-FFF2-40B4-BE49-F238E27FC236}">
              <a16:creationId xmlns:a16="http://schemas.microsoft.com/office/drawing/2014/main" id="{B022F8F3-8EA7-4FA0-8514-81613B19509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2" name="Line 3454">
          <a:extLst>
            <a:ext uri="{FF2B5EF4-FFF2-40B4-BE49-F238E27FC236}">
              <a16:creationId xmlns:a16="http://schemas.microsoft.com/office/drawing/2014/main" id="{3DA54280-CC5B-4BB1-B6CD-4171EB2B633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3" name="Line 3420">
          <a:extLst>
            <a:ext uri="{FF2B5EF4-FFF2-40B4-BE49-F238E27FC236}">
              <a16:creationId xmlns:a16="http://schemas.microsoft.com/office/drawing/2014/main" id="{8AA96F2B-530C-4068-B965-4D3035B07AA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4" name="Line 3421">
          <a:extLst>
            <a:ext uri="{FF2B5EF4-FFF2-40B4-BE49-F238E27FC236}">
              <a16:creationId xmlns:a16="http://schemas.microsoft.com/office/drawing/2014/main" id="{DC57C36E-B165-41DC-8E59-FCD6356D24E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5" name="Line 3422">
          <a:extLst>
            <a:ext uri="{FF2B5EF4-FFF2-40B4-BE49-F238E27FC236}">
              <a16:creationId xmlns:a16="http://schemas.microsoft.com/office/drawing/2014/main" id="{F4567164-CF59-40A3-8653-D004B499CC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6" name="Line 3423">
          <a:extLst>
            <a:ext uri="{FF2B5EF4-FFF2-40B4-BE49-F238E27FC236}">
              <a16:creationId xmlns:a16="http://schemas.microsoft.com/office/drawing/2014/main" id="{09A30233-0FFC-45C5-851C-5DD0A7928D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7" name="Line 3424">
          <a:extLst>
            <a:ext uri="{FF2B5EF4-FFF2-40B4-BE49-F238E27FC236}">
              <a16:creationId xmlns:a16="http://schemas.microsoft.com/office/drawing/2014/main" id="{2571E714-3983-49B1-82C1-577EB3D867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8" name="Line 3425">
          <a:extLst>
            <a:ext uri="{FF2B5EF4-FFF2-40B4-BE49-F238E27FC236}">
              <a16:creationId xmlns:a16="http://schemas.microsoft.com/office/drawing/2014/main" id="{A84849A2-1BED-4220-B0FC-FE41202100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49" name="Line 3426">
          <a:extLst>
            <a:ext uri="{FF2B5EF4-FFF2-40B4-BE49-F238E27FC236}">
              <a16:creationId xmlns:a16="http://schemas.microsoft.com/office/drawing/2014/main" id="{9FB5113C-E784-4DC2-ABD1-673A8E1ECAC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0" name="Line 3427">
          <a:extLst>
            <a:ext uri="{FF2B5EF4-FFF2-40B4-BE49-F238E27FC236}">
              <a16:creationId xmlns:a16="http://schemas.microsoft.com/office/drawing/2014/main" id="{D158397E-1044-45AF-9FEA-031AA2E440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1" name="Line 3428">
          <a:extLst>
            <a:ext uri="{FF2B5EF4-FFF2-40B4-BE49-F238E27FC236}">
              <a16:creationId xmlns:a16="http://schemas.microsoft.com/office/drawing/2014/main" id="{20196903-1B8E-41CC-A045-4C0F00FA94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2" name="Line 3429">
          <a:extLst>
            <a:ext uri="{FF2B5EF4-FFF2-40B4-BE49-F238E27FC236}">
              <a16:creationId xmlns:a16="http://schemas.microsoft.com/office/drawing/2014/main" id="{7FA0681B-CC86-46D5-905C-1C81CE93EA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3" name="Line 3430">
          <a:extLst>
            <a:ext uri="{FF2B5EF4-FFF2-40B4-BE49-F238E27FC236}">
              <a16:creationId xmlns:a16="http://schemas.microsoft.com/office/drawing/2014/main" id="{7B91C69C-0837-4A77-9D8C-287564631E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4" name="Line 3431">
          <a:extLst>
            <a:ext uri="{FF2B5EF4-FFF2-40B4-BE49-F238E27FC236}">
              <a16:creationId xmlns:a16="http://schemas.microsoft.com/office/drawing/2014/main" id="{B7A88ACA-383F-4E1F-AE04-F02468E4AE4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5" name="Line 3432">
          <a:extLst>
            <a:ext uri="{FF2B5EF4-FFF2-40B4-BE49-F238E27FC236}">
              <a16:creationId xmlns:a16="http://schemas.microsoft.com/office/drawing/2014/main" id="{72CA0B4A-5E69-42BA-B6FA-56F8673E4A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6" name="Line 3433">
          <a:extLst>
            <a:ext uri="{FF2B5EF4-FFF2-40B4-BE49-F238E27FC236}">
              <a16:creationId xmlns:a16="http://schemas.microsoft.com/office/drawing/2014/main" id="{1E346D69-42F0-484A-A10A-B3FE5955827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7" name="Line 3434">
          <a:extLst>
            <a:ext uri="{FF2B5EF4-FFF2-40B4-BE49-F238E27FC236}">
              <a16:creationId xmlns:a16="http://schemas.microsoft.com/office/drawing/2014/main" id="{BB687B28-8075-4EB9-B380-CFBD5A5434B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8" name="Line 3435">
          <a:extLst>
            <a:ext uri="{FF2B5EF4-FFF2-40B4-BE49-F238E27FC236}">
              <a16:creationId xmlns:a16="http://schemas.microsoft.com/office/drawing/2014/main" id="{8898FD0B-D07B-46AE-B294-4CC32F1C2A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59" name="Line 3436">
          <a:extLst>
            <a:ext uri="{FF2B5EF4-FFF2-40B4-BE49-F238E27FC236}">
              <a16:creationId xmlns:a16="http://schemas.microsoft.com/office/drawing/2014/main" id="{723844E2-0242-45D7-9F49-8F825A8D596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0" name="Line 3437">
          <a:extLst>
            <a:ext uri="{FF2B5EF4-FFF2-40B4-BE49-F238E27FC236}">
              <a16:creationId xmlns:a16="http://schemas.microsoft.com/office/drawing/2014/main" id="{BE1462CA-A184-4E40-A16B-0A47246A06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1" name="Line 3438">
          <a:extLst>
            <a:ext uri="{FF2B5EF4-FFF2-40B4-BE49-F238E27FC236}">
              <a16:creationId xmlns:a16="http://schemas.microsoft.com/office/drawing/2014/main" id="{A89C4A67-E863-4176-A140-59E9C32CFE1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2" name="Line 3439">
          <a:extLst>
            <a:ext uri="{FF2B5EF4-FFF2-40B4-BE49-F238E27FC236}">
              <a16:creationId xmlns:a16="http://schemas.microsoft.com/office/drawing/2014/main" id="{1F48FE39-07C5-48FC-A118-FEA9786B65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3" name="Line 3440">
          <a:extLst>
            <a:ext uri="{FF2B5EF4-FFF2-40B4-BE49-F238E27FC236}">
              <a16:creationId xmlns:a16="http://schemas.microsoft.com/office/drawing/2014/main" id="{A26B6D81-0714-4905-B3F8-13942BE1C0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4" name="Line 3441">
          <a:extLst>
            <a:ext uri="{FF2B5EF4-FFF2-40B4-BE49-F238E27FC236}">
              <a16:creationId xmlns:a16="http://schemas.microsoft.com/office/drawing/2014/main" id="{384FF24D-61B1-4DF4-99E0-34B4B68C34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5" name="Line 3442">
          <a:extLst>
            <a:ext uri="{FF2B5EF4-FFF2-40B4-BE49-F238E27FC236}">
              <a16:creationId xmlns:a16="http://schemas.microsoft.com/office/drawing/2014/main" id="{C8126D2A-1066-4039-B23F-D7143ED680A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6" name="Line 3443">
          <a:extLst>
            <a:ext uri="{FF2B5EF4-FFF2-40B4-BE49-F238E27FC236}">
              <a16:creationId xmlns:a16="http://schemas.microsoft.com/office/drawing/2014/main" id="{34EDD82D-0660-425F-8F7D-BC465CD1779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7" name="Line 3444">
          <a:extLst>
            <a:ext uri="{FF2B5EF4-FFF2-40B4-BE49-F238E27FC236}">
              <a16:creationId xmlns:a16="http://schemas.microsoft.com/office/drawing/2014/main" id="{4E6D419F-CDCC-4A5F-AF3D-1319FA9C3CB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8" name="Line 3445">
          <a:extLst>
            <a:ext uri="{FF2B5EF4-FFF2-40B4-BE49-F238E27FC236}">
              <a16:creationId xmlns:a16="http://schemas.microsoft.com/office/drawing/2014/main" id="{E4D2FCF0-CB4F-48EC-BDD3-F47335F418F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69" name="Line 3446">
          <a:extLst>
            <a:ext uri="{FF2B5EF4-FFF2-40B4-BE49-F238E27FC236}">
              <a16:creationId xmlns:a16="http://schemas.microsoft.com/office/drawing/2014/main" id="{7CB11577-D7CD-4635-B347-56A2A561D9C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0" name="Line 3447">
          <a:extLst>
            <a:ext uri="{FF2B5EF4-FFF2-40B4-BE49-F238E27FC236}">
              <a16:creationId xmlns:a16="http://schemas.microsoft.com/office/drawing/2014/main" id="{14FDF1A2-4CE1-4BCA-B325-72A866E62F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1" name="Line 3448">
          <a:extLst>
            <a:ext uri="{FF2B5EF4-FFF2-40B4-BE49-F238E27FC236}">
              <a16:creationId xmlns:a16="http://schemas.microsoft.com/office/drawing/2014/main" id="{31E24F67-AC68-432E-838E-973AAC1589F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2" name="Line 3449">
          <a:extLst>
            <a:ext uri="{FF2B5EF4-FFF2-40B4-BE49-F238E27FC236}">
              <a16:creationId xmlns:a16="http://schemas.microsoft.com/office/drawing/2014/main" id="{81C78741-295B-4702-8AFD-B0DC1C7E9E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3" name="Line 3450">
          <a:extLst>
            <a:ext uri="{FF2B5EF4-FFF2-40B4-BE49-F238E27FC236}">
              <a16:creationId xmlns:a16="http://schemas.microsoft.com/office/drawing/2014/main" id="{69EBDA48-93F0-46AD-BEF4-AA47E229281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4" name="Line 3451">
          <a:extLst>
            <a:ext uri="{FF2B5EF4-FFF2-40B4-BE49-F238E27FC236}">
              <a16:creationId xmlns:a16="http://schemas.microsoft.com/office/drawing/2014/main" id="{DE281EC4-AD7C-4C04-8D48-F1A17A4E12C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5" name="Line 3452">
          <a:extLst>
            <a:ext uri="{FF2B5EF4-FFF2-40B4-BE49-F238E27FC236}">
              <a16:creationId xmlns:a16="http://schemas.microsoft.com/office/drawing/2014/main" id="{E8622860-53BC-4279-B7B4-A79F92727B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6" name="Line 3453">
          <a:extLst>
            <a:ext uri="{FF2B5EF4-FFF2-40B4-BE49-F238E27FC236}">
              <a16:creationId xmlns:a16="http://schemas.microsoft.com/office/drawing/2014/main" id="{7FF50617-5C4A-41E2-9F12-7DCC9C281AA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7" name="Line 3454">
          <a:extLst>
            <a:ext uri="{FF2B5EF4-FFF2-40B4-BE49-F238E27FC236}">
              <a16:creationId xmlns:a16="http://schemas.microsoft.com/office/drawing/2014/main" id="{95C2E853-FAF9-46C8-8BEE-69BEB343C9E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8" name="Line 3420">
          <a:extLst>
            <a:ext uri="{FF2B5EF4-FFF2-40B4-BE49-F238E27FC236}">
              <a16:creationId xmlns:a16="http://schemas.microsoft.com/office/drawing/2014/main" id="{B60C2A09-4502-45F1-984A-A3192F5D5F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79" name="Line 3421">
          <a:extLst>
            <a:ext uri="{FF2B5EF4-FFF2-40B4-BE49-F238E27FC236}">
              <a16:creationId xmlns:a16="http://schemas.microsoft.com/office/drawing/2014/main" id="{9EE45D90-52E6-4763-8AA5-22265A2615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0" name="Line 3422">
          <a:extLst>
            <a:ext uri="{FF2B5EF4-FFF2-40B4-BE49-F238E27FC236}">
              <a16:creationId xmlns:a16="http://schemas.microsoft.com/office/drawing/2014/main" id="{97BEE3C6-179F-4E62-8351-5823174B56A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1" name="Line 3423">
          <a:extLst>
            <a:ext uri="{FF2B5EF4-FFF2-40B4-BE49-F238E27FC236}">
              <a16:creationId xmlns:a16="http://schemas.microsoft.com/office/drawing/2014/main" id="{D35F73D8-AAAB-4F09-BB28-69D664362EB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2" name="Line 3424">
          <a:extLst>
            <a:ext uri="{FF2B5EF4-FFF2-40B4-BE49-F238E27FC236}">
              <a16:creationId xmlns:a16="http://schemas.microsoft.com/office/drawing/2014/main" id="{6DA61255-42C6-48B7-A74F-1D4A13E267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3" name="Line 3425">
          <a:extLst>
            <a:ext uri="{FF2B5EF4-FFF2-40B4-BE49-F238E27FC236}">
              <a16:creationId xmlns:a16="http://schemas.microsoft.com/office/drawing/2014/main" id="{E27960A0-6211-4E2B-B244-D278DC5C47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4" name="Line 3426">
          <a:extLst>
            <a:ext uri="{FF2B5EF4-FFF2-40B4-BE49-F238E27FC236}">
              <a16:creationId xmlns:a16="http://schemas.microsoft.com/office/drawing/2014/main" id="{CFEF2C0E-FBF5-4C1F-A160-3A41636F5C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5" name="Line 3427">
          <a:extLst>
            <a:ext uri="{FF2B5EF4-FFF2-40B4-BE49-F238E27FC236}">
              <a16:creationId xmlns:a16="http://schemas.microsoft.com/office/drawing/2014/main" id="{AA92ED14-8A21-4B80-B708-8D06929A72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6" name="Line 3428">
          <a:extLst>
            <a:ext uri="{FF2B5EF4-FFF2-40B4-BE49-F238E27FC236}">
              <a16:creationId xmlns:a16="http://schemas.microsoft.com/office/drawing/2014/main" id="{602773E9-53E3-449D-A795-BA94F19D19E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7" name="Line 3429">
          <a:extLst>
            <a:ext uri="{FF2B5EF4-FFF2-40B4-BE49-F238E27FC236}">
              <a16:creationId xmlns:a16="http://schemas.microsoft.com/office/drawing/2014/main" id="{616FFFAD-27B7-4397-932F-DE62CF4304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8" name="Line 3430">
          <a:extLst>
            <a:ext uri="{FF2B5EF4-FFF2-40B4-BE49-F238E27FC236}">
              <a16:creationId xmlns:a16="http://schemas.microsoft.com/office/drawing/2014/main" id="{CF072EE5-21C8-434E-BFD4-3F1ED6F732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89" name="Line 3431">
          <a:extLst>
            <a:ext uri="{FF2B5EF4-FFF2-40B4-BE49-F238E27FC236}">
              <a16:creationId xmlns:a16="http://schemas.microsoft.com/office/drawing/2014/main" id="{88B0FA3B-5047-4523-ABEE-6A0D1301170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0" name="Line 3432">
          <a:extLst>
            <a:ext uri="{FF2B5EF4-FFF2-40B4-BE49-F238E27FC236}">
              <a16:creationId xmlns:a16="http://schemas.microsoft.com/office/drawing/2014/main" id="{2F0D4123-714A-40A0-B623-C2D9B3F187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1" name="Line 3433">
          <a:extLst>
            <a:ext uri="{FF2B5EF4-FFF2-40B4-BE49-F238E27FC236}">
              <a16:creationId xmlns:a16="http://schemas.microsoft.com/office/drawing/2014/main" id="{EF058ACB-C8BC-4033-91CD-9CF1A9D02C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2" name="Line 3434">
          <a:extLst>
            <a:ext uri="{FF2B5EF4-FFF2-40B4-BE49-F238E27FC236}">
              <a16:creationId xmlns:a16="http://schemas.microsoft.com/office/drawing/2014/main" id="{5D0D249A-8F9F-4DA1-8BAE-129F9182554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3" name="Line 3435">
          <a:extLst>
            <a:ext uri="{FF2B5EF4-FFF2-40B4-BE49-F238E27FC236}">
              <a16:creationId xmlns:a16="http://schemas.microsoft.com/office/drawing/2014/main" id="{6EEEAC52-B321-4B48-B739-2A63E4691A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4" name="Line 3436">
          <a:extLst>
            <a:ext uri="{FF2B5EF4-FFF2-40B4-BE49-F238E27FC236}">
              <a16:creationId xmlns:a16="http://schemas.microsoft.com/office/drawing/2014/main" id="{4C9B237C-137A-413E-9358-D223406F8A1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5" name="Line 3437">
          <a:extLst>
            <a:ext uri="{FF2B5EF4-FFF2-40B4-BE49-F238E27FC236}">
              <a16:creationId xmlns:a16="http://schemas.microsoft.com/office/drawing/2014/main" id="{2DC157FC-5B8D-4ECC-A890-0FAFA53D5CD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6" name="Line 3438">
          <a:extLst>
            <a:ext uri="{FF2B5EF4-FFF2-40B4-BE49-F238E27FC236}">
              <a16:creationId xmlns:a16="http://schemas.microsoft.com/office/drawing/2014/main" id="{396FDCD6-3F57-4B6F-AB40-38CA9DD0E32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7" name="Line 3439">
          <a:extLst>
            <a:ext uri="{FF2B5EF4-FFF2-40B4-BE49-F238E27FC236}">
              <a16:creationId xmlns:a16="http://schemas.microsoft.com/office/drawing/2014/main" id="{A287B8CE-C3EE-4FFE-A302-2E61E296D10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8" name="Line 3440">
          <a:extLst>
            <a:ext uri="{FF2B5EF4-FFF2-40B4-BE49-F238E27FC236}">
              <a16:creationId xmlns:a16="http://schemas.microsoft.com/office/drawing/2014/main" id="{98B96554-61F7-4C9C-98B4-823B0057E4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499" name="Line 3441">
          <a:extLst>
            <a:ext uri="{FF2B5EF4-FFF2-40B4-BE49-F238E27FC236}">
              <a16:creationId xmlns:a16="http://schemas.microsoft.com/office/drawing/2014/main" id="{0F4917F7-B248-4F98-BE81-D2DA97056D1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0" name="Line 3442">
          <a:extLst>
            <a:ext uri="{FF2B5EF4-FFF2-40B4-BE49-F238E27FC236}">
              <a16:creationId xmlns:a16="http://schemas.microsoft.com/office/drawing/2014/main" id="{1664EA35-00D4-4705-8778-A0C97BA34D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1" name="Line 3443">
          <a:extLst>
            <a:ext uri="{FF2B5EF4-FFF2-40B4-BE49-F238E27FC236}">
              <a16:creationId xmlns:a16="http://schemas.microsoft.com/office/drawing/2014/main" id="{69C7E3B2-429D-4087-BA9C-A200A4179C0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2" name="Line 3444">
          <a:extLst>
            <a:ext uri="{FF2B5EF4-FFF2-40B4-BE49-F238E27FC236}">
              <a16:creationId xmlns:a16="http://schemas.microsoft.com/office/drawing/2014/main" id="{CA091F30-E601-4298-92EF-1C88F0129C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3" name="Line 3445">
          <a:extLst>
            <a:ext uri="{FF2B5EF4-FFF2-40B4-BE49-F238E27FC236}">
              <a16:creationId xmlns:a16="http://schemas.microsoft.com/office/drawing/2014/main" id="{A710320E-A3DA-4D61-8C05-D9B493E9549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4" name="Line 3446">
          <a:extLst>
            <a:ext uri="{FF2B5EF4-FFF2-40B4-BE49-F238E27FC236}">
              <a16:creationId xmlns:a16="http://schemas.microsoft.com/office/drawing/2014/main" id="{B806650F-B5FC-47A8-AE0F-77DB39FC89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5" name="Line 3447">
          <a:extLst>
            <a:ext uri="{FF2B5EF4-FFF2-40B4-BE49-F238E27FC236}">
              <a16:creationId xmlns:a16="http://schemas.microsoft.com/office/drawing/2014/main" id="{3F103678-1B09-410A-8AF0-0C684368632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6" name="Line 3448">
          <a:extLst>
            <a:ext uri="{FF2B5EF4-FFF2-40B4-BE49-F238E27FC236}">
              <a16:creationId xmlns:a16="http://schemas.microsoft.com/office/drawing/2014/main" id="{0B874EAE-F9DB-423E-A7AB-7E3C05866E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7" name="Line 3449">
          <a:extLst>
            <a:ext uri="{FF2B5EF4-FFF2-40B4-BE49-F238E27FC236}">
              <a16:creationId xmlns:a16="http://schemas.microsoft.com/office/drawing/2014/main" id="{13F21668-A5D6-4193-A272-1A8D1F5ACF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8" name="Line 3450">
          <a:extLst>
            <a:ext uri="{FF2B5EF4-FFF2-40B4-BE49-F238E27FC236}">
              <a16:creationId xmlns:a16="http://schemas.microsoft.com/office/drawing/2014/main" id="{BE0A0487-2AB8-4FFA-9C0B-48C82BC4F8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09" name="Line 3451">
          <a:extLst>
            <a:ext uri="{FF2B5EF4-FFF2-40B4-BE49-F238E27FC236}">
              <a16:creationId xmlns:a16="http://schemas.microsoft.com/office/drawing/2014/main" id="{C6395DC4-4738-486E-B0D0-B9411F4F55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0" name="Line 3452">
          <a:extLst>
            <a:ext uri="{FF2B5EF4-FFF2-40B4-BE49-F238E27FC236}">
              <a16:creationId xmlns:a16="http://schemas.microsoft.com/office/drawing/2014/main" id="{F1447117-A4FD-4B1A-B4C8-E4B799C4949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1" name="Line 3453">
          <a:extLst>
            <a:ext uri="{FF2B5EF4-FFF2-40B4-BE49-F238E27FC236}">
              <a16:creationId xmlns:a16="http://schemas.microsoft.com/office/drawing/2014/main" id="{E790708A-C956-414D-A134-CE9A0692612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2" name="Line 3454">
          <a:extLst>
            <a:ext uri="{FF2B5EF4-FFF2-40B4-BE49-F238E27FC236}">
              <a16:creationId xmlns:a16="http://schemas.microsoft.com/office/drawing/2014/main" id="{B503452C-032C-423E-B4AC-DEA947FFD67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3" name="Line 3420">
          <a:extLst>
            <a:ext uri="{FF2B5EF4-FFF2-40B4-BE49-F238E27FC236}">
              <a16:creationId xmlns:a16="http://schemas.microsoft.com/office/drawing/2014/main" id="{0BA08705-47EA-448B-8DE6-2742F308CC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4" name="Line 3421">
          <a:extLst>
            <a:ext uri="{FF2B5EF4-FFF2-40B4-BE49-F238E27FC236}">
              <a16:creationId xmlns:a16="http://schemas.microsoft.com/office/drawing/2014/main" id="{ADF0F14B-BB27-4C54-9BC3-9D91538975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5" name="Line 3422">
          <a:extLst>
            <a:ext uri="{FF2B5EF4-FFF2-40B4-BE49-F238E27FC236}">
              <a16:creationId xmlns:a16="http://schemas.microsoft.com/office/drawing/2014/main" id="{F4206405-308B-4B38-9C79-A5A54191CC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6" name="Line 3423">
          <a:extLst>
            <a:ext uri="{FF2B5EF4-FFF2-40B4-BE49-F238E27FC236}">
              <a16:creationId xmlns:a16="http://schemas.microsoft.com/office/drawing/2014/main" id="{F4E5344A-0D69-4DB0-97F0-57607D5EC8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7" name="Line 3424">
          <a:extLst>
            <a:ext uri="{FF2B5EF4-FFF2-40B4-BE49-F238E27FC236}">
              <a16:creationId xmlns:a16="http://schemas.microsoft.com/office/drawing/2014/main" id="{66094599-86C1-4709-87AB-1A93A1C032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8" name="Line 3425">
          <a:extLst>
            <a:ext uri="{FF2B5EF4-FFF2-40B4-BE49-F238E27FC236}">
              <a16:creationId xmlns:a16="http://schemas.microsoft.com/office/drawing/2014/main" id="{9B8EDC14-A2F2-4403-BA80-57C018AAD26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19" name="Line 3426">
          <a:extLst>
            <a:ext uri="{FF2B5EF4-FFF2-40B4-BE49-F238E27FC236}">
              <a16:creationId xmlns:a16="http://schemas.microsoft.com/office/drawing/2014/main" id="{7CD70E23-F6DD-48D4-B574-4EA3B6F68EC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0" name="Line 3427">
          <a:extLst>
            <a:ext uri="{FF2B5EF4-FFF2-40B4-BE49-F238E27FC236}">
              <a16:creationId xmlns:a16="http://schemas.microsoft.com/office/drawing/2014/main" id="{320D2415-4596-4666-BEC3-19260AB850D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1" name="Line 3428">
          <a:extLst>
            <a:ext uri="{FF2B5EF4-FFF2-40B4-BE49-F238E27FC236}">
              <a16:creationId xmlns:a16="http://schemas.microsoft.com/office/drawing/2014/main" id="{3A8DC52E-C482-41A2-8056-850B87371C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2" name="Line 3429">
          <a:extLst>
            <a:ext uri="{FF2B5EF4-FFF2-40B4-BE49-F238E27FC236}">
              <a16:creationId xmlns:a16="http://schemas.microsoft.com/office/drawing/2014/main" id="{41B777F4-E2A7-4672-B2A7-E09E276E72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3" name="Line 3430">
          <a:extLst>
            <a:ext uri="{FF2B5EF4-FFF2-40B4-BE49-F238E27FC236}">
              <a16:creationId xmlns:a16="http://schemas.microsoft.com/office/drawing/2014/main" id="{F08B3D81-579C-489C-AD91-613C069D90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4" name="Line 3431">
          <a:extLst>
            <a:ext uri="{FF2B5EF4-FFF2-40B4-BE49-F238E27FC236}">
              <a16:creationId xmlns:a16="http://schemas.microsoft.com/office/drawing/2014/main" id="{05F0E89F-D752-4792-8B16-6CA611A18E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5" name="Line 3432">
          <a:extLst>
            <a:ext uri="{FF2B5EF4-FFF2-40B4-BE49-F238E27FC236}">
              <a16:creationId xmlns:a16="http://schemas.microsoft.com/office/drawing/2014/main" id="{7E9FF72D-863B-4339-8A6D-08BDBF5A39A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6" name="Line 3433">
          <a:extLst>
            <a:ext uri="{FF2B5EF4-FFF2-40B4-BE49-F238E27FC236}">
              <a16:creationId xmlns:a16="http://schemas.microsoft.com/office/drawing/2014/main" id="{70C08E60-E0FA-48FD-B784-0C448F99897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7" name="Line 3434">
          <a:extLst>
            <a:ext uri="{FF2B5EF4-FFF2-40B4-BE49-F238E27FC236}">
              <a16:creationId xmlns:a16="http://schemas.microsoft.com/office/drawing/2014/main" id="{6649C59D-CEBF-48D8-BD23-A8CCBAE06E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8" name="Line 3435">
          <a:extLst>
            <a:ext uri="{FF2B5EF4-FFF2-40B4-BE49-F238E27FC236}">
              <a16:creationId xmlns:a16="http://schemas.microsoft.com/office/drawing/2014/main" id="{C635C80B-90A5-475C-847A-8AC95A7CEC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29" name="Line 3436">
          <a:extLst>
            <a:ext uri="{FF2B5EF4-FFF2-40B4-BE49-F238E27FC236}">
              <a16:creationId xmlns:a16="http://schemas.microsoft.com/office/drawing/2014/main" id="{382C7103-B508-4734-971B-378ECE696B9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0" name="Line 3437">
          <a:extLst>
            <a:ext uri="{FF2B5EF4-FFF2-40B4-BE49-F238E27FC236}">
              <a16:creationId xmlns:a16="http://schemas.microsoft.com/office/drawing/2014/main" id="{4AD48EE6-952F-4C40-8FAF-BE46839605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1" name="Line 3438">
          <a:extLst>
            <a:ext uri="{FF2B5EF4-FFF2-40B4-BE49-F238E27FC236}">
              <a16:creationId xmlns:a16="http://schemas.microsoft.com/office/drawing/2014/main" id="{A6C3F2B5-0E9B-4062-9644-967178A7E2E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2" name="Line 3439">
          <a:extLst>
            <a:ext uri="{FF2B5EF4-FFF2-40B4-BE49-F238E27FC236}">
              <a16:creationId xmlns:a16="http://schemas.microsoft.com/office/drawing/2014/main" id="{1671D23E-9D7C-4BEF-A573-10DFF06C6D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3" name="Line 3440">
          <a:extLst>
            <a:ext uri="{FF2B5EF4-FFF2-40B4-BE49-F238E27FC236}">
              <a16:creationId xmlns:a16="http://schemas.microsoft.com/office/drawing/2014/main" id="{7F93E6D1-1BFE-441E-AFD9-B12EC7734B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4" name="Line 3441">
          <a:extLst>
            <a:ext uri="{FF2B5EF4-FFF2-40B4-BE49-F238E27FC236}">
              <a16:creationId xmlns:a16="http://schemas.microsoft.com/office/drawing/2014/main" id="{8795BDB7-EECC-4613-8BB4-AA1D9C7D57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5" name="Line 3442">
          <a:extLst>
            <a:ext uri="{FF2B5EF4-FFF2-40B4-BE49-F238E27FC236}">
              <a16:creationId xmlns:a16="http://schemas.microsoft.com/office/drawing/2014/main" id="{E2AF92A2-68F6-4375-9021-E45064D1322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6" name="Line 3443">
          <a:extLst>
            <a:ext uri="{FF2B5EF4-FFF2-40B4-BE49-F238E27FC236}">
              <a16:creationId xmlns:a16="http://schemas.microsoft.com/office/drawing/2014/main" id="{DF29D2F7-230D-494A-81D1-7F21FA7F023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7" name="Line 3444">
          <a:extLst>
            <a:ext uri="{FF2B5EF4-FFF2-40B4-BE49-F238E27FC236}">
              <a16:creationId xmlns:a16="http://schemas.microsoft.com/office/drawing/2014/main" id="{E2BCF870-64E9-4BA6-AB2E-EEFD538642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8" name="Line 3445">
          <a:extLst>
            <a:ext uri="{FF2B5EF4-FFF2-40B4-BE49-F238E27FC236}">
              <a16:creationId xmlns:a16="http://schemas.microsoft.com/office/drawing/2014/main" id="{4F85BE35-A021-4E34-BB89-049AD626D9D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39" name="Line 3446">
          <a:extLst>
            <a:ext uri="{FF2B5EF4-FFF2-40B4-BE49-F238E27FC236}">
              <a16:creationId xmlns:a16="http://schemas.microsoft.com/office/drawing/2014/main" id="{7DA004C5-CBC6-4F72-96EF-6467CA6146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0" name="Line 3447">
          <a:extLst>
            <a:ext uri="{FF2B5EF4-FFF2-40B4-BE49-F238E27FC236}">
              <a16:creationId xmlns:a16="http://schemas.microsoft.com/office/drawing/2014/main" id="{A5F60998-BBD9-4B9B-AF90-C4A7A6722C3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1" name="Line 3448">
          <a:extLst>
            <a:ext uri="{FF2B5EF4-FFF2-40B4-BE49-F238E27FC236}">
              <a16:creationId xmlns:a16="http://schemas.microsoft.com/office/drawing/2014/main" id="{4A117E56-710B-420E-89CD-32937AC456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2" name="Line 3449">
          <a:extLst>
            <a:ext uri="{FF2B5EF4-FFF2-40B4-BE49-F238E27FC236}">
              <a16:creationId xmlns:a16="http://schemas.microsoft.com/office/drawing/2014/main" id="{CD3E1CC7-DFA1-4A5F-A6CE-3298E244C47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3" name="Line 3450">
          <a:extLst>
            <a:ext uri="{FF2B5EF4-FFF2-40B4-BE49-F238E27FC236}">
              <a16:creationId xmlns:a16="http://schemas.microsoft.com/office/drawing/2014/main" id="{ECA193F5-F215-4FBE-8600-C3F1765EEB0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4" name="Line 3451">
          <a:extLst>
            <a:ext uri="{FF2B5EF4-FFF2-40B4-BE49-F238E27FC236}">
              <a16:creationId xmlns:a16="http://schemas.microsoft.com/office/drawing/2014/main" id="{DC733946-2EAA-47C3-8781-2D8839692D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5" name="Line 3452">
          <a:extLst>
            <a:ext uri="{FF2B5EF4-FFF2-40B4-BE49-F238E27FC236}">
              <a16:creationId xmlns:a16="http://schemas.microsoft.com/office/drawing/2014/main" id="{20C006E5-3454-41A6-B07F-E7A883363B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6" name="Line 3453">
          <a:extLst>
            <a:ext uri="{FF2B5EF4-FFF2-40B4-BE49-F238E27FC236}">
              <a16:creationId xmlns:a16="http://schemas.microsoft.com/office/drawing/2014/main" id="{A937401A-0D6C-49E1-A599-861630AC04F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7" name="Line 3454">
          <a:extLst>
            <a:ext uri="{FF2B5EF4-FFF2-40B4-BE49-F238E27FC236}">
              <a16:creationId xmlns:a16="http://schemas.microsoft.com/office/drawing/2014/main" id="{CDA6629B-FCAC-468D-88D3-82AA25F7E33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8" name="Line 3420">
          <a:extLst>
            <a:ext uri="{FF2B5EF4-FFF2-40B4-BE49-F238E27FC236}">
              <a16:creationId xmlns:a16="http://schemas.microsoft.com/office/drawing/2014/main" id="{831920E6-E821-483A-83DF-46B0B103BB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49" name="Line 3421">
          <a:extLst>
            <a:ext uri="{FF2B5EF4-FFF2-40B4-BE49-F238E27FC236}">
              <a16:creationId xmlns:a16="http://schemas.microsoft.com/office/drawing/2014/main" id="{219F98F9-9435-4A6F-8C3E-A9287776829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0" name="Line 3422">
          <a:extLst>
            <a:ext uri="{FF2B5EF4-FFF2-40B4-BE49-F238E27FC236}">
              <a16:creationId xmlns:a16="http://schemas.microsoft.com/office/drawing/2014/main" id="{82AFB725-5650-4B53-97AD-69F56BFDA24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1" name="Line 3423">
          <a:extLst>
            <a:ext uri="{FF2B5EF4-FFF2-40B4-BE49-F238E27FC236}">
              <a16:creationId xmlns:a16="http://schemas.microsoft.com/office/drawing/2014/main" id="{04B1F93E-7B09-4F40-9199-C28FA4F37B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2" name="Line 3424">
          <a:extLst>
            <a:ext uri="{FF2B5EF4-FFF2-40B4-BE49-F238E27FC236}">
              <a16:creationId xmlns:a16="http://schemas.microsoft.com/office/drawing/2014/main" id="{E6911EC8-EDDE-481B-947E-0AA50B5CB3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3" name="Line 3425">
          <a:extLst>
            <a:ext uri="{FF2B5EF4-FFF2-40B4-BE49-F238E27FC236}">
              <a16:creationId xmlns:a16="http://schemas.microsoft.com/office/drawing/2014/main" id="{E4BC2FB0-A9C9-4B57-B75A-D85F47BC983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4" name="Line 3426">
          <a:extLst>
            <a:ext uri="{FF2B5EF4-FFF2-40B4-BE49-F238E27FC236}">
              <a16:creationId xmlns:a16="http://schemas.microsoft.com/office/drawing/2014/main" id="{EF8370A1-F922-4071-8C19-69D06465421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5" name="Line 3427">
          <a:extLst>
            <a:ext uri="{FF2B5EF4-FFF2-40B4-BE49-F238E27FC236}">
              <a16:creationId xmlns:a16="http://schemas.microsoft.com/office/drawing/2014/main" id="{FFA9DD71-BD5E-4729-A252-B9C2AAA0F5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6" name="Line 3428">
          <a:extLst>
            <a:ext uri="{FF2B5EF4-FFF2-40B4-BE49-F238E27FC236}">
              <a16:creationId xmlns:a16="http://schemas.microsoft.com/office/drawing/2014/main" id="{194F0E27-218A-45DD-869E-408B62BA62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7" name="Line 3429">
          <a:extLst>
            <a:ext uri="{FF2B5EF4-FFF2-40B4-BE49-F238E27FC236}">
              <a16:creationId xmlns:a16="http://schemas.microsoft.com/office/drawing/2014/main" id="{2232E68B-BE45-4F51-99FA-698068189F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8" name="Line 3430">
          <a:extLst>
            <a:ext uri="{FF2B5EF4-FFF2-40B4-BE49-F238E27FC236}">
              <a16:creationId xmlns:a16="http://schemas.microsoft.com/office/drawing/2014/main" id="{237F604A-A078-4307-9A99-31481355EB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59" name="Line 3431">
          <a:extLst>
            <a:ext uri="{FF2B5EF4-FFF2-40B4-BE49-F238E27FC236}">
              <a16:creationId xmlns:a16="http://schemas.microsoft.com/office/drawing/2014/main" id="{C8F5DCA2-033B-4031-A4A4-131C358D345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0" name="Line 3432">
          <a:extLst>
            <a:ext uri="{FF2B5EF4-FFF2-40B4-BE49-F238E27FC236}">
              <a16:creationId xmlns:a16="http://schemas.microsoft.com/office/drawing/2014/main" id="{4B72F836-B26A-44B2-B0A7-714C9F05D6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1" name="Line 3433">
          <a:extLst>
            <a:ext uri="{FF2B5EF4-FFF2-40B4-BE49-F238E27FC236}">
              <a16:creationId xmlns:a16="http://schemas.microsoft.com/office/drawing/2014/main" id="{3FA06BEC-ABC1-4ADA-9A0F-0208057AB9A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2" name="Line 3434">
          <a:extLst>
            <a:ext uri="{FF2B5EF4-FFF2-40B4-BE49-F238E27FC236}">
              <a16:creationId xmlns:a16="http://schemas.microsoft.com/office/drawing/2014/main" id="{ADF584C4-D763-4AB8-93B5-78EC49FE55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3" name="Line 3435">
          <a:extLst>
            <a:ext uri="{FF2B5EF4-FFF2-40B4-BE49-F238E27FC236}">
              <a16:creationId xmlns:a16="http://schemas.microsoft.com/office/drawing/2014/main" id="{661A6D59-0A04-45C6-AB6F-8EE7DEAAD3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4" name="Line 3436">
          <a:extLst>
            <a:ext uri="{FF2B5EF4-FFF2-40B4-BE49-F238E27FC236}">
              <a16:creationId xmlns:a16="http://schemas.microsoft.com/office/drawing/2014/main" id="{FCC01D31-4568-4FFF-9CDA-D0B3339AFA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5" name="Line 3437">
          <a:extLst>
            <a:ext uri="{FF2B5EF4-FFF2-40B4-BE49-F238E27FC236}">
              <a16:creationId xmlns:a16="http://schemas.microsoft.com/office/drawing/2014/main" id="{EC4FAF1A-A828-4901-AB5B-F4A5E7EE910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6" name="Line 3438">
          <a:extLst>
            <a:ext uri="{FF2B5EF4-FFF2-40B4-BE49-F238E27FC236}">
              <a16:creationId xmlns:a16="http://schemas.microsoft.com/office/drawing/2014/main" id="{5350561F-74FC-4063-9648-D8DB2F6434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7" name="Line 3439">
          <a:extLst>
            <a:ext uri="{FF2B5EF4-FFF2-40B4-BE49-F238E27FC236}">
              <a16:creationId xmlns:a16="http://schemas.microsoft.com/office/drawing/2014/main" id="{A9DB1FCC-F651-45AA-A0E6-69CFA1D23FC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8" name="Line 3440">
          <a:extLst>
            <a:ext uri="{FF2B5EF4-FFF2-40B4-BE49-F238E27FC236}">
              <a16:creationId xmlns:a16="http://schemas.microsoft.com/office/drawing/2014/main" id="{9528FA80-3A89-4958-9E32-314D7910989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69" name="Line 3441">
          <a:extLst>
            <a:ext uri="{FF2B5EF4-FFF2-40B4-BE49-F238E27FC236}">
              <a16:creationId xmlns:a16="http://schemas.microsoft.com/office/drawing/2014/main" id="{A00E502E-BEEE-4A7D-9C70-4188DDC4512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0" name="Line 3442">
          <a:extLst>
            <a:ext uri="{FF2B5EF4-FFF2-40B4-BE49-F238E27FC236}">
              <a16:creationId xmlns:a16="http://schemas.microsoft.com/office/drawing/2014/main" id="{7576A5CF-6BFA-42AE-8B59-812D955D87F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1" name="Line 3443">
          <a:extLst>
            <a:ext uri="{FF2B5EF4-FFF2-40B4-BE49-F238E27FC236}">
              <a16:creationId xmlns:a16="http://schemas.microsoft.com/office/drawing/2014/main" id="{336505EE-B9FA-4F49-A811-7931E6CFD8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2" name="Line 3444">
          <a:extLst>
            <a:ext uri="{FF2B5EF4-FFF2-40B4-BE49-F238E27FC236}">
              <a16:creationId xmlns:a16="http://schemas.microsoft.com/office/drawing/2014/main" id="{F070DAE6-A82C-4A98-8EA7-6646E6ACC12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3" name="Line 3445">
          <a:extLst>
            <a:ext uri="{FF2B5EF4-FFF2-40B4-BE49-F238E27FC236}">
              <a16:creationId xmlns:a16="http://schemas.microsoft.com/office/drawing/2014/main" id="{413D8D6A-FC36-4C2F-B18A-09AFF51B43E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4" name="Line 3446">
          <a:extLst>
            <a:ext uri="{FF2B5EF4-FFF2-40B4-BE49-F238E27FC236}">
              <a16:creationId xmlns:a16="http://schemas.microsoft.com/office/drawing/2014/main" id="{54163119-C3CA-48DB-99D5-068F23B1CAE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5" name="Line 3447">
          <a:extLst>
            <a:ext uri="{FF2B5EF4-FFF2-40B4-BE49-F238E27FC236}">
              <a16:creationId xmlns:a16="http://schemas.microsoft.com/office/drawing/2014/main" id="{CF02A027-8F4F-4527-AF69-9E3BD36598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6" name="Line 3448">
          <a:extLst>
            <a:ext uri="{FF2B5EF4-FFF2-40B4-BE49-F238E27FC236}">
              <a16:creationId xmlns:a16="http://schemas.microsoft.com/office/drawing/2014/main" id="{0B2AA8FB-EB0F-4C21-BBC1-A04975FE51D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7" name="Line 3449">
          <a:extLst>
            <a:ext uri="{FF2B5EF4-FFF2-40B4-BE49-F238E27FC236}">
              <a16:creationId xmlns:a16="http://schemas.microsoft.com/office/drawing/2014/main" id="{D61AF670-E462-4C5B-AEB9-8E336D4530D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8" name="Line 3450">
          <a:extLst>
            <a:ext uri="{FF2B5EF4-FFF2-40B4-BE49-F238E27FC236}">
              <a16:creationId xmlns:a16="http://schemas.microsoft.com/office/drawing/2014/main" id="{FCAFE200-A25B-4265-96D1-F32BA872397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79" name="Line 3451">
          <a:extLst>
            <a:ext uri="{FF2B5EF4-FFF2-40B4-BE49-F238E27FC236}">
              <a16:creationId xmlns:a16="http://schemas.microsoft.com/office/drawing/2014/main" id="{EE524C62-E1EF-412A-AAEA-C3FA9C18E1B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0" name="Line 3452">
          <a:extLst>
            <a:ext uri="{FF2B5EF4-FFF2-40B4-BE49-F238E27FC236}">
              <a16:creationId xmlns:a16="http://schemas.microsoft.com/office/drawing/2014/main" id="{6B060447-B152-4B86-9AE4-BC906B0495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1" name="Line 3453">
          <a:extLst>
            <a:ext uri="{FF2B5EF4-FFF2-40B4-BE49-F238E27FC236}">
              <a16:creationId xmlns:a16="http://schemas.microsoft.com/office/drawing/2014/main" id="{D6E145D1-384D-4657-8D6F-9044CEA2B61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2" name="Line 3454">
          <a:extLst>
            <a:ext uri="{FF2B5EF4-FFF2-40B4-BE49-F238E27FC236}">
              <a16:creationId xmlns:a16="http://schemas.microsoft.com/office/drawing/2014/main" id="{94689441-1332-4D67-BE06-78413A6A1D0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3" name="Line 3420">
          <a:extLst>
            <a:ext uri="{FF2B5EF4-FFF2-40B4-BE49-F238E27FC236}">
              <a16:creationId xmlns:a16="http://schemas.microsoft.com/office/drawing/2014/main" id="{86D44C1A-7B99-4318-996B-240152B1E3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4" name="Line 3421">
          <a:extLst>
            <a:ext uri="{FF2B5EF4-FFF2-40B4-BE49-F238E27FC236}">
              <a16:creationId xmlns:a16="http://schemas.microsoft.com/office/drawing/2014/main" id="{207CB060-3084-4EEC-8997-7950A8C8DE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5" name="Line 3422">
          <a:extLst>
            <a:ext uri="{FF2B5EF4-FFF2-40B4-BE49-F238E27FC236}">
              <a16:creationId xmlns:a16="http://schemas.microsoft.com/office/drawing/2014/main" id="{0DAA2386-E9B3-4BC1-8BB9-B539800E81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6" name="Line 3423">
          <a:extLst>
            <a:ext uri="{FF2B5EF4-FFF2-40B4-BE49-F238E27FC236}">
              <a16:creationId xmlns:a16="http://schemas.microsoft.com/office/drawing/2014/main" id="{7220DE74-0799-4B76-85D0-1E9F0C3FF2F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7" name="Line 3424">
          <a:extLst>
            <a:ext uri="{FF2B5EF4-FFF2-40B4-BE49-F238E27FC236}">
              <a16:creationId xmlns:a16="http://schemas.microsoft.com/office/drawing/2014/main" id="{2B08EE62-2374-4EC4-B5E2-3BEA330BA6D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8" name="Line 3425">
          <a:extLst>
            <a:ext uri="{FF2B5EF4-FFF2-40B4-BE49-F238E27FC236}">
              <a16:creationId xmlns:a16="http://schemas.microsoft.com/office/drawing/2014/main" id="{18B5FF2F-2EE2-49A5-B8E1-E9D063C66A8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89" name="Line 3426">
          <a:extLst>
            <a:ext uri="{FF2B5EF4-FFF2-40B4-BE49-F238E27FC236}">
              <a16:creationId xmlns:a16="http://schemas.microsoft.com/office/drawing/2014/main" id="{BDB53795-9BA4-4817-9009-ACE54F14E7C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0" name="Line 3427">
          <a:extLst>
            <a:ext uri="{FF2B5EF4-FFF2-40B4-BE49-F238E27FC236}">
              <a16:creationId xmlns:a16="http://schemas.microsoft.com/office/drawing/2014/main" id="{5EE21FA6-365F-40ED-9798-C0551C1AE39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1" name="Line 3428">
          <a:extLst>
            <a:ext uri="{FF2B5EF4-FFF2-40B4-BE49-F238E27FC236}">
              <a16:creationId xmlns:a16="http://schemas.microsoft.com/office/drawing/2014/main" id="{E9F2F4E7-613E-42E5-878E-0AF977AA09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2" name="Line 3429">
          <a:extLst>
            <a:ext uri="{FF2B5EF4-FFF2-40B4-BE49-F238E27FC236}">
              <a16:creationId xmlns:a16="http://schemas.microsoft.com/office/drawing/2014/main" id="{CCCE5C05-969C-4202-A6A5-F7F33A6D3A0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3" name="Line 3430">
          <a:extLst>
            <a:ext uri="{FF2B5EF4-FFF2-40B4-BE49-F238E27FC236}">
              <a16:creationId xmlns:a16="http://schemas.microsoft.com/office/drawing/2014/main" id="{4CF157DA-E3BE-4FE6-ABA5-2D4E231487F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4" name="Line 3431">
          <a:extLst>
            <a:ext uri="{FF2B5EF4-FFF2-40B4-BE49-F238E27FC236}">
              <a16:creationId xmlns:a16="http://schemas.microsoft.com/office/drawing/2014/main" id="{BE18A6DB-33F4-42A5-9BB6-575FBEC1BA5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5" name="Line 3432">
          <a:extLst>
            <a:ext uri="{FF2B5EF4-FFF2-40B4-BE49-F238E27FC236}">
              <a16:creationId xmlns:a16="http://schemas.microsoft.com/office/drawing/2014/main" id="{7C1AB403-DEBA-431A-8EB5-F4BAED809C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6" name="Line 3433">
          <a:extLst>
            <a:ext uri="{FF2B5EF4-FFF2-40B4-BE49-F238E27FC236}">
              <a16:creationId xmlns:a16="http://schemas.microsoft.com/office/drawing/2014/main" id="{E9B50AF9-D33C-440C-B66E-D417ACBB78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7" name="Line 3434">
          <a:extLst>
            <a:ext uri="{FF2B5EF4-FFF2-40B4-BE49-F238E27FC236}">
              <a16:creationId xmlns:a16="http://schemas.microsoft.com/office/drawing/2014/main" id="{BE06B058-58D7-44D7-99FA-0C8D2A8CBBD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8" name="Line 3435">
          <a:extLst>
            <a:ext uri="{FF2B5EF4-FFF2-40B4-BE49-F238E27FC236}">
              <a16:creationId xmlns:a16="http://schemas.microsoft.com/office/drawing/2014/main" id="{4721BD8D-1062-40DE-B95A-32D8E3D5CF8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599" name="Line 3436">
          <a:extLst>
            <a:ext uri="{FF2B5EF4-FFF2-40B4-BE49-F238E27FC236}">
              <a16:creationId xmlns:a16="http://schemas.microsoft.com/office/drawing/2014/main" id="{411DE42C-88F9-4453-BCE6-BF03B79FD7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0" name="Line 3437">
          <a:extLst>
            <a:ext uri="{FF2B5EF4-FFF2-40B4-BE49-F238E27FC236}">
              <a16:creationId xmlns:a16="http://schemas.microsoft.com/office/drawing/2014/main" id="{4727E543-3E51-46B9-8E5D-EC42A8F581E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1" name="Line 3438">
          <a:extLst>
            <a:ext uri="{FF2B5EF4-FFF2-40B4-BE49-F238E27FC236}">
              <a16:creationId xmlns:a16="http://schemas.microsoft.com/office/drawing/2014/main" id="{5B9AEDC6-E675-442F-8E97-EA37EE77D2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2" name="Line 3439">
          <a:extLst>
            <a:ext uri="{FF2B5EF4-FFF2-40B4-BE49-F238E27FC236}">
              <a16:creationId xmlns:a16="http://schemas.microsoft.com/office/drawing/2014/main" id="{9C54DFFF-DF4B-4717-9C1E-53AB73A5253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3" name="Line 3440">
          <a:extLst>
            <a:ext uri="{FF2B5EF4-FFF2-40B4-BE49-F238E27FC236}">
              <a16:creationId xmlns:a16="http://schemas.microsoft.com/office/drawing/2014/main" id="{25D41832-CC19-4232-832C-8257157306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4" name="Line 3441">
          <a:extLst>
            <a:ext uri="{FF2B5EF4-FFF2-40B4-BE49-F238E27FC236}">
              <a16:creationId xmlns:a16="http://schemas.microsoft.com/office/drawing/2014/main" id="{B71A9C35-89DC-4F3A-850A-53A21DC0024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5" name="Line 3442">
          <a:extLst>
            <a:ext uri="{FF2B5EF4-FFF2-40B4-BE49-F238E27FC236}">
              <a16:creationId xmlns:a16="http://schemas.microsoft.com/office/drawing/2014/main" id="{0B82F4CD-9349-44C8-913F-E11FBFE437B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6" name="Line 3443">
          <a:extLst>
            <a:ext uri="{FF2B5EF4-FFF2-40B4-BE49-F238E27FC236}">
              <a16:creationId xmlns:a16="http://schemas.microsoft.com/office/drawing/2014/main" id="{EB142D4F-309F-4313-A379-F9DC0F85A45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7" name="Line 3444">
          <a:extLst>
            <a:ext uri="{FF2B5EF4-FFF2-40B4-BE49-F238E27FC236}">
              <a16:creationId xmlns:a16="http://schemas.microsoft.com/office/drawing/2014/main" id="{8F74BDC2-2915-4CBA-BA15-74D7560E078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8" name="Line 3445">
          <a:extLst>
            <a:ext uri="{FF2B5EF4-FFF2-40B4-BE49-F238E27FC236}">
              <a16:creationId xmlns:a16="http://schemas.microsoft.com/office/drawing/2014/main" id="{11887E4F-FE21-4801-BC9D-AFDA8475649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09" name="Line 3446">
          <a:extLst>
            <a:ext uri="{FF2B5EF4-FFF2-40B4-BE49-F238E27FC236}">
              <a16:creationId xmlns:a16="http://schemas.microsoft.com/office/drawing/2014/main" id="{0C4207A5-418F-4F13-9A78-35E4CE08FA2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0" name="Line 3447">
          <a:extLst>
            <a:ext uri="{FF2B5EF4-FFF2-40B4-BE49-F238E27FC236}">
              <a16:creationId xmlns:a16="http://schemas.microsoft.com/office/drawing/2014/main" id="{06682D1C-8A82-417A-964A-405DF2B38B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1" name="Line 3448">
          <a:extLst>
            <a:ext uri="{FF2B5EF4-FFF2-40B4-BE49-F238E27FC236}">
              <a16:creationId xmlns:a16="http://schemas.microsoft.com/office/drawing/2014/main" id="{8EEF2EF9-FBB3-4CCE-8D20-547589488F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2" name="Line 3449">
          <a:extLst>
            <a:ext uri="{FF2B5EF4-FFF2-40B4-BE49-F238E27FC236}">
              <a16:creationId xmlns:a16="http://schemas.microsoft.com/office/drawing/2014/main" id="{8A69F632-CBD0-4F11-AF4D-4349D63855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3" name="Line 3450">
          <a:extLst>
            <a:ext uri="{FF2B5EF4-FFF2-40B4-BE49-F238E27FC236}">
              <a16:creationId xmlns:a16="http://schemas.microsoft.com/office/drawing/2014/main" id="{087416A9-3AE1-4DCE-9C36-CA30F32CF14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4" name="Line 3451">
          <a:extLst>
            <a:ext uri="{FF2B5EF4-FFF2-40B4-BE49-F238E27FC236}">
              <a16:creationId xmlns:a16="http://schemas.microsoft.com/office/drawing/2014/main" id="{633C5258-1927-44B8-B890-FA1AE1424C8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5" name="Line 3452">
          <a:extLst>
            <a:ext uri="{FF2B5EF4-FFF2-40B4-BE49-F238E27FC236}">
              <a16:creationId xmlns:a16="http://schemas.microsoft.com/office/drawing/2014/main" id="{A970A62D-A02C-4FCB-B743-B3BE0629767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6" name="Line 3453">
          <a:extLst>
            <a:ext uri="{FF2B5EF4-FFF2-40B4-BE49-F238E27FC236}">
              <a16:creationId xmlns:a16="http://schemas.microsoft.com/office/drawing/2014/main" id="{FA9C7A96-BF6E-4878-892A-6E862996CF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7" name="Line 3454">
          <a:extLst>
            <a:ext uri="{FF2B5EF4-FFF2-40B4-BE49-F238E27FC236}">
              <a16:creationId xmlns:a16="http://schemas.microsoft.com/office/drawing/2014/main" id="{C8FB5FA9-C6A6-4F71-9974-5B2EBD31141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8" name="Line 3420">
          <a:extLst>
            <a:ext uri="{FF2B5EF4-FFF2-40B4-BE49-F238E27FC236}">
              <a16:creationId xmlns:a16="http://schemas.microsoft.com/office/drawing/2014/main" id="{04E0EF68-11E3-4B40-A791-1477C157A9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19" name="Line 3421">
          <a:extLst>
            <a:ext uri="{FF2B5EF4-FFF2-40B4-BE49-F238E27FC236}">
              <a16:creationId xmlns:a16="http://schemas.microsoft.com/office/drawing/2014/main" id="{2CC045AF-7B5A-4C4B-8438-05270FD474E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0" name="Line 3422">
          <a:extLst>
            <a:ext uri="{FF2B5EF4-FFF2-40B4-BE49-F238E27FC236}">
              <a16:creationId xmlns:a16="http://schemas.microsoft.com/office/drawing/2014/main" id="{C2D094D2-E5D8-4DC9-B9CB-BE05512F92C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1" name="Line 3423">
          <a:extLst>
            <a:ext uri="{FF2B5EF4-FFF2-40B4-BE49-F238E27FC236}">
              <a16:creationId xmlns:a16="http://schemas.microsoft.com/office/drawing/2014/main" id="{DC19543B-BAC1-4F78-AA9B-3C65DD961C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2" name="Line 3424">
          <a:extLst>
            <a:ext uri="{FF2B5EF4-FFF2-40B4-BE49-F238E27FC236}">
              <a16:creationId xmlns:a16="http://schemas.microsoft.com/office/drawing/2014/main" id="{8F83555A-960E-4B72-8FFA-945AF5410E1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3" name="Line 3425">
          <a:extLst>
            <a:ext uri="{FF2B5EF4-FFF2-40B4-BE49-F238E27FC236}">
              <a16:creationId xmlns:a16="http://schemas.microsoft.com/office/drawing/2014/main" id="{8D1E6963-BB73-4C38-90F9-BB00DA2B7B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4" name="Line 3426">
          <a:extLst>
            <a:ext uri="{FF2B5EF4-FFF2-40B4-BE49-F238E27FC236}">
              <a16:creationId xmlns:a16="http://schemas.microsoft.com/office/drawing/2014/main" id="{A7875383-BE56-4ED1-BA53-9E405B962C0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5" name="Line 3427">
          <a:extLst>
            <a:ext uri="{FF2B5EF4-FFF2-40B4-BE49-F238E27FC236}">
              <a16:creationId xmlns:a16="http://schemas.microsoft.com/office/drawing/2014/main" id="{9A1B5635-CCE6-401A-861D-60A376CF966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6" name="Line 3428">
          <a:extLst>
            <a:ext uri="{FF2B5EF4-FFF2-40B4-BE49-F238E27FC236}">
              <a16:creationId xmlns:a16="http://schemas.microsoft.com/office/drawing/2014/main" id="{862E900B-B0CA-4FCD-B86B-D7050343E24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7" name="Line 3429">
          <a:extLst>
            <a:ext uri="{FF2B5EF4-FFF2-40B4-BE49-F238E27FC236}">
              <a16:creationId xmlns:a16="http://schemas.microsoft.com/office/drawing/2014/main" id="{0FBAFB33-3A13-4EB3-A8D0-689F760E13B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8" name="Line 3430">
          <a:extLst>
            <a:ext uri="{FF2B5EF4-FFF2-40B4-BE49-F238E27FC236}">
              <a16:creationId xmlns:a16="http://schemas.microsoft.com/office/drawing/2014/main" id="{129E9170-DCFF-4DE7-A7DC-DB981F88471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29" name="Line 3431">
          <a:extLst>
            <a:ext uri="{FF2B5EF4-FFF2-40B4-BE49-F238E27FC236}">
              <a16:creationId xmlns:a16="http://schemas.microsoft.com/office/drawing/2014/main" id="{3A5767C7-522D-4B3F-8715-75E59643531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0" name="Line 3432">
          <a:extLst>
            <a:ext uri="{FF2B5EF4-FFF2-40B4-BE49-F238E27FC236}">
              <a16:creationId xmlns:a16="http://schemas.microsoft.com/office/drawing/2014/main" id="{39C522E7-4701-4BEE-B443-0ADAB2AB70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1" name="Line 3433">
          <a:extLst>
            <a:ext uri="{FF2B5EF4-FFF2-40B4-BE49-F238E27FC236}">
              <a16:creationId xmlns:a16="http://schemas.microsoft.com/office/drawing/2014/main" id="{B76DED79-D990-4443-AC1C-4B0796CC6F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2" name="Line 3434">
          <a:extLst>
            <a:ext uri="{FF2B5EF4-FFF2-40B4-BE49-F238E27FC236}">
              <a16:creationId xmlns:a16="http://schemas.microsoft.com/office/drawing/2014/main" id="{CCEF729D-2A39-43D3-AC1D-83413E85F92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3" name="Line 3435">
          <a:extLst>
            <a:ext uri="{FF2B5EF4-FFF2-40B4-BE49-F238E27FC236}">
              <a16:creationId xmlns:a16="http://schemas.microsoft.com/office/drawing/2014/main" id="{734A54E4-ABEC-4FC6-AA80-0716EC73EB3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4" name="Line 3436">
          <a:extLst>
            <a:ext uri="{FF2B5EF4-FFF2-40B4-BE49-F238E27FC236}">
              <a16:creationId xmlns:a16="http://schemas.microsoft.com/office/drawing/2014/main" id="{D51E63CC-7DB2-4651-8A90-7288D6A6D9B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5" name="Line 3437">
          <a:extLst>
            <a:ext uri="{FF2B5EF4-FFF2-40B4-BE49-F238E27FC236}">
              <a16:creationId xmlns:a16="http://schemas.microsoft.com/office/drawing/2014/main" id="{AD5826F2-F81B-4CEA-8360-3FA65F9808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6" name="Line 3438">
          <a:extLst>
            <a:ext uri="{FF2B5EF4-FFF2-40B4-BE49-F238E27FC236}">
              <a16:creationId xmlns:a16="http://schemas.microsoft.com/office/drawing/2014/main" id="{1C68D66A-9BC7-4F33-901B-DFEF3CE345F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7" name="Line 3439">
          <a:extLst>
            <a:ext uri="{FF2B5EF4-FFF2-40B4-BE49-F238E27FC236}">
              <a16:creationId xmlns:a16="http://schemas.microsoft.com/office/drawing/2014/main" id="{40A6608C-07CC-49EE-AC2C-5B024F5999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8" name="Line 3440">
          <a:extLst>
            <a:ext uri="{FF2B5EF4-FFF2-40B4-BE49-F238E27FC236}">
              <a16:creationId xmlns:a16="http://schemas.microsoft.com/office/drawing/2014/main" id="{F7406A44-2BA4-427F-8C1F-5D75DD67B30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39" name="Line 3441">
          <a:extLst>
            <a:ext uri="{FF2B5EF4-FFF2-40B4-BE49-F238E27FC236}">
              <a16:creationId xmlns:a16="http://schemas.microsoft.com/office/drawing/2014/main" id="{3D443340-3F5D-47BD-A3D8-0B8D795AB0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0" name="Line 3442">
          <a:extLst>
            <a:ext uri="{FF2B5EF4-FFF2-40B4-BE49-F238E27FC236}">
              <a16:creationId xmlns:a16="http://schemas.microsoft.com/office/drawing/2014/main" id="{00508F91-7041-4A69-B64C-FCFC4DB39C1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1" name="Line 3443">
          <a:extLst>
            <a:ext uri="{FF2B5EF4-FFF2-40B4-BE49-F238E27FC236}">
              <a16:creationId xmlns:a16="http://schemas.microsoft.com/office/drawing/2014/main" id="{8712499F-6AD4-4770-8087-EF5885CE84E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2" name="Line 3444">
          <a:extLst>
            <a:ext uri="{FF2B5EF4-FFF2-40B4-BE49-F238E27FC236}">
              <a16:creationId xmlns:a16="http://schemas.microsoft.com/office/drawing/2014/main" id="{1C89739E-1F1F-436C-9B3D-6B94312C5F6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3" name="Line 3445">
          <a:extLst>
            <a:ext uri="{FF2B5EF4-FFF2-40B4-BE49-F238E27FC236}">
              <a16:creationId xmlns:a16="http://schemas.microsoft.com/office/drawing/2014/main" id="{DA0AC8C5-9F72-4024-A141-B4B68DA426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4" name="Line 3446">
          <a:extLst>
            <a:ext uri="{FF2B5EF4-FFF2-40B4-BE49-F238E27FC236}">
              <a16:creationId xmlns:a16="http://schemas.microsoft.com/office/drawing/2014/main" id="{F27F85BB-E275-4AC3-9D58-C89BB841802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5" name="Line 3447">
          <a:extLst>
            <a:ext uri="{FF2B5EF4-FFF2-40B4-BE49-F238E27FC236}">
              <a16:creationId xmlns:a16="http://schemas.microsoft.com/office/drawing/2014/main" id="{8CC194D9-F338-46EA-B644-6F6E45E1BFF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6" name="Line 3448">
          <a:extLst>
            <a:ext uri="{FF2B5EF4-FFF2-40B4-BE49-F238E27FC236}">
              <a16:creationId xmlns:a16="http://schemas.microsoft.com/office/drawing/2014/main" id="{CB1FBCC0-34A4-42BE-9627-AA6E950098B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7" name="Line 3449">
          <a:extLst>
            <a:ext uri="{FF2B5EF4-FFF2-40B4-BE49-F238E27FC236}">
              <a16:creationId xmlns:a16="http://schemas.microsoft.com/office/drawing/2014/main" id="{21D98841-B4F5-4EFC-B2EC-17C1C8CF361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8" name="Line 3450">
          <a:extLst>
            <a:ext uri="{FF2B5EF4-FFF2-40B4-BE49-F238E27FC236}">
              <a16:creationId xmlns:a16="http://schemas.microsoft.com/office/drawing/2014/main" id="{CA2D48FD-2AB8-455C-96CB-5F1711252A6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49" name="Line 3451">
          <a:extLst>
            <a:ext uri="{FF2B5EF4-FFF2-40B4-BE49-F238E27FC236}">
              <a16:creationId xmlns:a16="http://schemas.microsoft.com/office/drawing/2014/main" id="{DFCF8C2D-F18B-4183-A522-9BF855676D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0" name="Line 3452">
          <a:extLst>
            <a:ext uri="{FF2B5EF4-FFF2-40B4-BE49-F238E27FC236}">
              <a16:creationId xmlns:a16="http://schemas.microsoft.com/office/drawing/2014/main" id="{759B9F7B-3251-4AF7-810A-E4E026A01CF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1" name="Line 3453">
          <a:extLst>
            <a:ext uri="{FF2B5EF4-FFF2-40B4-BE49-F238E27FC236}">
              <a16:creationId xmlns:a16="http://schemas.microsoft.com/office/drawing/2014/main" id="{17364A22-E390-47E5-AA1D-2D49CEFFD02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2" name="Line 3454">
          <a:extLst>
            <a:ext uri="{FF2B5EF4-FFF2-40B4-BE49-F238E27FC236}">
              <a16:creationId xmlns:a16="http://schemas.microsoft.com/office/drawing/2014/main" id="{67322685-C0CA-49BE-986C-30E4C55A211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3" name="Line 3420">
          <a:extLst>
            <a:ext uri="{FF2B5EF4-FFF2-40B4-BE49-F238E27FC236}">
              <a16:creationId xmlns:a16="http://schemas.microsoft.com/office/drawing/2014/main" id="{3A1575ED-80D9-4908-838F-24B1EABFD9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4" name="Line 3421">
          <a:extLst>
            <a:ext uri="{FF2B5EF4-FFF2-40B4-BE49-F238E27FC236}">
              <a16:creationId xmlns:a16="http://schemas.microsoft.com/office/drawing/2014/main" id="{32C85453-979C-43AD-87AA-99DA17C0DFE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5" name="Line 3422">
          <a:extLst>
            <a:ext uri="{FF2B5EF4-FFF2-40B4-BE49-F238E27FC236}">
              <a16:creationId xmlns:a16="http://schemas.microsoft.com/office/drawing/2014/main" id="{AF39F894-822B-4879-9CCC-F93E9E97DB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6" name="Line 3423">
          <a:extLst>
            <a:ext uri="{FF2B5EF4-FFF2-40B4-BE49-F238E27FC236}">
              <a16:creationId xmlns:a16="http://schemas.microsoft.com/office/drawing/2014/main" id="{F0F7E19E-B4A6-46E5-A71F-393A4585069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7" name="Line 3424">
          <a:extLst>
            <a:ext uri="{FF2B5EF4-FFF2-40B4-BE49-F238E27FC236}">
              <a16:creationId xmlns:a16="http://schemas.microsoft.com/office/drawing/2014/main" id="{2C65FD06-D276-4943-8590-7CE25E72790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8" name="Line 3425">
          <a:extLst>
            <a:ext uri="{FF2B5EF4-FFF2-40B4-BE49-F238E27FC236}">
              <a16:creationId xmlns:a16="http://schemas.microsoft.com/office/drawing/2014/main" id="{89EE36EE-92E0-40F7-AAC0-451DABB4A0A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59" name="Line 3426">
          <a:extLst>
            <a:ext uri="{FF2B5EF4-FFF2-40B4-BE49-F238E27FC236}">
              <a16:creationId xmlns:a16="http://schemas.microsoft.com/office/drawing/2014/main" id="{E9EFAD53-F04E-403F-A9C1-10A490D4EF0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0" name="Line 3427">
          <a:extLst>
            <a:ext uri="{FF2B5EF4-FFF2-40B4-BE49-F238E27FC236}">
              <a16:creationId xmlns:a16="http://schemas.microsoft.com/office/drawing/2014/main" id="{932FCA00-2D61-46FA-B8FC-2B7BAF93E08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1" name="Line 3428">
          <a:extLst>
            <a:ext uri="{FF2B5EF4-FFF2-40B4-BE49-F238E27FC236}">
              <a16:creationId xmlns:a16="http://schemas.microsoft.com/office/drawing/2014/main" id="{B316A05E-C4D3-4E5B-91CD-B4B88C1386D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2" name="Line 3429">
          <a:extLst>
            <a:ext uri="{FF2B5EF4-FFF2-40B4-BE49-F238E27FC236}">
              <a16:creationId xmlns:a16="http://schemas.microsoft.com/office/drawing/2014/main" id="{959F9F30-CE7A-431A-A2D0-A94FE63B307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3" name="Line 3430">
          <a:extLst>
            <a:ext uri="{FF2B5EF4-FFF2-40B4-BE49-F238E27FC236}">
              <a16:creationId xmlns:a16="http://schemas.microsoft.com/office/drawing/2014/main" id="{6B57F4C4-7D19-43F0-81C1-2BC3B54B09A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4" name="Line 3431">
          <a:extLst>
            <a:ext uri="{FF2B5EF4-FFF2-40B4-BE49-F238E27FC236}">
              <a16:creationId xmlns:a16="http://schemas.microsoft.com/office/drawing/2014/main" id="{62663D09-CE48-4D6E-AE14-036354ACE70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5" name="Line 3432">
          <a:extLst>
            <a:ext uri="{FF2B5EF4-FFF2-40B4-BE49-F238E27FC236}">
              <a16:creationId xmlns:a16="http://schemas.microsoft.com/office/drawing/2014/main" id="{912B925F-3964-4B62-B350-5D160F6E4CE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6" name="Line 3433">
          <a:extLst>
            <a:ext uri="{FF2B5EF4-FFF2-40B4-BE49-F238E27FC236}">
              <a16:creationId xmlns:a16="http://schemas.microsoft.com/office/drawing/2014/main" id="{E219D0C6-4508-4706-AAED-C9B4C820894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7" name="Line 3434">
          <a:extLst>
            <a:ext uri="{FF2B5EF4-FFF2-40B4-BE49-F238E27FC236}">
              <a16:creationId xmlns:a16="http://schemas.microsoft.com/office/drawing/2014/main" id="{B585B223-1223-47BF-BCA2-7ED650D1E30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8" name="Line 3435">
          <a:extLst>
            <a:ext uri="{FF2B5EF4-FFF2-40B4-BE49-F238E27FC236}">
              <a16:creationId xmlns:a16="http://schemas.microsoft.com/office/drawing/2014/main" id="{FB0EFED3-BA0D-403F-A77A-A19AC553A23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69" name="Line 3436">
          <a:extLst>
            <a:ext uri="{FF2B5EF4-FFF2-40B4-BE49-F238E27FC236}">
              <a16:creationId xmlns:a16="http://schemas.microsoft.com/office/drawing/2014/main" id="{FEF586D1-2644-4FB1-B99F-3637AAE858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0" name="Line 3437">
          <a:extLst>
            <a:ext uri="{FF2B5EF4-FFF2-40B4-BE49-F238E27FC236}">
              <a16:creationId xmlns:a16="http://schemas.microsoft.com/office/drawing/2014/main" id="{2C0CC1C2-687B-4C8D-8EE6-2A881EFAE55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1" name="Line 3438">
          <a:extLst>
            <a:ext uri="{FF2B5EF4-FFF2-40B4-BE49-F238E27FC236}">
              <a16:creationId xmlns:a16="http://schemas.microsoft.com/office/drawing/2014/main" id="{D961CE4D-353D-4AF0-B282-8426F90B97B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2" name="Line 3439">
          <a:extLst>
            <a:ext uri="{FF2B5EF4-FFF2-40B4-BE49-F238E27FC236}">
              <a16:creationId xmlns:a16="http://schemas.microsoft.com/office/drawing/2014/main" id="{2D0439F7-01AC-4CE8-B8E5-E0FF4724E7C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3" name="Line 3440">
          <a:extLst>
            <a:ext uri="{FF2B5EF4-FFF2-40B4-BE49-F238E27FC236}">
              <a16:creationId xmlns:a16="http://schemas.microsoft.com/office/drawing/2014/main" id="{18EA278C-B671-406C-B0D1-B7B9AE49665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4" name="Line 3441">
          <a:extLst>
            <a:ext uri="{FF2B5EF4-FFF2-40B4-BE49-F238E27FC236}">
              <a16:creationId xmlns:a16="http://schemas.microsoft.com/office/drawing/2014/main" id="{5176E661-7BE2-44DC-9D74-6B7932C60EC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5" name="Line 3442">
          <a:extLst>
            <a:ext uri="{FF2B5EF4-FFF2-40B4-BE49-F238E27FC236}">
              <a16:creationId xmlns:a16="http://schemas.microsoft.com/office/drawing/2014/main" id="{A6142CEC-473D-4CC8-923C-F9A097F2BF2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6" name="Line 3443">
          <a:extLst>
            <a:ext uri="{FF2B5EF4-FFF2-40B4-BE49-F238E27FC236}">
              <a16:creationId xmlns:a16="http://schemas.microsoft.com/office/drawing/2014/main" id="{702C3969-C085-4684-8401-D1DDE33F20F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7" name="Line 3444">
          <a:extLst>
            <a:ext uri="{FF2B5EF4-FFF2-40B4-BE49-F238E27FC236}">
              <a16:creationId xmlns:a16="http://schemas.microsoft.com/office/drawing/2014/main" id="{11FD1245-BC52-4EF6-A1BE-DC630EBED2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8" name="Line 3445">
          <a:extLst>
            <a:ext uri="{FF2B5EF4-FFF2-40B4-BE49-F238E27FC236}">
              <a16:creationId xmlns:a16="http://schemas.microsoft.com/office/drawing/2014/main" id="{383B9454-1E7B-4A89-8948-AAF6C736373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79" name="Line 3446">
          <a:extLst>
            <a:ext uri="{FF2B5EF4-FFF2-40B4-BE49-F238E27FC236}">
              <a16:creationId xmlns:a16="http://schemas.microsoft.com/office/drawing/2014/main" id="{4EB5426F-7288-41C8-A64D-D21F8F7EAF6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0" name="Line 3447">
          <a:extLst>
            <a:ext uri="{FF2B5EF4-FFF2-40B4-BE49-F238E27FC236}">
              <a16:creationId xmlns:a16="http://schemas.microsoft.com/office/drawing/2014/main" id="{81F3A7F4-D95F-43ED-959E-B72526812FB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1" name="Line 3448">
          <a:extLst>
            <a:ext uri="{FF2B5EF4-FFF2-40B4-BE49-F238E27FC236}">
              <a16:creationId xmlns:a16="http://schemas.microsoft.com/office/drawing/2014/main" id="{C7BA4AC6-3DA0-4944-8AB1-D08F344E5EA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2" name="Line 3449">
          <a:extLst>
            <a:ext uri="{FF2B5EF4-FFF2-40B4-BE49-F238E27FC236}">
              <a16:creationId xmlns:a16="http://schemas.microsoft.com/office/drawing/2014/main" id="{BFAE29A5-4A3F-4C77-BB95-770C3F68A3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3" name="Line 3450">
          <a:extLst>
            <a:ext uri="{FF2B5EF4-FFF2-40B4-BE49-F238E27FC236}">
              <a16:creationId xmlns:a16="http://schemas.microsoft.com/office/drawing/2014/main" id="{F7108626-3E91-4903-A8D9-C6BC1A95F76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4" name="Line 3451">
          <a:extLst>
            <a:ext uri="{FF2B5EF4-FFF2-40B4-BE49-F238E27FC236}">
              <a16:creationId xmlns:a16="http://schemas.microsoft.com/office/drawing/2014/main" id="{4E6E6490-EB45-40CC-BEDA-5A5699E23A5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5" name="Line 3452">
          <a:extLst>
            <a:ext uri="{FF2B5EF4-FFF2-40B4-BE49-F238E27FC236}">
              <a16:creationId xmlns:a16="http://schemas.microsoft.com/office/drawing/2014/main" id="{3EA57976-E654-4C61-80B8-3C23F2B1BE5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6" name="Line 3453">
          <a:extLst>
            <a:ext uri="{FF2B5EF4-FFF2-40B4-BE49-F238E27FC236}">
              <a16:creationId xmlns:a16="http://schemas.microsoft.com/office/drawing/2014/main" id="{3081531D-5241-4FEF-9671-70238CAFD9F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7" name="Line 3454">
          <a:extLst>
            <a:ext uri="{FF2B5EF4-FFF2-40B4-BE49-F238E27FC236}">
              <a16:creationId xmlns:a16="http://schemas.microsoft.com/office/drawing/2014/main" id="{5F12F045-EEB8-4E77-B485-75A618F9A96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8" name="Line 3420">
          <a:extLst>
            <a:ext uri="{FF2B5EF4-FFF2-40B4-BE49-F238E27FC236}">
              <a16:creationId xmlns:a16="http://schemas.microsoft.com/office/drawing/2014/main" id="{47198A53-F68A-49D3-9017-BFDE4A1F788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89" name="Line 3421">
          <a:extLst>
            <a:ext uri="{FF2B5EF4-FFF2-40B4-BE49-F238E27FC236}">
              <a16:creationId xmlns:a16="http://schemas.microsoft.com/office/drawing/2014/main" id="{C41A5E79-6FBD-4AEA-9D9D-58B04291154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0" name="Line 3422">
          <a:extLst>
            <a:ext uri="{FF2B5EF4-FFF2-40B4-BE49-F238E27FC236}">
              <a16:creationId xmlns:a16="http://schemas.microsoft.com/office/drawing/2014/main" id="{19E25089-0EC2-4296-A4EC-B5567F41622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1" name="Line 3423">
          <a:extLst>
            <a:ext uri="{FF2B5EF4-FFF2-40B4-BE49-F238E27FC236}">
              <a16:creationId xmlns:a16="http://schemas.microsoft.com/office/drawing/2014/main" id="{3A9736DD-53AD-4746-A27E-6B69179A5C2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2" name="Line 3424">
          <a:extLst>
            <a:ext uri="{FF2B5EF4-FFF2-40B4-BE49-F238E27FC236}">
              <a16:creationId xmlns:a16="http://schemas.microsoft.com/office/drawing/2014/main" id="{659F1101-49DA-49ED-8C53-A1AE7C682E6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3" name="Line 3425">
          <a:extLst>
            <a:ext uri="{FF2B5EF4-FFF2-40B4-BE49-F238E27FC236}">
              <a16:creationId xmlns:a16="http://schemas.microsoft.com/office/drawing/2014/main" id="{1F01292E-D13A-42EF-BB54-139C5590A3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4" name="Line 3426">
          <a:extLst>
            <a:ext uri="{FF2B5EF4-FFF2-40B4-BE49-F238E27FC236}">
              <a16:creationId xmlns:a16="http://schemas.microsoft.com/office/drawing/2014/main" id="{D19CEB8D-11A5-4E99-A130-110D9B947A0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5" name="Line 3427">
          <a:extLst>
            <a:ext uri="{FF2B5EF4-FFF2-40B4-BE49-F238E27FC236}">
              <a16:creationId xmlns:a16="http://schemas.microsoft.com/office/drawing/2014/main" id="{7744069B-9E9F-4D31-85C4-FCB654EF2D6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6" name="Line 3428">
          <a:extLst>
            <a:ext uri="{FF2B5EF4-FFF2-40B4-BE49-F238E27FC236}">
              <a16:creationId xmlns:a16="http://schemas.microsoft.com/office/drawing/2014/main" id="{ED74588B-D780-4500-941B-3FB5ABB773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7" name="Line 3429">
          <a:extLst>
            <a:ext uri="{FF2B5EF4-FFF2-40B4-BE49-F238E27FC236}">
              <a16:creationId xmlns:a16="http://schemas.microsoft.com/office/drawing/2014/main" id="{5BA3993A-362A-4FF6-A40A-3F298E11FA4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8" name="Line 3430">
          <a:extLst>
            <a:ext uri="{FF2B5EF4-FFF2-40B4-BE49-F238E27FC236}">
              <a16:creationId xmlns:a16="http://schemas.microsoft.com/office/drawing/2014/main" id="{18C2F37F-C476-4401-B644-56C1FA7FE65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699" name="Line 3431">
          <a:extLst>
            <a:ext uri="{FF2B5EF4-FFF2-40B4-BE49-F238E27FC236}">
              <a16:creationId xmlns:a16="http://schemas.microsoft.com/office/drawing/2014/main" id="{EB6F7C86-AE9A-4EF0-946F-FA4D51112CF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0" name="Line 3432">
          <a:extLst>
            <a:ext uri="{FF2B5EF4-FFF2-40B4-BE49-F238E27FC236}">
              <a16:creationId xmlns:a16="http://schemas.microsoft.com/office/drawing/2014/main" id="{1570EEB1-7A2C-4BE0-843D-3F6A971A3B9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1" name="Line 3433">
          <a:extLst>
            <a:ext uri="{FF2B5EF4-FFF2-40B4-BE49-F238E27FC236}">
              <a16:creationId xmlns:a16="http://schemas.microsoft.com/office/drawing/2014/main" id="{C7C6A0FA-ABA1-46EA-A707-ABD51B6176F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2" name="Line 3434">
          <a:extLst>
            <a:ext uri="{FF2B5EF4-FFF2-40B4-BE49-F238E27FC236}">
              <a16:creationId xmlns:a16="http://schemas.microsoft.com/office/drawing/2014/main" id="{34B60297-431D-4B46-B4F2-8206A610938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3" name="Line 3435">
          <a:extLst>
            <a:ext uri="{FF2B5EF4-FFF2-40B4-BE49-F238E27FC236}">
              <a16:creationId xmlns:a16="http://schemas.microsoft.com/office/drawing/2014/main" id="{84654B94-2272-425F-853F-72C29E9BC15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4" name="Line 3436">
          <a:extLst>
            <a:ext uri="{FF2B5EF4-FFF2-40B4-BE49-F238E27FC236}">
              <a16:creationId xmlns:a16="http://schemas.microsoft.com/office/drawing/2014/main" id="{4FB10CC7-0BD2-4829-934F-083F900913E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5" name="Line 3437">
          <a:extLst>
            <a:ext uri="{FF2B5EF4-FFF2-40B4-BE49-F238E27FC236}">
              <a16:creationId xmlns:a16="http://schemas.microsoft.com/office/drawing/2014/main" id="{7CEE2BAB-5785-4CE9-A2E5-D8E965984FD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6" name="Line 3438">
          <a:extLst>
            <a:ext uri="{FF2B5EF4-FFF2-40B4-BE49-F238E27FC236}">
              <a16:creationId xmlns:a16="http://schemas.microsoft.com/office/drawing/2014/main" id="{2964FFA7-6C6E-4CFF-BCE2-6F7426BD0CF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7" name="Line 3439">
          <a:extLst>
            <a:ext uri="{FF2B5EF4-FFF2-40B4-BE49-F238E27FC236}">
              <a16:creationId xmlns:a16="http://schemas.microsoft.com/office/drawing/2014/main" id="{67FEE80C-4B52-4C70-A4CD-42CC4CCC1F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8" name="Line 3440">
          <a:extLst>
            <a:ext uri="{FF2B5EF4-FFF2-40B4-BE49-F238E27FC236}">
              <a16:creationId xmlns:a16="http://schemas.microsoft.com/office/drawing/2014/main" id="{4469C6B4-86C8-4BAF-97B1-34FDBFBD0B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09" name="Line 3441">
          <a:extLst>
            <a:ext uri="{FF2B5EF4-FFF2-40B4-BE49-F238E27FC236}">
              <a16:creationId xmlns:a16="http://schemas.microsoft.com/office/drawing/2014/main" id="{EF99C6B1-0E37-4072-AC2F-A1AB57BF6B3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0" name="Line 3442">
          <a:extLst>
            <a:ext uri="{FF2B5EF4-FFF2-40B4-BE49-F238E27FC236}">
              <a16:creationId xmlns:a16="http://schemas.microsoft.com/office/drawing/2014/main" id="{1EDFF1E8-648B-4DAE-895E-1F546771EF1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1" name="Line 3443">
          <a:extLst>
            <a:ext uri="{FF2B5EF4-FFF2-40B4-BE49-F238E27FC236}">
              <a16:creationId xmlns:a16="http://schemas.microsoft.com/office/drawing/2014/main" id="{6847DDF0-51ED-46D8-8873-545883ADB33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2" name="Line 3444">
          <a:extLst>
            <a:ext uri="{FF2B5EF4-FFF2-40B4-BE49-F238E27FC236}">
              <a16:creationId xmlns:a16="http://schemas.microsoft.com/office/drawing/2014/main" id="{1968C8EC-7E0F-44C2-9A49-DE75F9672FE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3" name="Line 3445">
          <a:extLst>
            <a:ext uri="{FF2B5EF4-FFF2-40B4-BE49-F238E27FC236}">
              <a16:creationId xmlns:a16="http://schemas.microsoft.com/office/drawing/2014/main" id="{32E4731F-FE9E-4AD1-A28E-184E6A4275A4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4" name="Line 3446">
          <a:extLst>
            <a:ext uri="{FF2B5EF4-FFF2-40B4-BE49-F238E27FC236}">
              <a16:creationId xmlns:a16="http://schemas.microsoft.com/office/drawing/2014/main" id="{77FA87DD-EE3F-4E0C-A6D6-26503F22E48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5" name="Line 3447">
          <a:extLst>
            <a:ext uri="{FF2B5EF4-FFF2-40B4-BE49-F238E27FC236}">
              <a16:creationId xmlns:a16="http://schemas.microsoft.com/office/drawing/2014/main" id="{DE5BCFC0-A4AF-4451-9743-874A10DB54B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6" name="Line 3448">
          <a:extLst>
            <a:ext uri="{FF2B5EF4-FFF2-40B4-BE49-F238E27FC236}">
              <a16:creationId xmlns:a16="http://schemas.microsoft.com/office/drawing/2014/main" id="{FBF7974E-EC82-4DFC-A8E2-3D15B1EC41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7" name="Line 3449">
          <a:extLst>
            <a:ext uri="{FF2B5EF4-FFF2-40B4-BE49-F238E27FC236}">
              <a16:creationId xmlns:a16="http://schemas.microsoft.com/office/drawing/2014/main" id="{2B84C46C-12C7-40C4-8C17-5BE3D2E92A6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8" name="Line 3450">
          <a:extLst>
            <a:ext uri="{FF2B5EF4-FFF2-40B4-BE49-F238E27FC236}">
              <a16:creationId xmlns:a16="http://schemas.microsoft.com/office/drawing/2014/main" id="{167DB85C-C1D0-4E39-B323-799A61E36BE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19" name="Line 3451">
          <a:extLst>
            <a:ext uri="{FF2B5EF4-FFF2-40B4-BE49-F238E27FC236}">
              <a16:creationId xmlns:a16="http://schemas.microsoft.com/office/drawing/2014/main" id="{E66BE8DC-EAA1-49D0-9A00-9703D40BD8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0" name="Line 3452">
          <a:extLst>
            <a:ext uri="{FF2B5EF4-FFF2-40B4-BE49-F238E27FC236}">
              <a16:creationId xmlns:a16="http://schemas.microsoft.com/office/drawing/2014/main" id="{F61D7E6A-4870-4502-96B7-1501EE14CC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1" name="Line 3453">
          <a:extLst>
            <a:ext uri="{FF2B5EF4-FFF2-40B4-BE49-F238E27FC236}">
              <a16:creationId xmlns:a16="http://schemas.microsoft.com/office/drawing/2014/main" id="{87F71657-0E08-4DB5-80C0-C5D8F6F9938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2" name="Line 3454">
          <a:extLst>
            <a:ext uri="{FF2B5EF4-FFF2-40B4-BE49-F238E27FC236}">
              <a16:creationId xmlns:a16="http://schemas.microsoft.com/office/drawing/2014/main" id="{BFC83EAE-648A-46C8-BEBF-F0358A9E0A3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3" name="Line 3420">
          <a:extLst>
            <a:ext uri="{FF2B5EF4-FFF2-40B4-BE49-F238E27FC236}">
              <a16:creationId xmlns:a16="http://schemas.microsoft.com/office/drawing/2014/main" id="{3B25355C-EA1A-4E98-8958-F01E76838F3E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4" name="Line 3421">
          <a:extLst>
            <a:ext uri="{FF2B5EF4-FFF2-40B4-BE49-F238E27FC236}">
              <a16:creationId xmlns:a16="http://schemas.microsoft.com/office/drawing/2014/main" id="{FEBDD10B-3CE4-494A-89A3-CCF29B094E6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5" name="Line 3422">
          <a:extLst>
            <a:ext uri="{FF2B5EF4-FFF2-40B4-BE49-F238E27FC236}">
              <a16:creationId xmlns:a16="http://schemas.microsoft.com/office/drawing/2014/main" id="{97D92311-6011-4DC7-9B6A-6493DD5F61E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6" name="Line 3423">
          <a:extLst>
            <a:ext uri="{FF2B5EF4-FFF2-40B4-BE49-F238E27FC236}">
              <a16:creationId xmlns:a16="http://schemas.microsoft.com/office/drawing/2014/main" id="{E611742E-A311-4CF8-85EE-772A5371F48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7" name="Line 3424">
          <a:extLst>
            <a:ext uri="{FF2B5EF4-FFF2-40B4-BE49-F238E27FC236}">
              <a16:creationId xmlns:a16="http://schemas.microsoft.com/office/drawing/2014/main" id="{1A774343-DD68-4A83-BA99-C64AA908057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8" name="Line 3425">
          <a:extLst>
            <a:ext uri="{FF2B5EF4-FFF2-40B4-BE49-F238E27FC236}">
              <a16:creationId xmlns:a16="http://schemas.microsoft.com/office/drawing/2014/main" id="{65900481-E51E-4694-BC38-88B841A9DD2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29" name="Line 3426">
          <a:extLst>
            <a:ext uri="{FF2B5EF4-FFF2-40B4-BE49-F238E27FC236}">
              <a16:creationId xmlns:a16="http://schemas.microsoft.com/office/drawing/2014/main" id="{1A529F48-DCCF-43CD-8D67-4DFE665C555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0" name="Line 3427">
          <a:extLst>
            <a:ext uri="{FF2B5EF4-FFF2-40B4-BE49-F238E27FC236}">
              <a16:creationId xmlns:a16="http://schemas.microsoft.com/office/drawing/2014/main" id="{637761DD-4243-4188-BC78-41659E44FAA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1" name="Line 3428">
          <a:extLst>
            <a:ext uri="{FF2B5EF4-FFF2-40B4-BE49-F238E27FC236}">
              <a16:creationId xmlns:a16="http://schemas.microsoft.com/office/drawing/2014/main" id="{F576C3D7-DCAA-4DE3-8BA6-F8223EBFC42F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2" name="Line 3429">
          <a:extLst>
            <a:ext uri="{FF2B5EF4-FFF2-40B4-BE49-F238E27FC236}">
              <a16:creationId xmlns:a16="http://schemas.microsoft.com/office/drawing/2014/main" id="{B286352A-6158-457A-9062-4D46929DB398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3" name="Line 3430">
          <a:extLst>
            <a:ext uri="{FF2B5EF4-FFF2-40B4-BE49-F238E27FC236}">
              <a16:creationId xmlns:a16="http://schemas.microsoft.com/office/drawing/2014/main" id="{6368A764-6E79-4F42-9EB3-A9FFB1DDAC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4" name="Line 3431">
          <a:extLst>
            <a:ext uri="{FF2B5EF4-FFF2-40B4-BE49-F238E27FC236}">
              <a16:creationId xmlns:a16="http://schemas.microsoft.com/office/drawing/2014/main" id="{7379033A-C406-468D-B4F1-6FDCB8615BB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5" name="Line 3432">
          <a:extLst>
            <a:ext uri="{FF2B5EF4-FFF2-40B4-BE49-F238E27FC236}">
              <a16:creationId xmlns:a16="http://schemas.microsoft.com/office/drawing/2014/main" id="{70F94EA1-580A-4877-9EEC-A5DD272B7E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6" name="Line 3433">
          <a:extLst>
            <a:ext uri="{FF2B5EF4-FFF2-40B4-BE49-F238E27FC236}">
              <a16:creationId xmlns:a16="http://schemas.microsoft.com/office/drawing/2014/main" id="{354476AA-7CC7-446D-B158-F317CB75DF7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7" name="Line 3434">
          <a:extLst>
            <a:ext uri="{FF2B5EF4-FFF2-40B4-BE49-F238E27FC236}">
              <a16:creationId xmlns:a16="http://schemas.microsoft.com/office/drawing/2014/main" id="{39958698-329F-4E44-9778-B1071639668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8" name="Line 3435">
          <a:extLst>
            <a:ext uri="{FF2B5EF4-FFF2-40B4-BE49-F238E27FC236}">
              <a16:creationId xmlns:a16="http://schemas.microsoft.com/office/drawing/2014/main" id="{0465CCCD-5D9E-481B-A6CC-BFFC7F26C665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39" name="Line 3436">
          <a:extLst>
            <a:ext uri="{FF2B5EF4-FFF2-40B4-BE49-F238E27FC236}">
              <a16:creationId xmlns:a16="http://schemas.microsoft.com/office/drawing/2014/main" id="{1238CBE7-E15E-47BD-8EFE-BA361963FBB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0" name="Line 3437">
          <a:extLst>
            <a:ext uri="{FF2B5EF4-FFF2-40B4-BE49-F238E27FC236}">
              <a16:creationId xmlns:a16="http://schemas.microsoft.com/office/drawing/2014/main" id="{855D57AF-0275-4B9C-A4BB-E9E6FC1054FB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1" name="Line 3438">
          <a:extLst>
            <a:ext uri="{FF2B5EF4-FFF2-40B4-BE49-F238E27FC236}">
              <a16:creationId xmlns:a16="http://schemas.microsoft.com/office/drawing/2014/main" id="{687CBC90-8887-4481-BF73-0FC3F9BE7D7A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2" name="Line 3439">
          <a:extLst>
            <a:ext uri="{FF2B5EF4-FFF2-40B4-BE49-F238E27FC236}">
              <a16:creationId xmlns:a16="http://schemas.microsoft.com/office/drawing/2014/main" id="{7F4F6099-F469-4FFC-894B-114AC4B6D581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3" name="Line 3440">
          <a:extLst>
            <a:ext uri="{FF2B5EF4-FFF2-40B4-BE49-F238E27FC236}">
              <a16:creationId xmlns:a16="http://schemas.microsoft.com/office/drawing/2014/main" id="{C8B8C1E4-1CF3-4147-87C1-B1CB55AC53A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4" name="Line 3441">
          <a:extLst>
            <a:ext uri="{FF2B5EF4-FFF2-40B4-BE49-F238E27FC236}">
              <a16:creationId xmlns:a16="http://schemas.microsoft.com/office/drawing/2014/main" id="{E3E3DEE5-9033-4566-8381-3129ACD920B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5" name="Line 3442">
          <a:extLst>
            <a:ext uri="{FF2B5EF4-FFF2-40B4-BE49-F238E27FC236}">
              <a16:creationId xmlns:a16="http://schemas.microsoft.com/office/drawing/2014/main" id="{C16A9237-1A81-4BCF-8CA9-26EC9CD34D6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6" name="Line 3443">
          <a:extLst>
            <a:ext uri="{FF2B5EF4-FFF2-40B4-BE49-F238E27FC236}">
              <a16:creationId xmlns:a16="http://schemas.microsoft.com/office/drawing/2014/main" id="{4ABA3E9A-6979-4B06-A45C-B1C248CCC73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7" name="Line 3444">
          <a:extLst>
            <a:ext uri="{FF2B5EF4-FFF2-40B4-BE49-F238E27FC236}">
              <a16:creationId xmlns:a16="http://schemas.microsoft.com/office/drawing/2014/main" id="{8FAB71EF-36FC-4E0E-8457-294C8A5B619D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8" name="Line 3445">
          <a:extLst>
            <a:ext uri="{FF2B5EF4-FFF2-40B4-BE49-F238E27FC236}">
              <a16:creationId xmlns:a16="http://schemas.microsoft.com/office/drawing/2014/main" id="{50973E7C-1362-4E3B-AD37-866C58C492D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49" name="Line 3446">
          <a:extLst>
            <a:ext uri="{FF2B5EF4-FFF2-40B4-BE49-F238E27FC236}">
              <a16:creationId xmlns:a16="http://schemas.microsoft.com/office/drawing/2014/main" id="{76BB84FA-9CB7-4A1E-92CE-75E9306D09BC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0" name="Line 3447">
          <a:extLst>
            <a:ext uri="{FF2B5EF4-FFF2-40B4-BE49-F238E27FC236}">
              <a16:creationId xmlns:a16="http://schemas.microsoft.com/office/drawing/2014/main" id="{2C9DBD1F-F26C-438B-8B1D-2E7CC45E96B9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1" name="Line 3448">
          <a:extLst>
            <a:ext uri="{FF2B5EF4-FFF2-40B4-BE49-F238E27FC236}">
              <a16:creationId xmlns:a16="http://schemas.microsoft.com/office/drawing/2014/main" id="{5AFB89A1-2FD2-48AF-A044-03434E8C5323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2" name="Line 3449">
          <a:extLst>
            <a:ext uri="{FF2B5EF4-FFF2-40B4-BE49-F238E27FC236}">
              <a16:creationId xmlns:a16="http://schemas.microsoft.com/office/drawing/2014/main" id="{A9C1698B-22DE-4912-9721-C5657603958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3" name="Line 3450">
          <a:extLst>
            <a:ext uri="{FF2B5EF4-FFF2-40B4-BE49-F238E27FC236}">
              <a16:creationId xmlns:a16="http://schemas.microsoft.com/office/drawing/2014/main" id="{A2FC8AB4-FF5D-4D34-8222-C0CCB1D174A0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4" name="Line 3451">
          <a:extLst>
            <a:ext uri="{FF2B5EF4-FFF2-40B4-BE49-F238E27FC236}">
              <a16:creationId xmlns:a16="http://schemas.microsoft.com/office/drawing/2014/main" id="{08D25451-4C07-4FC4-A8B1-3D0716AAA0C2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5" name="Line 3452">
          <a:extLst>
            <a:ext uri="{FF2B5EF4-FFF2-40B4-BE49-F238E27FC236}">
              <a16:creationId xmlns:a16="http://schemas.microsoft.com/office/drawing/2014/main" id="{0881E7D3-C6A3-499D-92C7-D59413C9D1A7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6" name="Line 3453">
          <a:extLst>
            <a:ext uri="{FF2B5EF4-FFF2-40B4-BE49-F238E27FC236}">
              <a16:creationId xmlns:a16="http://schemas.microsoft.com/office/drawing/2014/main" id="{98D8FCFD-8AAF-413B-AD22-5CCE9375007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1087</xdr:row>
      <xdr:rowOff>0</xdr:rowOff>
    </xdr:from>
    <xdr:to>
      <xdr:col>10</xdr:col>
      <xdr:colOff>38100</xdr:colOff>
      <xdr:row>1087</xdr:row>
      <xdr:rowOff>0</xdr:rowOff>
    </xdr:to>
    <xdr:sp macro="" textlink="">
      <xdr:nvSpPr>
        <xdr:cNvPr id="5757" name="Line 3454">
          <a:extLst>
            <a:ext uri="{FF2B5EF4-FFF2-40B4-BE49-F238E27FC236}">
              <a16:creationId xmlns:a16="http://schemas.microsoft.com/office/drawing/2014/main" id="{7960F2C1-D6FA-486E-BED8-35A63B07B7E6}"/>
            </a:ext>
          </a:extLst>
        </xdr:cNvPr>
        <xdr:cNvSpPr>
          <a:spLocks noChangeShapeType="1"/>
        </xdr:cNvSpPr>
      </xdr:nvSpPr>
      <xdr:spPr bwMode="auto">
        <a:xfrm>
          <a:off x="5819775" y="1761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58" name="Line 1743">
          <a:extLst>
            <a:ext uri="{FF2B5EF4-FFF2-40B4-BE49-F238E27FC236}">
              <a16:creationId xmlns:a16="http://schemas.microsoft.com/office/drawing/2014/main" id="{D707E757-540F-457F-8A57-98A27014547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59" name="Line 1744">
          <a:extLst>
            <a:ext uri="{FF2B5EF4-FFF2-40B4-BE49-F238E27FC236}">
              <a16:creationId xmlns:a16="http://schemas.microsoft.com/office/drawing/2014/main" id="{8DE9B6E1-597E-4B67-B191-527AD9518A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0" name="Line 1745">
          <a:extLst>
            <a:ext uri="{FF2B5EF4-FFF2-40B4-BE49-F238E27FC236}">
              <a16:creationId xmlns:a16="http://schemas.microsoft.com/office/drawing/2014/main" id="{62E8F606-3EB6-48F3-88A6-87EE72AAC5E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1" name="Line 1746">
          <a:extLst>
            <a:ext uri="{FF2B5EF4-FFF2-40B4-BE49-F238E27FC236}">
              <a16:creationId xmlns:a16="http://schemas.microsoft.com/office/drawing/2014/main" id="{30398C79-8674-4735-B867-FEA4A667A2A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2" name="Line 1747">
          <a:extLst>
            <a:ext uri="{FF2B5EF4-FFF2-40B4-BE49-F238E27FC236}">
              <a16:creationId xmlns:a16="http://schemas.microsoft.com/office/drawing/2014/main" id="{BE8E3AE3-60C9-40D7-8817-BB7894B1D9A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3" name="Line 1748">
          <a:extLst>
            <a:ext uri="{FF2B5EF4-FFF2-40B4-BE49-F238E27FC236}">
              <a16:creationId xmlns:a16="http://schemas.microsoft.com/office/drawing/2014/main" id="{DE82EA36-6E88-4BEE-9D34-E0999933306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4" name="Line 1749">
          <a:extLst>
            <a:ext uri="{FF2B5EF4-FFF2-40B4-BE49-F238E27FC236}">
              <a16:creationId xmlns:a16="http://schemas.microsoft.com/office/drawing/2014/main" id="{074A1EE0-1056-4487-8DED-5F204E67C94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5" name="Line 1750">
          <a:extLst>
            <a:ext uri="{FF2B5EF4-FFF2-40B4-BE49-F238E27FC236}">
              <a16:creationId xmlns:a16="http://schemas.microsoft.com/office/drawing/2014/main" id="{4D47C167-2B88-40EA-9076-B636A926F2C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6" name="Line 1751">
          <a:extLst>
            <a:ext uri="{FF2B5EF4-FFF2-40B4-BE49-F238E27FC236}">
              <a16:creationId xmlns:a16="http://schemas.microsoft.com/office/drawing/2014/main" id="{1633FA2C-36A8-4079-BDD2-58CED5B5ED8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7" name="Line 1752">
          <a:extLst>
            <a:ext uri="{FF2B5EF4-FFF2-40B4-BE49-F238E27FC236}">
              <a16:creationId xmlns:a16="http://schemas.microsoft.com/office/drawing/2014/main" id="{B10A2D62-DA44-4CAD-99D7-4A13DFD57D5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8" name="Line 1753">
          <a:extLst>
            <a:ext uri="{FF2B5EF4-FFF2-40B4-BE49-F238E27FC236}">
              <a16:creationId xmlns:a16="http://schemas.microsoft.com/office/drawing/2014/main" id="{3DC1F058-2BB1-42A5-BECE-D52F2695CF9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69" name="Line 1754">
          <a:extLst>
            <a:ext uri="{FF2B5EF4-FFF2-40B4-BE49-F238E27FC236}">
              <a16:creationId xmlns:a16="http://schemas.microsoft.com/office/drawing/2014/main" id="{1B793D5B-A89E-4E43-AF52-1EA1DABF832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0" name="Line 1755">
          <a:extLst>
            <a:ext uri="{FF2B5EF4-FFF2-40B4-BE49-F238E27FC236}">
              <a16:creationId xmlns:a16="http://schemas.microsoft.com/office/drawing/2014/main" id="{A8F34B51-BF43-4394-BF26-D9B5CD35D8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1" name="Line 1756">
          <a:extLst>
            <a:ext uri="{FF2B5EF4-FFF2-40B4-BE49-F238E27FC236}">
              <a16:creationId xmlns:a16="http://schemas.microsoft.com/office/drawing/2014/main" id="{8BBEE199-1094-47D9-AC35-2C341824E44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2" name="Line 1743">
          <a:extLst>
            <a:ext uri="{FF2B5EF4-FFF2-40B4-BE49-F238E27FC236}">
              <a16:creationId xmlns:a16="http://schemas.microsoft.com/office/drawing/2014/main" id="{B13520E5-EDA3-4022-959B-9CAD0B7F236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3" name="Line 1744">
          <a:extLst>
            <a:ext uri="{FF2B5EF4-FFF2-40B4-BE49-F238E27FC236}">
              <a16:creationId xmlns:a16="http://schemas.microsoft.com/office/drawing/2014/main" id="{8B0DE182-1157-43C3-BFAF-051C6752C26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4" name="Line 1745">
          <a:extLst>
            <a:ext uri="{FF2B5EF4-FFF2-40B4-BE49-F238E27FC236}">
              <a16:creationId xmlns:a16="http://schemas.microsoft.com/office/drawing/2014/main" id="{26F177B1-EC73-420C-A234-66DA9C5BE6B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5" name="Line 1746">
          <a:extLst>
            <a:ext uri="{FF2B5EF4-FFF2-40B4-BE49-F238E27FC236}">
              <a16:creationId xmlns:a16="http://schemas.microsoft.com/office/drawing/2014/main" id="{8EF3C39F-DFAF-48BF-AEEC-288FBA9755B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6" name="Line 1747">
          <a:extLst>
            <a:ext uri="{FF2B5EF4-FFF2-40B4-BE49-F238E27FC236}">
              <a16:creationId xmlns:a16="http://schemas.microsoft.com/office/drawing/2014/main" id="{A61F617C-BCE5-493F-88FD-50B130095F3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7" name="Line 1748">
          <a:extLst>
            <a:ext uri="{FF2B5EF4-FFF2-40B4-BE49-F238E27FC236}">
              <a16:creationId xmlns:a16="http://schemas.microsoft.com/office/drawing/2014/main" id="{6005DCBC-4CDB-4EED-805B-BDD69D19576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8" name="Line 1749">
          <a:extLst>
            <a:ext uri="{FF2B5EF4-FFF2-40B4-BE49-F238E27FC236}">
              <a16:creationId xmlns:a16="http://schemas.microsoft.com/office/drawing/2014/main" id="{C87A431A-8098-4B5C-9DAA-F94B9F2601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79" name="Line 1750">
          <a:extLst>
            <a:ext uri="{FF2B5EF4-FFF2-40B4-BE49-F238E27FC236}">
              <a16:creationId xmlns:a16="http://schemas.microsoft.com/office/drawing/2014/main" id="{B2FA1F89-4B57-4552-AD06-AB9453DA943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0" name="Line 1751">
          <a:extLst>
            <a:ext uri="{FF2B5EF4-FFF2-40B4-BE49-F238E27FC236}">
              <a16:creationId xmlns:a16="http://schemas.microsoft.com/office/drawing/2014/main" id="{E41BB563-7B93-4126-B687-0ECABC1B1A3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1" name="Line 1752">
          <a:extLst>
            <a:ext uri="{FF2B5EF4-FFF2-40B4-BE49-F238E27FC236}">
              <a16:creationId xmlns:a16="http://schemas.microsoft.com/office/drawing/2014/main" id="{C10F4E79-394C-44EE-9917-852653B9493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2" name="Line 1753">
          <a:extLst>
            <a:ext uri="{FF2B5EF4-FFF2-40B4-BE49-F238E27FC236}">
              <a16:creationId xmlns:a16="http://schemas.microsoft.com/office/drawing/2014/main" id="{B4C498B1-498A-4A39-99B2-C8194E353B3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3" name="Line 1754">
          <a:extLst>
            <a:ext uri="{FF2B5EF4-FFF2-40B4-BE49-F238E27FC236}">
              <a16:creationId xmlns:a16="http://schemas.microsoft.com/office/drawing/2014/main" id="{E6353C05-F904-4B3C-B60C-BEBB2FFA9B9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4" name="Line 1755">
          <a:extLst>
            <a:ext uri="{FF2B5EF4-FFF2-40B4-BE49-F238E27FC236}">
              <a16:creationId xmlns:a16="http://schemas.microsoft.com/office/drawing/2014/main" id="{5D89856A-6C84-4ECC-B746-C7D56692116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5" name="Line 1756">
          <a:extLst>
            <a:ext uri="{FF2B5EF4-FFF2-40B4-BE49-F238E27FC236}">
              <a16:creationId xmlns:a16="http://schemas.microsoft.com/office/drawing/2014/main" id="{D8A6E026-CFE2-4250-8B6B-E15AC436718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6" name="Line 1743">
          <a:extLst>
            <a:ext uri="{FF2B5EF4-FFF2-40B4-BE49-F238E27FC236}">
              <a16:creationId xmlns:a16="http://schemas.microsoft.com/office/drawing/2014/main" id="{1F6859FA-8E1C-42DD-AF4D-A48A492993D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7" name="Line 1744">
          <a:extLst>
            <a:ext uri="{FF2B5EF4-FFF2-40B4-BE49-F238E27FC236}">
              <a16:creationId xmlns:a16="http://schemas.microsoft.com/office/drawing/2014/main" id="{A58B60F0-D307-44AE-9F61-29AA45DE8D4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8" name="Line 1745">
          <a:extLst>
            <a:ext uri="{FF2B5EF4-FFF2-40B4-BE49-F238E27FC236}">
              <a16:creationId xmlns:a16="http://schemas.microsoft.com/office/drawing/2014/main" id="{9908CDE4-9E12-4DE2-ABDE-3EAB4871952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89" name="Line 1746">
          <a:extLst>
            <a:ext uri="{FF2B5EF4-FFF2-40B4-BE49-F238E27FC236}">
              <a16:creationId xmlns:a16="http://schemas.microsoft.com/office/drawing/2014/main" id="{0EB50D4C-2944-45EA-8691-1E4B619DFB0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0" name="Line 1747">
          <a:extLst>
            <a:ext uri="{FF2B5EF4-FFF2-40B4-BE49-F238E27FC236}">
              <a16:creationId xmlns:a16="http://schemas.microsoft.com/office/drawing/2014/main" id="{A7C840F6-AD62-48E7-998C-139310206F7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1" name="Line 1748">
          <a:extLst>
            <a:ext uri="{FF2B5EF4-FFF2-40B4-BE49-F238E27FC236}">
              <a16:creationId xmlns:a16="http://schemas.microsoft.com/office/drawing/2014/main" id="{50EBBE12-170C-40C3-B636-B9DD28BA6A8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2" name="Line 1749">
          <a:extLst>
            <a:ext uri="{FF2B5EF4-FFF2-40B4-BE49-F238E27FC236}">
              <a16:creationId xmlns:a16="http://schemas.microsoft.com/office/drawing/2014/main" id="{37FD8CB5-B15B-4205-9F98-A5FAE7D298B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3" name="Line 1750">
          <a:extLst>
            <a:ext uri="{FF2B5EF4-FFF2-40B4-BE49-F238E27FC236}">
              <a16:creationId xmlns:a16="http://schemas.microsoft.com/office/drawing/2014/main" id="{5B8B80AD-979E-462B-9D52-52AE5FDEC72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4" name="Line 1751">
          <a:extLst>
            <a:ext uri="{FF2B5EF4-FFF2-40B4-BE49-F238E27FC236}">
              <a16:creationId xmlns:a16="http://schemas.microsoft.com/office/drawing/2014/main" id="{B693CDFC-2CAC-40CD-A25A-B4A2FD7DE85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5" name="Line 1752">
          <a:extLst>
            <a:ext uri="{FF2B5EF4-FFF2-40B4-BE49-F238E27FC236}">
              <a16:creationId xmlns:a16="http://schemas.microsoft.com/office/drawing/2014/main" id="{71D3E2BB-41CC-4FD5-93DD-519C552E591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6" name="Line 1753">
          <a:extLst>
            <a:ext uri="{FF2B5EF4-FFF2-40B4-BE49-F238E27FC236}">
              <a16:creationId xmlns:a16="http://schemas.microsoft.com/office/drawing/2014/main" id="{9D6456D3-A7CA-4466-8354-F7C1579369A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7" name="Line 1754">
          <a:extLst>
            <a:ext uri="{FF2B5EF4-FFF2-40B4-BE49-F238E27FC236}">
              <a16:creationId xmlns:a16="http://schemas.microsoft.com/office/drawing/2014/main" id="{029804F2-FD71-4919-985D-588B0206251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8" name="Line 1755">
          <a:extLst>
            <a:ext uri="{FF2B5EF4-FFF2-40B4-BE49-F238E27FC236}">
              <a16:creationId xmlns:a16="http://schemas.microsoft.com/office/drawing/2014/main" id="{50E801D1-1DC9-45D5-B89B-3E9BFAE2892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799" name="Line 1756">
          <a:extLst>
            <a:ext uri="{FF2B5EF4-FFF2-40B4-BE49-F238E27FC236}">
              <a16:creationId xmlns:a16="http://schemas.microsoft.com/office/drawing/2014/main" id="{B9DC1FAC-F1FD-4E22-B869-46704D992D1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0" name="Line 1743">
          <a:extLst>
            <a:ext uri="{FF2B5EF4-FFF2-40B4-BE49-F238E27FC236}">
              <a16:creationId xmlns:a16="http://schemas.microsoft.com/office/drawing/2014/main" id="{D12C7DCB-6185-4585-A31B-C2EF8AB733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1" name="Line 1744">
          <a:extLst>
            <a:ext uri="{FF2B5EF4-FFF2-40B4-BE49-F238E27FC236}">
              <a16:creationId xmlns:a16="http://schemas.microsoft.com/office/drawing/2014/main" id="{89CD0914-A8CD-4E32-A4F3-F5C90A8852D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2" name="Line 1745">
          <a:extLst>
            <a:ext uri="{FF2B5EF4-FFF2-40B4-BE49-F238E27FC236}">
              <a16:creationId xmlns:a16="http://schemas.microsoft.com/office/drawing/2014/main" id="{993C0DC0-6C19-4744-97D3-A98D647C076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3" name="Line 1746">
          <a:extLst>
            <a:ext uri="{FF2B5EF4-FFF2-40B4-BE49-F238E27FC236}">
              <a16:creationId xmlns:a16="http://schemas.microsoft.com/office/drawing/2014/main" id="{3831B511-85F1-427F-8770-650E6FA2EB3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4" name="Line 1747">
          <a:extLst>
            <a:ext uri="{FF2B5EF4-FFF2-40B4-BE49-F238E27FC236}">
              <a16:creationId xmlns:a16="http://schemas.microsoft.com/office/drawing/2014/main" id="{DF92BDE5-EBDA-48FE-83FC-78DDE5824CD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5" name="Line 1748">
          <a:extLst>
            <a:ext uri="{FF2B5EF4-FFF2-40B4-BE49-F238E27FC236}">
              <a16:creationId xmlns:a16="http://schemas.microsoft.com/office/drawing/2014/main" id="{1D3C1120-E77C-4CDC-BF23-5279698F259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6" name="Line 1749">
          <a:extLst>
            <a:ext uri="{FF2B5EF4-FFF2-40B4-BE49-F238E27FC236}">
              <a16:creationId xmlns:a16="http://schemas.microsoft.com/office/drawing/2014/main" id="{6CDC3B5B-1B37-4701-9DB6-AC33F2CF9DA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7" name="Line 1750">
          <a:extLst>
            <a:ext uri="{FF2B5EF4-FFF2-40B4-BE49-F238E27FC236}">
              <a16:creationId xmlns:a16="http://schemas.microsoft.com/office/drawing/2014/main" id="{59D80735-71B2-4A82-B6A7-D376D798A34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8" name="Line 1751">
          <a:extLst>
            <a:ext uri="{FF2B5EF4-FFF2-40B4-BE49-F238E27FC236}">
              <a16:creationId xmlns:a16="http://schemas.microsoft.com/office/drawing/2014/main" id="{F09E779A-BF89-4A6C-9CFB-D6AA91E5DCB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09" name="Line 1752">
          <a:extLst>
            <a:ext uri="{FF2B5EF4-FFF2-40B4-BE49-F238E27FC236}">
              <a16:creationId xmlns:a16="http://schemas.microsoft.com/office/drawing/2014/main" id="{149D686F-D873-4937-A822-5BFB1A74B2D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0" name="Line 1753">
          <a:extLst>
            <a:ext uri="{FF2B5EF4-FFF2-40B4-BE49-F238E27FC236}">
              <a16:creationId xmlns:a16="http://schemas.microsoft.com/office/drawing/2014/main" id="{1C376F50-D7AC-4B3B-9866-E3A6925C510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1" name="Line 1754">
          <a:extLst>
            <a:ext uri="{FF2B5EF4-FFF2-40B4-BE49-F238E27FC236}">
              <a16:creationId xmlns:a16="http://schemas.microsoft.com/office/drawing/2014/main" id="{7BB4544D-FBD0-449F-988A-E8E449DE8C8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2" name="Line 1755">
          <a:extLst>
            <a:ext uri="{FF2B5EF4-FFF2-40B4-BE49-F238E27FC236}">
              <a16:creationId xmlns:a16="http://schemas.microsoft.com/office/drawing/2014/main" id="{7B8B1FB7-936B-4117-AD44-6FB63025F0A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3" name="Line 1756">
          <a:extLst>
            <a:ext uri="{FF2B5EF4-FFF2-40B4-BE49-F238E27FC236}">
              <a16:creationId xmlns:a16="http://schemas.microsoft.com/office/drawing/2014/main" id="{2DEA24EA-5697-4FC4-A96B-93B999CAFC5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4" name="Line 1743">
          <a:extLst>
            <a:ext uri="{FF2B5EF4-FFF2-40B4-BE49-F238E27FC236}">
              <a16:creationId xmlns:a16="http://schemas.microsoft.com/office/drawing/2014/main" id="{948F3B6C-BCC7-4651-B54E-81C32BCFF0C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5" name="Line 1744">
          <a:extLst>
            <a:ext uri="{FF2B5EF4-FFF2-40B4-BE49-F238E27FC236}">
              <a16:creationId xmlns:a16="http://schemas.microsoft.com/office/drawing/2014/main" id="{5133CF14-3D98-4F3E-B03C-8AF33A6C650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6" name="Line 1745">
          <a:extLst>
            <a:ext uri="{FF2B5EF4-FFF2-40B4-BE49-F238E27FC236}">
              <a16:creationId xmlns:a16="http://schemas.microsoft.com/office/drawing/2014/main" id="{27EE429F-175F-428B-862E-F3BB0E2B976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7" name="Line 1746">
          <a:extLst>
            <a:ext uri="{FF2B5EF4-FFF2-40B4-BE49-F238E27FC236}">
              <a16:creationId xmlns:a16="http://schemas.microsoft.com/office/drawing/2014/main" id="{3D6C66FF-E1D1-4158-909E-87492552CD0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8" name="Line 1747">
          <a:extLst>
            <a:ext uri="{FF2B5EF4-FFF2-40B4-BE49-F238E27FC236}">
              <a16:creationId xmlns:a16="http://schemas.microsoft.com/office/drawing/2014/main" id="{97C3A6B8-BDE0-45EF-8EE3-56DD2B81485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19" name="Line 1748">
          <a:extLst>
            <a:ext uri="{FF2B5EF4-FFF2-40B4-BE49-F238E27FC236}">
              <a16:creationId xmlns:a16="http://schemas.microsoft.com/office/drawing/2014/main" id="{E410C055-ABF9-4E25-8352-C19E92EF6D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0" name="Line 1749">
          <a:extLst>
            <a:ext uri="{FF2B5EF4-FFF2-40B4-BE49-F238E27FC236}">
              <a16:creationId xmlns:a16="http://schemas.microsoft.com/office/drawing/2014/main" id="{00D0BF5E-C1DC-400D-A980-414ECF4451B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1" name="Line 1750">
          <a:extLst>
            <a:ext uri="{FF2B5EF4-FFF2-40B4-BE49-F238E27FC236}">
              <a16:creationId xmlns:a16="http://schemas.microsoft.com/office/drawing/2014/main" id="{C06215AB-9660-4ABC-839E-B38C15400DD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2" name="Line 1751">
          <a:extLst>
            <a:ext uri="{FF2B5EF4-FFF2-40B4-BE49-F238E27FC236}">
              <a16:creationId xmlns:a16="http://schemas.microsoft.com/office/drawing/2014/main" id="{0EA49DEC-B6B4-4366-9582-65607501110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3" name="Line 1752">
          <a:extLst>
            <a:ext uri="{FF2B5EF4-FFF2-40B4-BE49-F238E27FC236}">
              <a16:creationId xmlns:a16="http://schemas.microsoft.com/office/drawing/2014/main" id="{833E1257-0984-4E56-B397-61704875716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4" name="Line 1753">
          <a:extLst>
            <a:ext uri="{FF2B5EF4-FFF2-40B4-BE49-F238E27FC236}">
              <a16:creationId xmlns:a16="http://schemas.microsoft.com/office/drawing/2014/main" id="{518DCA1B-34D7-47DD-B149-DB602CF54F0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5" name="Line 1754">
          <a:extLst>
            <a:ext uri="{FF2B5EF4-FFF2-40B4-BE49-F238E27FC236}">
              <a16:creationId xmlns:a16="http://schemas.microsoft.com/office/drawing/2014/main" id="{C292BF67-8CAB-4E75-ADD2-8718A9C80BE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6" name="Line 1755">
          <a:extLst>
            <a:ext uri="{FF2B5EF4-FFF2-40B4-BE49-F238E27FC236}">
              <a16:creationId xmlns:a16="http://schemas.microsoft.com/office/drawing/2014/main" id="{D63CDBBE-F11A-4701-BD6C-17D7DB0D2FF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7" name="Line 1756">
          <a:extLst>
            <a:ext uri="{FF2B5EF4-FFF2-40B4-BE49-F238E27FC236}">
              <a16:creationId xmlns:a16="http://schemas.microsoft.com/office/drawing/2014/main" id="{ACB5E0E3-EEAA-4D9D-972E-90EAF0A1124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8" name="Line 3420">
          <a:extLst>
            <a:ext uri="{FF2B5EF4-FFF2-40B4-BE49-F238E27FC236}">
              <a16:creationId xmlns:a16="http://schemas.microsoft.com/office/drawing/2014/main" id="{A2220253-108A-4FC8-895D-20DB4525531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29" name="Line 3421">
          <a:extLst>
            <a:ext uri="{FF2B5EF4-FFF2-40B4-BE49-F238E27FC236}">
              <a16:creationId xmlns:a16="http://schemas.microsoft.com/office/drawing/2014/main" id="{4C1A2A21-3497-4097-98C1-8ED67D68293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0" name="Line 3422">
          <a:extLst>
            <a:ext uri="{FF2B5EF4-FFF2-40B4-BE49-F238E27FC236}">
              <a16:creationId xmlns:a16="http://schemas.microsoft.com/office/drawing/2014/main" id="{E02F0B8E-D723-46C1-A0E9-6CE7A37B933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1" name="Line 3423">
          <a:extLst>
            <a:ext uri="{FF2B5EF4-FFF2-40B4-BE49-F238E27FC236}">
              <a16:creationId xmlns:a16="http://schemas.microsoft.com/office/drawing/2014/main" id="{C90B144D-30A3-48D6-B2AA-B9498B614A1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2" name="Line 3424">
          <a:extLst>
            <a:ext uri="{FF2B5EF4-FFF2-40B4-BE49-F238E27FC236}">
              <a16:creationId xmlns:a16="http://schemas.microsoft.com/office/drawing/2014/main" id="{7061367D-F239-4C8B-B1A6-FB9A6487550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3" name="Line 3425">
          <a:extLst>
            <a:ext uri="{FF2B5EF4-FFF2-40B4-BE49-F238E27FC236}">
              <a16:creationId xmlns:a16="http://schemas.microsoft.com/office/drawing/2014/main" id="{FA71D9B7-07A9-485A-9974-DA38FB11550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4" name="Line 3426">
          <a:extLst>
            <a:ext uri="{FF2B5EF4-FFF2-40B4-BE49-F238E27FC236}">
              <a16:creationId xmlns:a16="http://schemas.microsoft.com/office/drawing/2014/main" id="{A794E034-A7DE-498E-AB79-3C620E3E451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5" name="Line 3427">
          <a:extLst>
            <a:ext uri="{FF2B5EF4-FFF2-40B4-BE49-F238E27FC236}">
              <a16:creationId xmlns:a16="http://schemas.microsoft.com/office/drawing/2014/main" id="{848C98AF-E0FA-4D88-9453-8A6C85CE16A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6" name="Line 3428">
          <a:extLst>
            <a:ext uri="{FF2B5EF4-FFF2-40B4-BE49-F238E27FC236}">
              <a16:creationId xmlns:a16="http://schemas.microsoft.com/office/drawing/2014/main" id="{21B7AF7A-7970-46B2-BEB3-B66381C944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7" name="Line 3429">
          <a:extLst>
            <a:ext uri="{FF2B5EF4-FFF2-40B4-BE49-F238E27FC236}">
              <a16:creationId xmlns:a16="http://schemas.microsoft.com/office/drawing/2014/main" id="{317E4C0A-9123-4B43-B521-01FAD2C12C4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8" name="Line 3430">
          <a:extLst>
            <a:ext uri="{FF2B5EF4-FFF2-40B4-BE49-F238E27FC236}">
              <a16:creationId xmlns:a16="http://schemas.microsoft.com/office/drawing/2014/main" id="{EC6EE202-8057-4B94-B27F-F6CF62C1273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39" name="Line 3431">
          <a:extLst>
            <a:ext uri="{FF2B5EF4-FFF2-40B4-BE49-F238E27FC236}">
              <a16:creationId xmlns:a16="http://schemas.microsoft.com/office/drawing/2014/main" id="{0EBF9ACD-696F-46C2-A988-F6485FC0928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0" name="Line 3432">
          <a:extLst>
            <a:ext uri="{FF2B5EF4-FFF2-40B4-BE49-F238E27FC236}">
              <a16:creationId xmlns:a16="http://schemas.microsoft.com/office/drawing/2014/main" id="{CCB38DC0-6E4C-4FB3-BF10-42D57C4730A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1" name="Line 3433">
          <a:extLst>
            <a:ext uri="{FF2B5EF4-FFF2-40B4-BE49-F238E27FC236}">
              <a16:creationId xmlns:a16="http://schemas.microsoft.com/office/drawing/2014/main" id="{5F75C972-A075-4618-BC8F-9E14395B65E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2" name="Line 3434">
          <a:extLst>
            <a:ext uri="{FF2B5EF4-FFF2-40B4-BE49-F238E27FC236}">
              <a16:creationId xmlns:a16="http://schemas.microsoft.com/office/drawing/2014/main" id="{108C03FC-124C-40EC-A7C1-E5654117C37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3" name="Line 3435">
          <a:extLst>
            <a:ext uri="{FF2B5EF4-FFF2-40B4-BE49-F238E27FC236}">
              <a16:creationId xmlns:a16="http://schemas.microsoft.com/office/drawing/2014/main" id="{290412E7-B255-40C2-907D-9BE4DF21274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4" name="Line 3436">
          <a:extLst>
            <a:ext uri="{FF2B5EF4-FFF2-40B4-BE49-F238E27FC236}">
              <a16:creationId xmlns:a16="http://schemas.microsoft.com/office/drawing/2014/main" id="{FE0C8BA0-AAF6-4512-A42B-72623FDCA44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5" name="Line 3437">
          <a:extLst>
            <a:ext uri="{FF2B5EF4-FFF2-40B4-BE49-F238E27FC236}">
              <a16:creationId xmlns:a16="http://schemas.microsoft.com/office/drawing/2014/main" id="{07F8E011-C68E-4BCA-AE03-55A1F04301D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6" name="Line 3438">
          <a:extLst>
            <a:ext uri="{FF2B5EF4-FFF2-40B4-BE49-F238E27FC236}">
              <a16:creationId xmlns:a16="http://schemas.microsoft.com/office/drawing/2014/main" id="{6E50E9F3-FB15-4690-9EEE-D8FC21D1649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7" name="Line 3439">
          <a:extLst>
            <a:ext uri="{FF2B5EF4-FFF2-40B4-BE49-F238E27FC236}">
              <a16:creationId xmlns:a16="http://schemas.microsoft.com/office/drawing/2014/main" id="{86858BB7-1470-44B1-9A16-1736ECBCD92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8" name="Line 3440">
          <a:extLst>
            <a:ext uri="{FF2B5EF4-FFF2-40B4-BE49-F238E27FC236}">
              <a16:creationId xmlns:a16="http://schemas.microsoft.com/office/drawing/2014/main" id="{6E6AC2B4-3B29-4259-82C8-70D9BDC45D2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49" name="Line 3441">
          <a:extLst>
            <a:ext uri="{FF2B5EF4-FFF2-40B4-BE49-F238E27FC236}">
              <a16:creationId xmlns:a16="http://schemas.microsoft.com/office/drawing/2014/main" id="{C7C61849-A675-4895-BE0A-8197BCA9935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0" name="Line 3442">
          <a:extLst>
            <a:ext uri="{FF2B5EF4-FFF2-40B4-BE49-F238E27FC236}">
              <a16:creationId xmlns:a16="http://schemas.microsoft.com/office/drawing/2014/main" id="{67F4CBBD-7759-418F-BE20-F9B1087D1D1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1" name="Line 3443">
          <a:extLst>
            <a:ext uri="{FF2B5EF4-FFF2-40B4-BE49-F238E27FC236}">
              <a16:creationId xmlns:a16="http://schemas.microsoft.com/office/drawing/2014/main" id="{59D57599-132D-4517-B7A1-E0294BB8D0E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2" name="Line 3444">
          <a:extLst>
            <a:ext uri="{FF2B5EF4-FFF2-40B4-BE49-F238E27FC236}">
              <a16:creationId xmlns:a16="http://schemas.microsoft.com/office/drawing/2014/main" id="{092AEF9D-316B-4801-9F4B-5A62BF8A355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3" name="Line 3445">
          <a:extLst>
            <a:ext uri="{FF2B5EF4-FFF2-40B4-BE49-F238E27FC236}">
              <a16:creationId xmlns:a16="http://schemas.microsoft.com/office/drawing/2014/main" id="{C9106238-1C0D-44DE-A3B5-C6079E5D99C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4" name="Line 3446">
          <a:extLst>
            <a:ext uri="{FF2B5EF4-FFF2-40B4-BE49-F238E27FC236}">
              <a16:creationId xmlns:a16="http://schemas.microsoft.com/office/drawing/2014/main" id="{8FC8C4D4-F23E-4EAE-88F6-162DB34CF14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5" name="Line 3447">
          <a:extLst>
            <a:ext uri="{FF2B5EF4-FFF2-40B4-BE49-F238E27FC236}">
              <a16:creationId xmlns:a16="http://schemas.microsoft.com/office/drawing/2014/main" id="{743986A8-375F-417E-BD9B-40A53E0AD0B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6" name="Line 3448">
          <a:extLst>
            <a:ext uri="{FF2B5EF4-FFF2-40B4-BE49-F238E27FC236}">
              <a16:creationId xmlns:a16="http://schemas.microsoft.com/office/drawing/2014/main" id="{EC74F24A-6CEC-4B5D-8B53-0E18291342A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7" name="Line 3449">
          <a:extLst>
            <a:ext uri="{FF2B5EF4-FFF2-40B4-BE49-F238E27FC236}">
              <a16:creationId xmlns:a16="http://schemas.microsoft.com/office/drawing/2014/main" id="{6856525E-3A28-46B7-B907-D0213545961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8" name="Line 3450">
          <a:extLst>
            <a:ext uri="{FF2B5EF4-FFF2-40B4-BE49-F238E27FC236}">
              <a16:creationId xmlns:a16="http://schemas.microsoft.com/office/drawing/2014/main" id="{36BB6221-4C59-41C4-A070-B82E7948C8A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59" name="Line 3451">
          <a:extLst>
            <a:ext uri="{FF2B5EF4-FFF2-40B4-BE49-F238E27FC236}">
              <a16:creationId xmlns:a16="http://schemas.microsoft.com/office/drawing/2014/main" id="{44AD10C7-EEC3-4947-99C5-FF2CC9693E9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0" name="Line 3452">
          <a:extLst>
            <a:ext uri="{FF2B5EF4-FFF2-40B4-BE49-F238E27FC236}">
              <a16:creationId xmlns:a16="http://schemas.microsoft.com/office/drawing/2014/main" id="{E2ED71C5-FA00-4E8B-A40A-27593CCD93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1" name="Line 3453">
          <a:extLst>
            <a:ext uri="{FF2B5EF4-FFF2-40B4-BE49-F238E27FC236}">
              <a16:creationId xmlns:a16="http://schemas.microsoft.com/office/drawing/2014/main" id="{3F638259-C3B4-45EE-84D3-522ACA08277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2" name="Line 3454">
          <a:extLst>
            <a:ext uri="{FF2B5EF4-FFF2-40B4-BE49-F238E27FC236}">
              <a16:creationId xmlns:a16="http://schemas.microsoft.com/office/drawing/2014/main" id="{490A3D62-E934-4CF0-B63B-B988CFDD798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3" name="Line 3420">
          <a:extLst>
            <a:ext uri="{FF2B5EF4-FFF2-40B4-BE49-F238E27FC236}">
              <a16:creationId xmlns:a16="http://schemas.microsoft.com/office/drawing/2014/main" id="{8097270D-1F74-4CF5-9C6C-C23246C519A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4" name="Line 3421">
          <a:extLst>
            <a:ext uri="{FF2B5EF4-FFF2-40B4-BE49-F238E27FC236}">
              <a16:creationId xmlns:a16="http://schemas.microsoft.com/office/drawing/2014/main" id="{6E97CBF1-BA72-4A42-82C2-6B53FBC5D94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5" name="Line 3422">
          <a:extLst>
            <a:ext uri="{FF2B5EF4-FFF2-40B4-BE49-F238E27FC236}">
              <a16:creationId xmlns:a16="http://schemas.microsoft.com/office/drawing/2014/main" id="{63E70ED5-C1E6-4BBC-883F-629233C149C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6" name="Line 3423">
          <a:extLst>
            <a:ext uri="{FF2B5EF4-FFF2-40B4-BE49-F238E27FC236}">
              <a16:creationId xmlns:a16="http://schemas.microsoft.com/office/drawing/2014/main" id="{918CDAFB-1014-4DA7-AE44-5C894745B38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7" name="Line 3424">
          <a:extLst>
            <a:ext uri="{FF2B5EF4-FFF2-40B4-BE49-F238E27FC236}">
              <a16:creationId xmlns:a16="http://schemas.microsoft.com/office/drawing/2014/main" id="{7FDD69C3-63D1-4BE5-8227-F663DBEC9F2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8" name="Line 3425">
          <a:extLst>
            <a:ext uri="{FF2B5EF4-FFF2-40B4-BE49-F238E27FC236}">
              <a16:creationId xmlns:a16="http://schemas.microsoft.com/office/drawing/2014/main" id="{0AFEF150-6431-4648-B69D-B24200336DF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69" name="Line 3426">
          <a:extLst>
            <a:ext uri="{FF2B5EF4-FFF2-40B4-BE49-F238E27FC236}">
              <a16:creationId xmlns:a16="http://schemas.microsoft.com/office/drawing/2014/main" id="{FC941351-2484-43B2-A85D-BBF8CC34F11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0" name="Line 3427">
          <a:extLst>
            <a:ext uri="{FF2B5EF4-FFF2-40B4-BE49-F238E27FC236}">
              <a16:creationId xmlns:a16="http://schemas.microsoft.com/office/drawing/2014/main" id="{CC1D6CC7-0413-4071-839D-D5B5D22758B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1" name="Line 3428">
          <a:extLst>
            <a:ext uri="{FF2B5EF4-FFF2-40B4-BE49-F238E27FC236}">
              <a16:creationId xmlns:a16="http://schemas.microsoft.com/office/drawing/2014/main" id="{A0F409BA-D61B-4AD7-9035-0BF2CC1A5AE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2" name="Line 3429">
          <a:extLst>
            <a:ext uri="{FF2B5EF4-FFF2-40B4-BE49-F238E27FC236}">
              <a16:creationId xmlns:a16="http://schemas.microsoft.com/office/drawing/2014/main" id="{886B18D0-EECB-4F5F-986D-3A1EFAF16BC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3" name="Line 3430">
          <a:extLst>
            <a:ext uri="{FF2B5EF4-FFF2-40B4-BE49-F238E27FC236}">
              <a16:creationId xmlns:a16="http://schemas.microsoft.com/office/drawing/2014/main" id="{FA88CE5D-A59F-4277-8ECB-D0DF5BF802D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4" name="Line 3431">
          <a:extLst>
            <a:ext uri="{FF2B5EF4-FFF2-40B4-BE49-F238E27FC236}">
              <a16:creationId xmlns:a16="http://schemas.microsoft.com/office/drawing/2014/main" id="{74779BF1-9019-4225-BD2E-6EE4C10AF3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5" name="Line 3432">
          <a:extLst>
            <a:ext uri="{FF2B5EF4-FFF2-40B4-BE49-F238E27FC236}">
              <a16:creationId xmlns:a16="http://schemas.microsoft.com/office/drawing/2014/main" id="{BBD83324-2F53-4133-81A5-4C14A6348DE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6" name="Line 3433">
          <a:extLst>
            <a:ext uri="{FF2B5EF4-FFF2-40B4-BE49-F238E27FC236}">
              <a16:creationId xmlns:a16="http://schemas.microsoft.com/office/drawing/2014/main" id="{400BB62B-B418-49BA-9DDB-074BAD8ABC7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7" name="Line 3434">
          <a:extLst>
            <a:ext uri="{FF2B5EF4-FFF2-40B4-BE49-F238E27FC236}">
              <a16:creationId xmlns:a16="http://schemas.microsoft.com/office/drawing/2014/main" id="{BBD23207-C4A3-4A99-BB88-543D0C52E55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8" name="Line 3435">
          <a:extLst>
            <a:ext uri="{FF2B5EF4-FFF2-40B4-BE49-F238E27FC236}">
              <a16:creationId xmlns:a16="http://schemas.microsoft.com/office/drawing/2014/main" id="{FCE4DF68-1BB2-4657-AF49-02187C71F77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79" name="Line 3436">
          <a:extLst>
            <a:ext uri="{FF2B5EF4-FFF2-40B4-BE49-F238E27FC236}">
              <a16:creationId xmlns:a16="http://schemas.microsoft.com/office/drawing/2014/main" id="{6C8DD67F-1077-4AC5-B51D-53FABB8595F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0" name="Line 3437">
          <a:extLst>
            <a:ext uri="{FF2B5EF4-FFF2-40B4-BE49-F238E27FC236}">
              <a16:creationId xmlns:a16="http://schemas.microsoft.com/office/drawing/2014/main" id="{298F3CDC-E57B-4943-B362-D4ED78F446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1" name="Line 3438">
          <a:extLst>
            <a:ext uri="{FF2B5EF4-FFF2-40B4-BE49-F238E27FC236}">
              <a16:creationId xmlns:a16="http://schemas.microsoft.com/office/drawing/2014/main" id="{154BF97C-B20E-41BA-B66A-CEA928EC65F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2" name="Line 3439">
          <a:extLst>
            <a:ext uri="{FF2B5EF4-FFF2-40B4-BE49-F238E27FC236}">
              <a16:creationId xmlns:a16="http://schemas.microsoft.com/office/drawing/2014/main" id="{A92915FA-C07E-4DA7-A31A-3F7644BE6D1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3" name="Line 3440">
          <a:extLst>
            <a:ext uri="{FF2B5EF4-FFF2-40B4-BE49-F238E27FC236}">
              <a16:creationId xmlns:a16="http://schemas.microsoft.com/office/drawing/2014/main" id="{2A4BE569-93A0-4F82-9F3C-68C1D8D3307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4" name="Line 3441">
          <a:extLst>
            <a:ext uri="{FF2B5EF4-FFF2-40B4-BE49-F238E27FC236}">
              <a16:creationId xmlns:a16="http://schemas.microsoft.com/office/drawing/2014/main" id="{6A13A177-057C-4F2A-82DE-D183064A419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5" name="Line 3442">
          <a:extLst>
            <a:ext uri="{FF2B5EF4-FFF2-40B4-BE49-F238E27FC236}">
              <a16:creationId xmlns:a16="http://schemas.microsoft.com/office/drawing/2014/main" id="{B382D75B-E6CA-47F8-9226-DA4B62990DF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6" name="Line 3443">
          <a:extLst>
            <a:ext uri="{FF2B5EF4-FFF2-40B4-BE49-F238E27FC236}">
              <a16:creationId xmlns:a16="http://schemas.microsoft.com/office/drawing/2014/main" id="{9B7BAA11-5806-4F39-84B8-C8274E508C3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7" name="Line 3444">
          <a:extLst>
            <a:ext uri="{FF2B5EF4-FFF2-40B4-BE49-F238E27FC236}">
              <a16:creationId xmlns:a16="http://schemas.microsoft.com/office/drawing/2014/main" id="{372232FF-7A34-4EA0-A666-9541DF32337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8" name="Line 3445">
          <a:extLst>
            <a:ext uri="{FF2B5EF4-FFF2-40B4-BE49-F238E27FC236}">
              <a16:creationId xmlns:a16="http://schemas.microsoft.com/office/drawing/2014/main" id="{157C4DD7-08B1-4197-AA29-2EAB75CF73E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89" name="Line 3446">
          <a:extLst>
            <a:ext uri="{FF2B5EF4-FFF2-40B4-BE49-F238E27FC236}">
              <a16:creationId xmlns:a16="http://schemas.microsoft.com/office/drawing/2014/main" id="{4C5DEE36-A5A3-45FF-A740-24DC466DC61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0" name="Line 3447">
          <a:extLst>
            <a:ext uri="{FF2B5EF4-FFF2-40B4-BE49-F238E27FC236}">
              <a16:creationId xmlns:a16="http://schemas.microsoft.com/office/drawing/2014/main" id="{7C4902AC-8CF5-499E-B50A-1464BA6E30D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1" name="Line 3448">
          <a:extLst>
            <a:ext uri="{FF2B5EF4-FFF2-40B4-BE49-F238E27FC236}">
              <a16:creationId xmlns:a16="http://schemas.microsoft.com/office/drawing/2014/main" id="{0D760B13-5044-402B-A38D-4809A0319C9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2" name="Line 3449">
          <a:extLst>
            <a:ext uri="{FF2B5EF4-FFF2-40B4-BE49-F238E27FC236}">
              <a16:creationId xmlns:a16="http://schemas.microsoft.com/office/drawing/2014/main" id="{736736DB-EF6C-4057-AAFD-F5C71BE58A7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3" name="Line 3450">
          <a:extLst>
            <a:ext uri="{FF2B5EF4-FFF2-40B4-BE49-F238E27FC236}">
              <a16:creationId xmlns:a16="http://schemas.microsoft.com/office/drawing/2014/main" id="{BB3FEE30-DD8F-432F-B47A-5CBB4B337DB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4" name="Line 3451">
          <a:extLst>
            <a:ext uri="{FF2B5EF4-FFF2-40B4-BE49-F238E27FC236}">
              <a16:creationId xmlns:a16="http://schemas.microsoft.com/office/drawing/2014/main" id="{ED4F5766-A2D6-4C0C-83B5-6D1C7A65CAC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5" name="Line 3452">
          <a:extLst>
            <a:ext uri="{FF2B5EF4-FFF2-40B4-BE49-F238E27FC236}">
              <a16:creationId xmlns:a16="http://schemas.microsoft.com/office/drawing/2014/main" id="{370065A4-4E3C-4575-B85C-A082CDC97BB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6" name="Line 3453">
          <a:extLst>
            <a:ext uri="{FF2B5EF4-FFF2-40B4-BE49-F238E27FC236}">
              <a16:creationId xmlns:a16="http://schemas.microsoft.com/office/drawing/2014/main" id="{33860A8B-8D66-4EAB-BA71-291F152A701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7" name="Line 3454">
          <a:extLst>
            <a:ext uri="{FF2B5EF4-FFF2-40B4-BE49-F238E27FC236}">
              <a16:creationId xmlns:a16="http://schemas.microsoft.com/office/drawing/2014/main" id="{5EF48F95-3907-4391-A0CA-F0B85804785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8" name="Line 3420">
          <a:extLst>
            <a:ext uri="{FF2B5EF4-FFF2-40B4-BE49-F238E27FC236}">
              <a16:creationId xmlns:a16="http://schemas.microsoft.com/office/drawing/2014/main" id="{C3F363A4-229F-4D10-B3C4-4D815276F7B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899" name="Line 3421">
          <a:extLst>
            <a:ext uri="{FF2B5EF4-FFF2-40B4-BE49-F238E27FC236}">
              <a16:creationId xmlns:a16="http://schemas.microsoft.com/office/drawing/2014/main" id="{2127DBFC-DE30-4756-8C2F-61B841E6428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0" name="Line 3422">
          <a:extLst>
            <a:ext uri="{FF2B5EF4-FFF2-40B4-BE49-F238E27FC236}">
              <a16:creationId xmlns:a16="http://schemas.microsoft.com/office/drawing/2014/main" id="{8967A089-4549-4290-80F2-C69CB26504C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1" name="Line 3423">
          <a:extLst>
            <a:ext uri="{FF2B5EF4-FFF2-40B4-BE49-F238E27FC236}">
              <a16:creationId xmlns:a16="http://schemas.microsoft.com/office/drawing/2014/main" id="{937B361D-FA20-4CF1-9739-5231247FDFC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2" name="Line 3424">
          <a:extLst>
            <a:ext uri="{FF2B5EF4-FFF2-40B4-BE49-F238E27FC236}">
              <a16:creationId xmlns:a16="http://schemas.microsoft.com/office/drawing/2014/main" id="{8FFC1275-1839-40CB-BB87-363570120B5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3" name="Line 3425">
          <a:extLst>
            <a:ext uri="{FF2B5EF4-FFF2-40B4-BE49-F238E27FC236}">
              <a16:creationId xmlns:a16="http://schemas.microsoft.com/office/drawing/2014/main" id="{8ED1A40A-EC25-4802-91D4-91BC10D5C9A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4" name="Line 3426">
          <a:extLst>
            <a:ext uri="{FF2B5EF4-FFF2-40B4-BE49-F238E27FC236}">
              <a16:creationId xmlns:a16="http://schemas.microsoft.com/office/drawing/2014/main" id="{F9FB418A-B9DE-4E29-BB2F-4A6370E0BFB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5" name="Line 3427">
          <a:extLst>
            <a:ext uri="{FF2B5EF4-FFF2-40B4-BE49-F238E27FC236}">
              <a16:creationId xmlns:a16="http://schemas.microsoft.com/office/drawing/2014/main" id="{76A4FAD2-6E75-4AB2-9EAB-768F8FA384B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6" name="Line 3428">
          <a:extLst>
            <a:ext uri="{FF2B5EF4-FFF2-40B4-BE49-F238E27FC236}">
              <a16:creationId xmlns:a16="http://schemas.microsoft.com/office/drawing/2014/main" id="{B6472DF9-D657-4BAA-891F-3DF94E07162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7" name="Line 3429">
          <a:extLst>
            <a:ext uri="{FF2B5EF4-FFF2-40B4-BE49-F238E27FC236}">
              <a16:creationId xmlns:a16="http://schemas.microsoft.com/office/drawing/2014/main" id="{6B60F7AB-C1DB-4FFD-8005-AD44EC48760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8" name="Line 3430">
          <a:extLst>
            <a:ext uri="{FF2B5EF4-FFF2-40B4-BE49-F238E27FC236}">
              <a16:creationId xmlns:a16="http://schemas.microsoft.com/office/drawing/2014/main" id="{BBEE5008-7F57-4020-A600-36ACBE2A31A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09" name="Line 3431">
          <a:extLst>
            <a:ext uri="{FF2B5EF4-FFF2-40B4-BE49-F238E27FC236}">
              <a16:creationId xmlns:a16="http://schemas.microsoft.com/office/drawing/2014/main" id="{A26EA30E-A778-4586-AFB9-9D238DC7007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0" name="Line 3432">
          <a:extLst>
            <a:ext uri="{FF2B5EF4-FFF2-40B4-BE49-F238E27FC236}">
              <a16:creationId xmlns:a16="http://schemas.microsoft.com/office/drawing/2014/main" id="{E9724296-7244-4441-86E9-38F1F687118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1" name="Line 3433">
          <a:extLst>
            <a:ext uri="{FF2B5EF4-FFF2-40B4-BE49-F238E27FC236}">
              <a16:creationId xmlns:a16="http://schemas.microsoft.com/office/drawing/2014/main" id="{ED5884B4-F1CF-4958-9A0B-99F38479526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2" name="Line 3434">
          <a:extLst>
            <a:ext uri="{FF2B5EF4-FFF2-40B4-BE49-F238E27FC236}">
              <a16:creationId xmlns:a16="http://schemas.microsoft.com/office/drawing/2014/main" id="{7378D3CE-F947-4255-B141-2136F2E1682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3" name="Line 3435">
          <a:extLst>
            <a:ext uri="{FF2B5EF4-FFF2-40B4-BE49-F238E27FC236}">
              <a16:creationId xmlns:a16="http://schemas.microsoft.com/office/drawing/2014/main" id="{ABB2E0FC-C326-45D9-8D94-DCC503FC917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4" name="Line 3436">
          <a:extLst>
            <a:ext uri="{FF2B5EF4-FFF2-40B4-BE49-F238E27FC236}">
              <a16:creationId xmlns:a16="http://schemas.microsoft.com/office/drawing/2014/main" id="{5198F430-5127-4A63-9DA5-DAC9E643C5B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5" name="Line 3437">
          <a:extLst>
            <a:ext uri="{FF2B5EF4-FFF2-40B4-BE49-F238E27FC236}">
              <a16:creationId xmlns:a16="http://schemas.microsoft.com/office/drawing/2014/main" id="{18822004-36F9-4DED-B03E-243BE113CE1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6" name="Line 3438">
          <a:extLst>
            <a:ext uri="{FF2B5EF4-FFF2-40B4-BE49-F238E27FC236}">
              <a16:creationId xmlns:a16="http://schemas.microsoft.com/office/drawing/2014/main" id="{2F86B574-7B17-4100-B579-F714655B71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7" name="Line 3439">
          <a:extLst>
            <a:ext uri="{FF2B5EF4-FFF2-40B4-BE49-F238E27FC236}">
              <a16:creationId xmlns:a16="http://schemas.microsoft.com/office/drawing/2014/main" id="{2D796857-9234-4CF4-A939-9D9A8D23504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8" name="Line 3440">
          <a:extLst>
            <a:ext uri="{FF2B5EF4-FFF2-40B4-BE49-F238E27FC236}">
              <a16:creationId xmlns:a16="http://schemas.microsoft.com/office/drawing/2014/main" id="{AA8E9AF6-BE18-45A7-96A8-45FE62FAFF2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19" name="Line 3441">
          <a:extLst>
            <a:ext uri="{FF2B5EF4-FFF2-40B4-BE49-F238E27FC236}">
              <a16:creationId xmlns:a16="http://schemas.microsoft.com/office/drawing/2014/main" id="{30109E57-2B08-4BA3-9469-4BB7B596F14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0" name="Line 3442">
          <a:extLst>
            <a:ext uri="{FF2B5EF4-FFF2-40B4-BE49-F238E27FC236}">
              <a16:creationId xmlns:a16="http://schemas.microsoft.com/office/drawing/2014/main" id="{D06408F7-7FDD-4958-ACBF-47A87D5B4AF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1" name="Line 3443">
          <a:extLst>
            <a:ext uri="{FF2B5EF4-FFF2-40B4-BE49-F238E27FC236}">
              <a16:creationId xmlns:a16="http://schemas.microsoft.com/office/drawing/2014/main" id="{B0634F7D-C5F9-4F43-8433-18EA3923C41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2" name="Line 3444">
          <a:extLst>
            <a:ext uri="{FF2B5EF4-FFF2-40B4-BE49-F238E27FC236}">
              <a16:creationId xmlns:a16="http://schemas.microsoft.com/office/drawing/2014/main" id="{EFA0B01D-3EE7-4862-976B-6B90B254415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3" name="Line 3445">
          <a:extLst>
            <a:ext uri="{FF2B5EF4-FFF2-40B4-BE49-F238E27FC236}">
              <a16:creationId xmlns:a16="http://schemas.microsoft.com/office/drawing/2014/main" id="{7EED4504-8303-486C-8407-B88B25A7EF5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4" name="Line 3446">
          <a:extLst>
            <a:ext uri="{FF2B5EF4-FFF2-40B4-BE49-F238E27FC236}">
              <a16:creationId xmlns:a16="http://schemas.microsoft.com/office/drawing/2014/main" id="{05F01F88-6828-46D6-A1AA-0D4AD2531FD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5" name="Line 3447">
          <a:extLst>
            <a:ext uri="{FF2B5EF4-FFF2-40B4-BE49-F238E27FC236}">
              <a16:creationId xmlns:a16="http://schemas.microsoft.com/office/drawing/2014/main" id="{8E5FF614-562E-4569-9F5E-C682F973C6C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6" name="Line 3448">
          <a:extLst>
            <a:ext uri="{FF2B5EF4-FFF2-40B4-BE49-F238E27FC236}">
              <a16:creationId xmlns:a16="http://schemas.microsoft.com/office/drawing/2014/main" id="{1F317655-513C-4CA7-9CB8-9C68ECD77C7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7" name="Line 3449">
          <a:extLst>
            <a:ext uri="{FF2B5EF4-FFF2-40B4-BE49-F238E27FC236}">
              <a16:creationId xmlns:a16="http://schemas.microsoft.com/office/drawing/2014/main" id="{17B4D178-0D91-4D90-A7DA-54D59F16739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8" name="Line 3450">
          <a:extLst>
            <a:ext uri="{FF2B5EF4-FFF2-40B4-BE49-F238E27FC236}">
              <a16:creationId xmlns:a16="http://schemas.microsoft.com/office/drawing/2014/main" id="{9F7A5181-832D-4BF7-A236-F46677EA6CB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29" name="Line 3451">
          <a:extLst>
            <a:ext uri="{FF2B5EF4-FFF2-40B4-BE49-F238E27FC236}">
              <a16:creationId xmlns:a16="http://schemas.microsoft.com/office/drawing/2014/main" id="{BA6AA69C-351F-45D2-BF30-976B78E0C8C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0" name="Line 3452">
          <a:extLst>
            <a:ext uri="{FF2B5EF4-FFF2-40B4-BE49-F238E27FC236}">
              <a16:creationId xmlns:a16="http://schemas.microsoft.com/office/drawing/2014/main" id="{CC249E90-448B-4421-9475-2CF48CDCE7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1" name="Line 3453">
          <a:extLst>
            <a:ext uri="{FF2B5EF4-FFF2-40B4-BE49-F238E27FC236}">
              <a16:creationId xmlns:a16="http://schemas.microsoft.com/office/drawing/2014/main" id="{DD64CE03-0678-4609-B889-B73F87EBF45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2" name="Line 3454">
          <a:extLst>
            <a:ext uri="{FF2B5EF4-FFF2-40B4-BE49-F238E27FC236}">
              <a16:creationId xmlns:a16="http://schemas.microsoft.com/office/drawing/2014/main" id="{F72BD7B1-B92F-4C29-9DAD-E0C1EAEC4A7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3" name="Line 3420">
          <a:extLst>
            <a:ext uri="{FF2B5EF4-FFF2-40B4-BE49-F238E27FC236}">
              <a16:creationId xmlns:a16="http://schemas.microsoft.com/office/drawing/2014/main" id="{2283DD63-AD7E-46BD-8D2F-12A3E1BE450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4" name="Line 3421">
          <a:extLst>
            <a:ext uri="{FF2B5EF4-FFF2-40B4-BE49-F238E27FC236}">
              <a16:creationId xmlns:a16="http://schemas.microsoft.com/office/drawing/2014/main" id="{9548D1A7-8CAE-4810-A13D-EB2586A4324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5" name="Line 3422">
          <a:extLst>
            <a:ext uri="{FF2B5EF4-FFF2-40B4-BE49-F238E27FC236}">
              <a16:creationId xmlns:a16="http://schemas.microsoft.com/office/drawing/2014/main" id="{CF83C4A9-64B0-4260-8ADA-6DD675EE637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6" name="Line 3423">
          <a:extLst>
            <a:ext uri="{FF2B5EF4-FFF2-40B4-BE49-F238E27FC236}">
              <a16:creationId xmlns:a16="http://schemas.microsoft.com/office/drawing/2014/main" id="{AD6CC89C-4670-4CF2-86F9-2969868E8EC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7" name="Line 3424">
          <a:extLst>
            <a:ext uri="{FF2B5EF4-FFF2-40B4-BE49-F238E27FC236}">
              <a16:creationId xmlns:a16="http://schemas.microsoft.com/office/drawing/2014/main" id="{F5A0A2F7-4AF8-4288-BB2E-81FE07F66FB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8" name="Line 3425">
          <a:extLst>
            <a:ext uri="{FF2B5EF4-FFF2-40B4-BE49-F238E27FC236}">
              <a16:creationId xmlns:a16="http://schemas.microsoft.com/office/drawing/2014/main" id="{11D7A587-1DFB-43E3-A740-FE9A81433DA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39" name="Line 3426">
          <a:extLst>
            <a:ext uri="{FF2B5EF4-FFF2-40B4-BE49-F238E27FC236}">
              <a16:creationId xmlns:a16="http://schemas.microsoft.com/office/drawing/2014/main" id="{5710DC1A-DEB2-4A42-A5AC-0EC4A949452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0" name="Line 3427">
          <a:extLst>
            <a:ext uri="{FF2B5EF4-FFF2-40B4-BE49-F238E27FC236}">
              <a16:creationId xmlns:a16="http://schemas.microsoft.com/office/drawing/2014/main" id="{0C428161-7673-4920-96CA-52A96D59D01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1" name="Line 3428">
          <a:extLst>
            <a:ext uri="{FF2B5EF4-FFF2-40B4-BE49-F238E27FC236}">
              <a16:creationId xmlns:a16="http://schemas.microsoft.com/office/drawing/2014/main" id="{FF036AD9-E73C-4102-9769-47C25619DF5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2" name="Line 3429">
          <a:extLst>
            <a:ext uri="{FF2B5EF4-FFF2-40B4-BE49-F238E27FC236}">
              <a16:creationId xmlns:a16="http://schemas.microsoft.com/office/drawing/2014/main" id="{AEC60E63-77EA-4EDB-8286-EA08152056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3" name="Line 3430">
          <a:extLst>
            <a:ext uri="{FF2B5EF4-FFF2-40B4-BE49-F238E27FC236}">
              <a16:creationId xmlns:a16="http://schemas.microsoft.com/office/drawing/2014/main" id="{642A8977-EDC9-4F49-B1CC-C0B5759774C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4" name="Line 3431">
          <a:extLst>
            <a:ext uri="{FF2B5EF4-FFF2-40B4-BE49-F238E27FC236}">
              <a16:creationId xmlns:a16="http://schemas.microsoft.com/office/drawing/2014/main" id="{58599801-CF5D-4015-AF9F-681F48C18ED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5" name="Line 3432">
          <a:extLst>
            <a:ext uri="{FF2B5EF4-FFF2-40B4-BE49-F238E27FC236}">
              <a16:creationId xmlns:a16="http://schemas.microsoft.com/office/drawing/2014/main" id="{B9D0074F-D670-4800-BA7A-EE8BE0BCE5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6" name="Line 3433">
          <a:extLst>
            <a:ext uri="{FF2B5EF4-FFF2-40B4-BE49-F238E27FC236}">
              <a16:creationId xmlns:a16="http://schemas.microsoft.com/office/drawing/2014/main" id="{2BB6B7C4-B6A6-4330-98D8-BC055E412FA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7" name="Line 3434">
          <a:extLst>
            <a:ext uri="{FF2B5EF4-FFF2-40B4-BE49-F238E27FC236}">
              <a16:creationId xmlns:a16="http://schemas.microsoft.com/office/drawing/2014/main" id="{AE259BDD-794A-4686-8A8D-6F84B15FEE3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8" name="Line 3435">
          <a:extLst>
            <a:ext uri="{FF2B5EF4-FFF2-40B4-BE49-F238E27FC236}">
              <a16:creationId xmlns:a16="http://schemas.microsoft.com/office/drawing/2014/main" id="{9F5A2D29-6EBB-40A8-B997-5038FE9B4AC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49" name="Line 3436">
          <a:extLst>
            <a:ext uri="{FF2B5EF4-FFF2-40B4-BE49-F238E27FC236}">
              <a16:creationId xmlns:a16="http://schemas.microsoft.com/office/drawing/2014/main" id="{ED97E00C-0D49-489C-9A0D-F0354B3388F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0" name="Line 3437">
          <a:extLst>
            <a:ext uri="{FF2B5EF4-FFF2-40B4-BE49-F238E27FC236}">
              <a16:creationId xmlns:a16="http://schemas.microsoft.com/office/drawing/2014/main" id="{8BA7B99F-0CAE-4BC0-93B8-42295F798EA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1" name="Line 3438">
          <a:extLst>
            <a:ext uri="{FF2B5EF4-FFF2-40B4-BE49-F238E27FC236}">
              <a16:creationId xmlns:a16="http://schemas.microsoft.com/office/drawing/2014/main" id="{DE12558D-32E2-4FEA-8429-D16C1297A21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2" name="Line 3439">
          <a:extLst>
            <a:ext uri="{FF2B5EF4-FFF2-40B4-BE49-F238E27FC236}">
              <a16:creationId xmlns:a16="http://schemas.microsoft.com/office/drawing/2014/main" id="{4D48E27C-FB2C-4260-A08F-BA99DECAC9D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3" name="Line 3440">
          <a:extLst>
            <a:ext uri="{FF2B5EF4-FFF2-40B4-BE49-F238E27FC236}">
              <a16:creationId xmlns:a16="http://schemas.microsoft.com/office/drawing/2014/main" id="{98C63D6D-EABC-4A68-9E3C-FE41030E18A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4" name="Line 3441">
          <a:extLst>
            <a:ext uri="{FF2B5EF4-FFF2-40B4-BE49-F238E27FC236}">
              <a16:creationId xmlns:a16="http://schemas.microsoft.com/office/drawing/2014/main" id="{C09FC075-3F73-485C-AFE0-02F45195D16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5" name="Line 3442">
          <a:extLst>
            <a:ext uri="{FF2B5EF4-FFF2-40B4-BE49-F238E27FC236}">
              <a16:creationId xmlns:a16="http://schemas.microsoft.com/office/drawing/2014/main" id="{5BE9F884-4472-4040-AA0F-B0A966C14F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6" name="Line 3443">
          <a:extLst>
            <a:ext uri="{FF2B5EF4-FFF2-40B4-BE49-F238E27FC236}">
              <a16:creationId xmlns:a16="http://schemas.microsoft.com/office/drawing/2014/main" id="{31D87EE6-0C3A-4634-B331-4309E053A37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7" name="Line 3444">
          <a:extLst>
            <a:ext uri="{FF2B5EF4-FFF2-40B4-BE49-F238E27FC236}">
              <a16:creationId xmlns:a16="http://schemas.microsoft.com/office/drawing/2014/main" id="{50C7F9A0-02C5-4CDE-91D3-3D604701D43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8" name="Line 3445">
          <a:extLst>
            <a:ext uri="{FF2B5EF4-FFF2-40B4-BE49-F238E27FC236}">
              <a16:creationId xmlns:a16="http://schemas.microsoft.com/office/drawing/2014/main" id="{4D824959-64BB-4A2A-AE75-0706B1AC728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59" name="Line 3446">
          <a:extLst>
            <a:ext uri="{FF2B5EF4-FFF2-40B4-BE49-F238E27FC236}">
              <a16:creationId xmlns:a16="http://schemas.microsoft.com/office/drawing/2014/main" id="{8D4860DC-3012-4475-94B9-E6F250ACA10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0" name="Line 3447">
          <a:extLst>
            <a:ext uri="{FF2B5EF4-FFF2-40B4-BE49-F238E27FC236}">
              <a16:creationId xmlns:a16="http://schemas.microsoft.com/office/drawing/2014/main" id="{FA0AA95C-CA3A-45C0-971A-D4326A7A7ED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1" name="Line 3448">
          <a:extLst>
            <a:ext uri="{FF2B5EF4-FFF2-40B4-BE49-F238E27FC236}">
              <a16:creationId xmlns:a16="http://schemas.microsoft.com/office/drawing/2014/main" id="{8C9D5154-2F38-4699-AEFC-3EA6DA33586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2" name="Line 3449">
          <a:extLst>
            <a:ext uri="{FF2B5EF4-FFF2-40B4-BE49-F238E27FC236}">
              <a16:creationId xmlns:a16="http://schemas.microsoft.com/office/drawing/2014/main" id="{69EB2F60-8ED9-442C-8EF3-6E787341D24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3" name="Line 3450">
          <a:extLst>
            <a:ext uri="{FF2B5EF4-FFF2-40B4-BE49-F238E27FC236}">
              <a16:creationId xmlns:a16="http://schemas.microsoft.com/office/drawing/2014/main" id="{B290DB89-6933-4E96-9280-07006DC354B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4" name="Line 3451">
          <a:extLst>
            <a:ext uri="{FF2B5EF4-FFF2-40B4-BE49-F238E27FC236}">
              <a16:creationId xmlns:a16="http://schemas.microsoft.com/office/drawing/2014/main" id="{B06BE44C-130A-468D-9A3F-E1D781DCF8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5" name="Line 3452">
          <a:extLst>
            <a:ext uri="{FF2B5EF4-FFF2-40B4-BE49-F238E27FC236}">
              <a16:creationId xmlns:a16="http://schemas.microsoft.com/office/drawing/2014/main" id="{9F05119C-039A-458F-8DC2-B50B489EAA7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6" name="Line 3453">
          <a:extLst>
            <a:ext uri="{FF2B5EF4-FFF2-40B4-BE49-F238E27FC236}">
              <a16:creationId xmlns:a16="http://schemas.microsoft.com/office/drawing/2014/main" id="{FAAFD15D-98C5-4FC6-8EEA-79966343BE9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7" name="Line 3454">
          <a:extLst>
            <a:ext uri="{FF2B5EF4-FFF2-40B4-BE49-F238E27FC236}">
              <a16:creationId xmlns:a16="http://schemas.microsoft.com/office/drawing/2014/main" id="{1DF2A05E-93EC-48C2-B758-2A9C7B1C3F3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8" name="Line 1743">
          <a:extLst>
            <a:ext uri="{FF2B5EF4-FFF2-40B4-BE49-F238E27FC236}">
              <a16:creationId xmlns:a16="http://schemas.microsoft.com/office/drawing/2014/main" id="{D3ACB034-05A9-40F0-9B2C-AA72437C26E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69" name="Line 1744">
          <a:extLst>
            <a:ext uri="{FF2B5EF4-FFF2-40B4-BE49-F238E27FC236}">
              <a16:creationId xmlns:a16="http://schemas.microsoft.com/office/drawing/2014/main" id="{BB880A4F-55D0-4DDF-8A16-19F128B7E53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0" name="Line 1745">
          <a:extLst>
            <a:ext uri="{FF2B5EF4-FFF2-40B4-BE49-F238E27FC236}">
              <a16:creationId xmlns:a16="http://schemas.microsoft.com/office/drawing/2014/main" id="{9896354F-59B4-47D2-A7A4-9996404B00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1" name="Line 1746">
          <a:extLst>
            <a:ext uri="{FF2B5EF4-FFF2-40B4-BE49-F238E27FC236}">
              <a16:creationId xmlns:a16="http://schemas.microsoft.com/office/drawing/2014/main" id="{ECFE1661-77E6-4AC1-8C92-A5576ED3B00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2" name="Line 1747">
          <a:extLst>
            <a:ext uri="{FF2B5EF4-FFF2-40B4-BE49-F238E27FC236}">
              <a16:creationId xmlns:a16="http://schemas.microsoft.com/office/drawing/2014/main" id="{B0A820AF-5E72-4FCF-9A9C-FC0BF122F51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3" name="Line 1748">
          <a:extLst>
            <a:ext uri="{FF2B5EF4-FFF2-40B4-BE49-F238E27FC236}">
              <a16:creationId xmlns:a16="http://schemas.microsoft.com/office/drawing/2014/main" id="{36024911-FA1A-49C0-A9E6-EB1A80F40A1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4" name="Line 1749">
          <a:extLst>
            <a:ext uri="{FF2B5EF4-FFF2-40B4-BE49-F238E27FC236}">
              <a16:creationId xmlns:a16="http://schemas.microsoft.com/office/drawing/2014/main" id="{F521AE06-D9C8-4344-B4C0-CF97E069AA7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5" name="Line 1750">
          <a:extLst>
            <a:ext uri="{FF2B5EF4-FFF2-40B4-BE49-F238E27FC236}">
              <a16:creationId xmlns:a16="http://schemas.microsoft.com/office/drawing/2014/main" id="{106F1C07-45C8-4928-824E-5D997CA3809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6" name="Line 1751">
          <a:extLst>
            <a:ext uri="{FF2B5EF4-FFF2-40B4-BE49-F238E27FC236}">
              <a16:creationId xmlns:a16="http://schemas.microsoft.com/office/drawing/2014/main" id="{03E293BA-C5C1-4481-9963-4EB571B2EEC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7" name="Line 1752">
          <a:extLst>
            <a:ext uri="{FF2B5EF4-FFF2-40B4-BE49-F238E27FC236}">
              <a16:creationId xmlns:a16="http://schemas.microsoft.com/office/drawing/2014/main" id="{9F51BFB8-4FF5-43F3-BCD7-FCAE7FD3B94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8" name="Line 1753">
          <a:extLst>
            <a:ext uri="{FF2B5EF4-FFF2-40B4-BE49-F238E27FC236}">
              <a16:creationId xmlns:a16="http://schemas.microsoft.com/office/drawing/2014/main" id="{E770FB00-7D42-4FBA-884A-4D86B102C41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79" name="Line 1754">
          <a:extLst>
            <a:ext uri="{FF2B5EF4-FFF2-40B4-BE49-F238E27FC236}">
              <a16:creationId xmlns:a16="http://schemas.microsoft.com/office/drawing/2014/main" id="{5E574D73-34C1-424E-BDA6-D52C596044A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0" name="Line 1755">
          <a:extLst>
            <a:ext uri="{FF2B5EF4-FFF2-40B4-BE49-F238E27FC236}">
              <a16:creationId xmlns:a16="http://schemas.microsoft.com/office/drawing/2014/main" id="{A5472A99-A9F8-49A7-BA6A-06A34F509D4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1" name="Line 1756">
          <a:extLst>
            <a:ext uri="{FF2B5EF4-FFF2-40B4-BE49-F238E27FC236}">
              <a16:creationId xmlns:a16="http://schemas.microsoft.com/office/drawing/2014/main" id="{7C4425EF-81F2-4AA2-BCB3-02C0E388C6E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2" name="Line 1743">
          <a:extLst>
            <a:ext uri="{FF2B5EF4-FFF2-40B4-BE49-F238E27FC236}">
              <a16:creationId xmlns:a16="http://schemas.microsoft.com/office/drawing/2014/main" id="{BFAD2D0B-C3D0-4F2A-9EF4-026E601DBCE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3" name="Line 1744">
          <a:extLst>
            <a:ext uri="{FF2B5EF4-FFF2-40B4-BE49-F238E27FC236}">
              <a16:creationId xmlns:a16="http://schemas.microsoft.com/office/drawing/2014/main" id="{43BBA83B-B23C-43EC-80A9-B8EFA9021B7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4" name="Line 1745">
          <a:extLst>
            <a:ext uri="{FF2B5EF4-FFF2-40B4-BE49-F238E27FC236}">
              <a16:creationId xmlns:a16="http://schemas.microsoft.com/office/drawing/2014/main" id="{93EC075B-74C1-46D6-93D0-A037BE4A12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5" name="Line 1746">
          <a:extLst>
            <a:ext uri="{FF2B5EF4-FFF2-40B4-BE49-F238E27FC236}">
              <a16:creationId xmlns:a16="http://schemas.microsoft.com/office/drawing/2014/main" id="{A529576A-07C9-4927-A053-0435A16919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6" name="Line 1747">
          <a:extLst>
            <a:ext uri="{FF2B5EF4-FFF2-40B4-BE49-F238E27FC236}">
              <a16:creationId xmlns:a16="http://schemas.microsoft.com/office/drawing/2014/main" id="{78E075A7-B994-48C4-AFC2-DFDE91DD87E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7" name="Line 1748">
          <a:extLst>
            <a:ext uri="{FF2B5EF4-FFF2-40B4-BE49-F238E27FC236}">
              <a16:creationId xmlns:a16="http://schemas.microsoft.com/office/drawing/2014/main" id="{B7762A2A-7DDA-4314-A3B4-7CF4E4F5385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8" name="Line 1749">
          <a:extLst>
            <a:ext uri="{FF2B5EF4-FFF2-40B4-BE49-F238E27FC236}">
              <a16:creationId xmlns:a16="http://schemas.microsoft.com/office/drawing/2014/main" id="{90B278BB-979D-49A2-AFE0-69BE7575C2E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89" name="Line 1750">
          <a:extLst>
            <a:ext uri="{FF2B5EF4-FFF2-40B4-BE49-F238E27FC236}">
              <a16:creationId xmlns:a16="http://schemas.microsoft.com/office/drawing/2014/main" id="{621ADEB1-186F-4925-977B-0DBB5C6F170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0" name="Line 1751">
          <a:extLst>
            <a:ext uri="{FF2B5EF4-FFF2-40B4-BE49-F238E27FC236}">
              <a16:creationId xmlns:a16="http://schemas.microsoft.com/office/drawing/2014/main" id="{0DA51CBD-8F01-4FA5-80F1-5C2395A75A1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1" name="Line 1752">
          <a:extLst>
            <a:ext uri="{FF2B5EF4-FFF2-40B4-BE49-F238E27FC236}">
              <a16:creationId xmlns:a16="http://schemas.microsoft.com/office/drawing/2014/main" id="{515EA569-1DCA-4499-98E7-0F7445C3651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2" name="Line 1753">
          <a:extLst>
            <a:ext uri="{FF2B5EF4-FFF2-40B4-BE49-F238E27FC236}">
              <a16:creationId xmlns:a16="http://schemas.microsoft.com/office/drawing/2014/main" id="{688D0891-BC2D-463F-86B9-F0ACF243FC6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3" name="Line 1754">
          <a:extLst>
            <a:ext uri="{FF2B5EF4-FFF2-40B4-BE49-F238E27FC236}">
              <a16:creationId xmlns:a16="http://schemas.microsoft.com/office/drawing/2014/main" id="{95BAF74D-47F2-4A99-B87A-0FAF8187F27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4" name="Line 1755">
          <a:extLst>
            <a:ext uri="{FF2B5EF4-FFF2-40B4-BE49-F238E27FC236}">
              <a16:creationId xmlns:a16="http://schemas.microsoft.com/office/drawing/2014/main" id="{23E3054D-F137-4804-BAB1-FD280FEC8AC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5" name="Line 1756">
          <a:extLst>
            <a:ext uri="{FF2B5EF4-FFF2-40B4-BE49-F238E27FC236}">
              <a16:creationId xmlns:a16="http://schemas.microsoft.com/office/drawing/2014/main" id="{9DCF2457-BC68-4146-BC6B-8F05E1B81F3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6" name="Line 3967">
          <a:extLst>
            <a:ext uri="{FF2B5EF4-FFF2-40B4-BE49-F238E27FC236}">
              <a16:creationId xmlns:a16="http://schemas.microsoft.com/office/drawing/2014/main" id="{CFB6CAB2-94C0-4538-B239-EC39E0BE46E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7" name="Line 3968">
          <a:extLst>
            <a:ext uri="{FF2B5EF4-FFF2-40B4-BE49-F238E27FC236}">
              <a16:creationId xmlns:a16="http://schemas.microsoft.com/office/drawing/2014/main" id="{39CB8AED-1925-407A-8847-F522BB683B7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8" name="Line 3969">
          <a:extLst>
            <a:ext uri="{FF2B5EF4-FFF2-40B4-BE49-F238E27FC236}">
              <a16:creationId xmlns:a16="http://schemas.microsoft.com/office/drawing/2014/main" id="{061E45ED-04D5-40AF-A8C7-5BB56464DAE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5999" name="Line 3970">
          <a:extLst>
            <a:ext uri="{FF2B5EF4-FFF2-40B4-BE49-F238E27FC236}">
              <a16:creationId xmlns:a16="http://schemas.microsoft.com/office/drawing/2014/main" id="{B71C4C0A-86CD-43C1-AD7E-C8718767059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0" name="Line 3971">
          <a:extLst>
            <a:ext uri="{FF2B5EF4-FFF2-40B4-BE49-F238E27FC236}">
              <a16:creationId xmlns:a16="http://schemas.microsoft.com/office/drawing/2014/main" id="{16CED947-D750-44B9-8844-DA63F87C8E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1" name="Line 3972">
          <a:extLst>
            <a:ext uri="{FF2B5EF4-FFF2-40B4-BE49-F238E27FC236}">
              <a16:creationId xmlns:a16="http://schemas.microsoft.com/office/drawing/2014/main" id="{DCB0E401-E11B-4783-8FFD-10FA9EB4C9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2" name="Line 3973">
          <a:extLst>
            <a:ext uri="{FF2B5EF4-FFF2-40B4-BE49-F238E27FC236}">
              <a16:creationId xmlns:a16="http://schemas.microsoft.com/office/drawing/2014/main" id="{517A231B-D630-435C-80B4-726E3287017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3" name="Line 3974">
          <a:extLst>
            <a:ext uri="{FF2B5EF4-FFF2-40B4-BE49-F238E27FC236}">
              <a16:creationId xmlns:a16="http://schemas.microsoft.com/office/drawing/2014/main" id="{C73B8752-6424-4E6D-9FF6-6C262DB1974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4" name="Line 3975">
          <a:extLst>
            <a:ext uri="{FF2B5EF4-FFF2-40B4-BE49-F238E27FC236}">
              <a16:creationId xmlns:a16="http://schemas.microsoft.com/office/drawing/2014/main" id="{DD2CD618-0B70-4FA1-8876-391B691DEC9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5" name="Line 3976">
          <a:extLst>
            <a:ext uri="{FF2B5EF4-FFF2-40B4-BE49-F238E27FC236}">
              <a16:creationId xmlns:a16="http://schemas.microsoft.com/office/drawing/2014/main" id="{B976D03F-12B0-4F53-8F6C-646A752FC9E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6" name="Line 3977">
          <a:extLst>
            <a:ext uri="{FF2B5EF4-FFF2-40B4-BE49-F238E27FC236}">
              <a16:creationId xmlns:a16="http://schemas.microsoft.com/office/drawing/2014/main" id="{9634F2DC-E380-475C-B254-B7ED43F9F68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7" name="Line 3978">
          <a:extLst>
            <a:ext uri="{FF2B5EF4-FFF2-40B4-BE49-F238E27FC236}">
              <a16:creationId xmlns:a16="http://schemas.microsoft.com/office/drawing/2014/main" id="{69BE8A56-D569-4E0D-B256-FD85D1C2EE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8" name="Line 3979">
          <a:extLst>
            <a:ext uri="{FF2B5EF4-FFF2-40B4-BE49-F238E27FC236}">
              <a16:creationId xmlns:a16="http://schemas.microsoft.com/office/drawing/2014/main" id="{50A95EB5-59A1-4D0E-A2F2-71057A62AE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09" name="Line 3980">
          <a:extLst>
            <a:ext uri="{FF2B5EF4-FFF2-40B4-BE49-F238E27FC236}">
              <a16:creationId xmlns:a16="http://schemas.microsoft.com/office/drawing/2014/main" id="{30F95467-BCF0-430A-9B61-088DF2403D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0" name="Line 3981">
          <a:extLst>
            <a:ext uri="{FF2B5EF4-FFF2-40B4-BE49-F238E27FC236}">
              <a16:creationId xmlns:a16="http://schemas.microsoft.com/office/drawing/2014/main" id="{F7E778F5-A23F-4E36-83C3-6FA747353BC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1" name="Line 3982">
          <a:extLst>
            <a:ext uri="{FF2B5EF4-FFF2-40B4-BE49-F238E27FC236}">
              <a16:creationId xmlns:a16="http://schemas.microsoft.com/office/drawing/2014/main" id="{1CE9C35B-6A0E-41F4-AE1F-94ED7E82A9F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2" name="Line 3983">
          <a:extLst>
            <a:ext uri="{FF2B5EF4-FFF2-40B4-BE49-F238E27FC236}">
              <a16:creationId xmlns:a16="http://schemas.microsoft.com/office/drawing/2014/main" id="{D5882B67-A8EE-495B-BC2B-0EF704B149B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3" name="Line 3984">
          <a:extLst>
            <a:ext uri="{FF2B5EF4-FFF2-40B4-BE49-F238E27FC236}">
              <a16:creationId xmlns:a16="http://schemas.microsoft.com/office/drawing/2014/main" id="{7F597E6F-0D69-40F3-898D-ABF42A26185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4" name="Line 3985">
          <a:extLst>
            <a:ext uri="{FF2B5EF4-FFF2-40B4-BE49-F238E27FC236}">
              <a16:creationId xmlns:a16="http://schemas.microsoft.com/office/drawing/2014/main" id="{80F05592-140E-4E2A-A54F-035084B2BA2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5" name="Line 3986">
          <a:extLst>
            <a:ext uri="{FF2B5EF4-FFF2-40B4-BE49-F238E27FC236}">
              <a16:creationId xmlns:a16="http://schemas.microsoft.com/office/drawing/2014/main" id="{55041413-BD75-4366-A78B-0B5256A7DD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6" name="Line 3987">
          <a:extLst>
            <a:ext uri="{FF2B5EF4-FFF2-40B4-BE49-F238E27FC236}">
              <a16:creationId xmlns:a16="http://schemas.microsoft.com/office/drawing/2014/main" id="{EA911C14-5FAA-4D9D-8F73-2815D4795A0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7" name="Line 3988">
          <a:extLst>
            <a:ext uri="{FF2B5EF4-FFF2-40B4-BE49-F238E27FC236}">
              <a16:creationId xmlns:a16="http://schemas.microsoft.com/office/drawing/2014/main" id="{4169857B-439D-4F1C-93E4-602A96FB83C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8" name="Line 3989">
          <a:extLst>
            <a:ext uri="{FF2B5EF4-FFF2-40B4-BE49-F238E27FC236}">
              <a16:creationId xmlns:a16="http://schemas.microsoft.com/office/drawing/2014/main" id="{394564B6-7EBB-436B-AA95-4A8F9E566F7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19" name="Line 3990">
          <a:extLst>
            <a:ext uri="{FF2B5EF4-FFF2-40B4-BE49-F238E27FC236}">
              <a16:creationId xmlns:a16="http://schemas.microsoft.com/office/drawing/2014/main" id="{CFDCCC48-68DB-42EA-8F59-C093DE895B7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0" name="Line 3991">
          <a:extLst>
            <a:ext uri="{FF2B5EF4-FFF2-40B4-BE49-F238E27FC236}">
              <a16:creationId xmlns:a16="http://schemas.microsoft.com/office/drawing/2014/main" id="{EE7D192A-FAA7-4996-89FB-8D6872E54B8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1" name="Line 3992">
          <a:extLst>
            <a:ext uri="{FF2B5EF4-FFF2-40B4-BE49-F238E27FC236}">
              <a16:creationId xmlns:a16="http://schemas.microsoft.com/office/drawing/2014/main" id="{A46D4575-52F2-488D-9097-A54C04068EB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2" name="Line 3993">
          <a:extLst>
            <a:ext uri="{FF2B5EF4-FFF2-40B4-BE49-F238E27FC236}">
              <a16:creationId xmlns:a16="http://schemas.microsoft.com/office/drawing/2014/main" id="{069BD41A-D9AC-4F30-8863-CFB30EC69DB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3" name="Line 3994">
          <a:extLst>
            <a:ext uri="{FF2B5EF4-FFF2-40B4-BE49-F238E27FC236}">
              <a16:creationId xmlns:a16="http://schemas.microsoft.com/office/drawing/2014/main" id="{2796739A-1FB1-4D01-9F08-BB61D7183E3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4" name="Line 3995">
          <a:extLst>
            <a:ext uri="{FF2B5EF4-FFF2-40B4-BE49-F238E27FC236}">
              <a16:creationId xmlns:a16="http://schemas.microsoft.com/office/drawing/2014/main" id="{6837F115-4B3D-4359-8701-933A86C56A1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5" name="Line 3996">
          <a:extLst>
            <a:ext uri="{FF2B5EF4-FFF2-40B4-BE49-F238E27FC236}">
              <a16:creationId xmlns:a16="http://schemas.microsoft.com/office/drawing/2014/main" id="{B3E99159-8A87-439E-84D6-F05198B8432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6" name="Line 3997">
          <a:extLst>
            <a:ext uri="{FF2B5EF4-FFF2-40B4-BE49-F238E27FC236}">
              <a16:creationId xmlns:a16="http://schemas.microsoft.com/office/drawing/2014/main" id="{4EBFA46F-EB95-49CE-831E-2D303129429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7" name="Line 3998">
          <a:extLst>
            <a:ext uri="{FF2B5EF4-FFF2-40B4-BE49-F238E27FC236}">
              <a16:creationId xmlns:a16="http://schemas.microsoft.com/office/drawing/2014/main" id="{73DB2205-36B1-4F94-B174-A7A6E91DA10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8" name="Line 3999">
          <a:extLst>
            <a:ext uri="{FF2B5EF4-FFF2-40B4-BE49-F238E27FC236}">
              <a16:creationId xmlns:a16="http://schemas.microsoft.com/office/drawing/2014/main" id="{381A9C19-B377-4B03-8E92-55BB76F30F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29" name="Line 4000">
          <a:extLst>
            <a:ext uri="{FF2B5EF4-FFF2-40B4-BE49-F238E27FC236}">
              <a16:creationId xmlns:a16="http://schemas.microsoft.com/office/drawing/2014/main" id="{D2466778-98B6-4A59-BAD7-F6A73EE02AE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0" name="Line 4001">
          <a:extLst>
            <a:ext uri="{FF2B5EF4-FFF2-40B4-BE49-F238E27FC236}">
              <a16:creationId xmlns:a16="http://schemas.microsoft.com/office/drawing/2014/main" id="{0C05CA82-57B7-42CC-B13E-30EBCF0CA6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1" name="Line 4002">
          <a:extLst>
            <a:ext uri="{FF2B5EF4-FFF2-40B4-BE49-F238E27FC236}">
              <a16:creationId xmlns:a16="http://schemas.microsoft.com/office/drawing/2014/main" id="{7E9EDC13-7398-40E3-B5E2-2800A02A20F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2" name="Line 4003">
          <a:extLst>
            <a:ext uri="{FF2B5EF4-FFF2-40B4-BE49-F238E27FC236}">
              <a16:creationId xmlns:a16="http://schemas.microsoft.com/office/drawing/2014/main" id="{B885F2C2-9C94-4EE9-87F5-942296CC67F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3" name="Line 4004">
          <a:extLst>
            <a:ext uri="{FF2B5EF4-FFF2-40B4-BE49-F238E27FC236}">
              <a16:creationId xmlns:a16="http://schemas.microsoft.com/office/drawing/2014/main" id="{897A03C8-7232-4EE7-9AB8-8E586AAA8F8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4" name="Line 4005">
          <a:extLst>
            <a:ext uri="{FF2B5EF4-FFF2-40B4-BE49-F238E27FC236}">
              <a16:creationId xmlns:a16="http://schemas.microsoft.com/office/drawing/2014/main" id="{1BFD97B4-ADAD-4A2F-8472-1C92F90F11F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5" name="Line 4006">
          <a:extLst>
            <a:ext uri="{FF2B5EF4-FFF2-40B4-BE49-F238E27FC236}">
              <a16:creationId xmlns:a16="http://schemas.microsoft.com/office/drawing/2014/main" id="{214609F5-1103-4D96-B0E6-6CCE5DE97E7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6" name="Line 4007">
          <a:extLst>
            <a:ext uri="{FF2B5EF4-FFF2-40B4-BE49-F238E27FC236}">
              <a16:creationId xmlns:a16="http://schemas.microsoft.com/office/drawing/2014/main" id="{047CA716-481E-4767-9569-32FE5183F1F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7" name="Line 4008">
          <a:extLst>
            <a:ext uri="{FF2B5EF4-FFF2-40B4-BE49-F238E27FC236}">
              <a16:creationId xmlns:a16="http://schemas.microsoft.com/office/drawing/2014/main" id="{4EEAC602-1825-4991-82DD-BD5ED338DE8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8" name="Line 1743">
          <a:extLst>
            <a:ext uri="{FF2B5EF4-FFF2-40B4-BE49-F238E27FC236}">
              <a16:creationId xmlns:a16="http://schemas.microsoft.com/office/drawing/2014/main" id="{C055ED61-9F3C-454A-A7A3-1C7DA5D6E48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39" name="Line 1744">
          <a:extLst>
            <a:ext uri="{FF2B5EF4-FFF2-40B4-BE49-F238E27FC236}">
              <a16:creationId xmlns:a16="http://schemas.microsoft.com/office/drawing/2014/main" id="{281F8347-ED5E-4439-A35A-F63C07E4DB0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0" name="Line 1745">
          <a:extLst>
            <a:ext uri="{FF2B5EF4-FFF2-40B4-BE49-F238E27FC236}">
              <a16:creationId xmlns:a16="http://schemas.microsoft.com/office/drawing/2014/main" id="{09C83970-BDD7-4F9F-9B4B-5A67D44DADA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1" name="Line 1746">
          <a:extLst>
            <a:ext uri="{FF2B5EF4-FFF2-40B4-BE49-F238E27FC236}">
              <a16:creationId xmlns:a16="http://schemas.microsoft.com/office/drawing/2014/main" id="{9BB597A2-8DFB-4EEA-BB81-8F8EBA5E9E3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2" name="Line 1747">
          <a:extLst>
            <a:ext uri="{FF2B5EF4-FFF2-40B4-BE49-F238E27FC236}">
              <a16:creationId xmlns:a16="http://schemas.microsoft.com/office/drawing/2014/main" id="{FBFF666A-FC60-4E31-BCDA-F74D53EE8D6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3" name="Line 1748">
          <a:extLst>
            <a:ext uri="{FF2B5EF4-FFF2-40B4-BE49-F238E27FC236}">
              <a16:creationId xmlns:a16="http://schemas.microsoft.com/office/drawing/2014/main" id="{9DA05BB4-0648-4DAD-86AD-DA3EB1A189A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4" name="Line 1749">
          <a:extLst>
            <a:ext uri="{FF2B5EF4-FFF2-40B4-BE49-F238E27FC236}">
              <a16:creationId xmlns:a16="http://schemas.microsoft.com/office/drawing/2014/main" id="{F3D867B6-C7AF-4034-8190-DF02FFD664D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5" name="Line 1750">
          <a:extLst>
            <a:ext uri="{FF2B5EF4-FFF2-40B4-BE49-F238E27FC236}">
              <a16:creationId xmlns:a16="http://schemas.microsoft.com/office/drawing/2014/main" id="{3DC7CC8F-5DC4-4C06-8434-0961E5408CD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6" name="Line 1751">
          <a:extLst>
            <a:ext uri="{FF2B5EF4-FFF2-40B4-BE49-F238E27FC236}">
              <a16:creationId xmlns:a16="http://schemas.microsoft.com/office/drawing/2014/main" id="{B70C2D04-6398-497F-B174-2CA96138E83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7" name="Line 1752">
          <a:extLst>
            <a:ext uri="{FF2B5EF4-FFF2-40B4-BE49-F238E27FC236}">
              <a16:creationId xmlns:a16="http://schemas.microsoft.com/office/drawing/2014/main" id="{E45B2D56-01CC-4B70-8A00-FFF1C55752A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8" name="Line 1753">
          <a:extLst>
            <a:ext uri="{FF2B5EF4-FFF2-40B4-BE49-F238E27FC236}">
              <a16:creationId xmlns:a16="http://schemas.microsoft.com/office/drawing/2014/main" id="{205B27EA-F9F2-4D99-BB4A-17F360B677C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49" name="Line 1754">
          <a:extLst>
            <a:ext uri="{FF2B5EF4-FFF2-40B4-BE49-F238E27FC236}">
              <a16:creationId xmlns:a16="http://schemas.microsoft.com/office/drawing/2014/main" id="{25200203-79E8-483C-98ED-A8DE793DD0C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0" name="Line 1755">
          <a:extLst>
            <a:ext uri="{FF2B5EF4-FFF2-40B4-BE49-F238E27FC236}">
              <a16:creationId xmlns:a16="http://schemas.microsoft.com/office/drawing/2014/main" id="{C9010505-FFEF-4824-95CC-4B9DD796245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1" name="Line 1756">
          <a:extLst>
            <a:ext uri="{FF2B5EF4-FFF2-40B4-BE49-F238E27FC236}">
              <a16:creationId xmlns:a16="http://schemas.microsoft.com/office/drawing/2014/main" id="{FBD581DC-02D3-4568-9446-B64BB4690E5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2" name="Line 1743">
          <a:extLst>
            <a:ext uri="{FF2B5EF4-FFF2-40B4-BE49-F238E27FC236}">
              <a16:creationId xmlns:a16="http://schemas.microsoft.com/office/drawing/2014/main" id="{D951B81A-ED2F-4D41-8682-65C642E4A7D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3" name="Line 1744">
          <a:extLst>
            <a:ext uri="{FF2B5EF4-FFF2-40B4-BE49-F238E27FC236}">
              <a16:creationId xmlns:a16="http://schemas.microsoft.com/office/drawing/2014/main" id="{EE0E0F09-167D-4536-81CB-558CF880EF1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4" name="Line 1745">
          <a:extLst>
            <a:ext uri="{FF2B5EF4-FFF2-40B4-BE49-F238E27FC236}">
              <a16:creationId xmlns:a16="http://schemas.microsoft.com/office/drawing/2014/main" id="{9C1A9C20-F310-4C44-936C-25776828D77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5" name="Line 1746">
          <a:extLst>
            <a:ext uri="{FF2B5EF4-FFF2-40B4-BE49-F238E27FC236}">
              <a16:creationId xmlns:a16="http://schemas.microsoft.com/office/drawing/2014/main" id="{59257DEF-4469-4129-806B-09146E65CC3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6" name="Line 1747">
          <a:extLst>
            <a:ext uri="{FF2B5EF4-FFF2-40B4-BE49-F238E27FC236}">
              <a16:creationId xmlns:a16="http://schemas.microsoft.com/office/drawing/2014/main" id="{49201488-6A96-4532-9230-02C29A39ED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7" name="Line 1748">
          <a:extLst>
            <a:ext uri="{FF2B5EF4-FFF2-40B4-BE49-F238E27FC236}">
              <a16:creationId xmlns:a16="http://schemas.microsoft.com/office/drawing/2014/main" id="{746308C3-5DC8-4F3C-BF5D-A9575F96ABB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8" name="Line 1749">
          <a:extLst>
            <a:ext uri="{FF2B5EF4-FFF2-40B4-BE49-F238E27FC236}">
              <a16:creationId xmlns:a16="http://schemas.microsoft.com/office/drawing/2014/main" id="{4EA71631-8D35-4312-AE4D-7C3ACA0E680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59" name="Line 1750">
          <a:extLst>
            <a:ext uri="{FF2B5EF4-FFF2-40B4-BE49-F238E27FC236}">
              <a16:creationId xmlns:a16="http://schemas.microsoft.com/office/drawing/2014/main" id="{702A275B-DBD1-4BF3-8E37-4014293001A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0" name="Line 1751">
          <a:extLst>
            <a:ext uri="{FF2B5EF4-FFF2-40B4-BE49-F238E27FC236}">
              <a16:creationId xmlns:a16="http://schemas.microsoft.com/office/drawing/2014/main" id="{869C0268-CBDE-4887-9ED9-4175DD0D559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1" name="Line 1752">
          <a:extLst>
            <a:ext uri="{FF2B5EF4-FFF2-40B4-BE49-F238E27FC236}">
              <a16:creationId xmlns:a16="http://schemas.microsoft.com/office/drawing/2014/main" id="{FA20EFDD-75BB-4B3A-94C8-CE6A4986B2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2" name="Line 1753">
          <a:extLst>
            <a:ext uri="{FF2B5EF4-FFF2-40B4-BE49-F238E27FC236}">
              <a16:creationId xmlns:a16="http://schemas.microsoft.com/office/drawing/2014/main" id="{D416753F-82CA-4A99-9DEB-7858EDF5606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3" name="Line 1754">
          <a:extLst>
            <a:ext uri="{FF2B5EF4-FFF2-40B4-BE49-F238E27FC236}">
              <a16:creationId xmlns:a16="http://schemas.microsoft.com/office/drawing/2014/main" id="{2B2ADFCB-A4E0-4DC7-A9B7-2215D7A4501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4" name="Line 1755">
          <a:extLst>
            <a:ext uri="{FF2B5EF4-FFF2-40B4-BE49-F238E27FC236}">
              <a16:creationId xmlns:a16="http://schemas.microsoft.com/office/drawing/2014/main" id="{8EB5D6E4-BBAE-4A48-B7AF-D369E5FFB5B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5" name="Line 1756">
          <a:extLst>
            <a:ext uri="{FF2B5EF4-FFF2-40B4-BE49-F238E27FC236}">
              <a16:creationId xmlns:a16="http://schemas.microsoft.com/office/drawing/2014/main" id="{8B2A7226-0EEB-49F6-B995-9B212FA43F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6" name="Line 1743">
          <a:extLst>
            <a:ext uri="{FF2B5EF4-FFF2-40B4-BE49-F238E27FC236}">
              <a16:creationId xmlns:a16="http://schemas.microsoft.com/office/drawing/2014/main" id="{BE22B49E-6851-44F2-B2B5-2FAF794B7F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7" name="Line 1744">
          <a:extLst>
            <a:ext uri="{FF2B5EF4-FFF2-40B4-BE49-F238E27FC236}">
              <a16:creationId xmlns:a16="http://schemas.microsoft.com/office/drawing/2014/main" id="{D6CD6BCF-68B3-4DAE-8577-64C67E06492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8" name="Line 1745">
          <a:extLst>
            <a:ext uri="{FF2B5EF4-FFF2-40B4-BE49-F238E27FC236}">
              <a16:creationId xmlns:a16="http://schemas.microsoft.com/office/drawing/2014/main" id="{1F5A59D3-C955-44E1-97E2-ABE1D3BF5C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69" name="Line 1746">
          <a:extLst>
            <a:ext uri="{FF2B5EF4-FFF2-40B4-BE49-F238E27FC236}">
              <a16:creationId xmlns:a16="http://schemas.microsoft.com/office/drawing/2014/main" id="{C1E511A7-AC39-49FC-9A0A-32C0725F082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0" name="Line 1747">
          <a:extLst>
            <a:ext uri="{FF2B5EF4-FFF2-40B4-BE49-F238E27FC236}">
              <a16:creationId xmlns:a16="http://schemas.microsoft.com/office/drawing/2014/main" id="{76047EC0-EC3F-45CD-82D9-4C369C6B2AB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1" name="Line 1748">
          <a:extLst>
            <a:ext uri="{FF2B5EF4-FFF2-40B4-BE49-F238E27FC236}">
              <a16:creationId xmlns:a16="http://schemas.microsoft.com/office/drawing/2014/main" id="{FE6A5372-FF3F-4641-88B1-61F3CE24F4F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2" name="Line 1749">
          <a:extLst>
            <a:ext uri="{FF2B5EF4-FFF2-40B4-BE49-F238E27FC236}">
              <a16:creationId xmlns:a16="http://schemas.microsoft.com/office/drawing/2014/main" id="{CE710EBF-E3CF-4C96-A7BD-5BAE6C514D4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3" name="Line 1750">
          <a:extLst>
            <a:ext uri="{FF2B5EF4-FFF2-40B4-BE49-F238E27FC236}">
              <a16:creationId xmlns:a16="http://schemas.microsoft.com/office/drawing/2014/main" id="{F7BADC59-5EB2-40BF-9DCB-35FAFD5B36E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4" name="Line 1751">
          <a:extLst>
            <a:ext uri="{FF2B5EF4-FFF2-40B4-BE49-F238E27FC236}">
              <a16:creationId xmlns:a16="http://schemas.microsoft.com/office/drawing/2014/main" id="{B6196103-E954-4742-A26C-66E9831780D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5" name="Line 1752">
          <a:extLst>
            <a:ext uri="{FF2B5EF4-FFF2-40B4-BE49-F238E27FC236}">
              <a16:creationId xmlns:a16="http://schemas.microsoft.com/office/drawing/2014/main" id="{188304D8-2914-4040-B270-35D4BC8623C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6" name="Line 1753">
          <a:extLst>
            <a:ext uri="{FF2B5EF4-FFF2-40B4-BE49-F238E27FC236}">
              <a16:creationId xmlns:a16="http://schemas.microsoft.com/office/drawing/2014/main" id="{98716696-CCEF-47C0-9B02-AF02B212273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7" name="Line 1754">
          <a:extLst>
            <a:ext uri="{FF2B5EF4-FFF2-40B4-BE49-F238E27FC236}">
              <a16:creationId xmlns:a16="http://schemas.microsoft.com/office/drawing/2014/main" id="{14B6A269-8B92-4FBC-AF39-FCD6F6D4CC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8" name="Line 1755">
          <a:extLst>
            <a:ext uri="{FF2B5EF4-FFF2-40B4-BE49-F238E27FC236}">
              <a16:creationId xmlns:a16="http://schemas.microsoft.com/office/drawing/2014/main" id="{C4522D54-FD2C-4E73-AEB7-E53755AAE87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79" name="Line 1756">
          <a:extLst>
            <a:ext uri="{FF2B5EF4-FFF2-40B4-BE49-F238E27FC236}">
              <a16:creationId xmlns:a16="http://schemas.microsoft.com/office/drawing/2014/main" id="{E7E6CD70-BBBC-4166-900E-78C3377400F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0" name="Line 1743">
          <a:extLst>
            <a:ext uri="{FF2B5EF4-FFF2-40B4-BE49-F238E27FC236}">
              <a16:creationId xmlns:a16="http://schemas.microsoft.com/office/drawing/2014/main" id="{03DACD86-F413-4D21-8CAC-9DB2E14B6DD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1" name="Line 1744">
          <a:extLst>
            <a:ext uri="{FF2B5EF4-FFF2-40B4-BE49-F238E27FC236}">
              <a16:creationId xmlns:a16="http://schemas.microsoft.com/office/drawing/2014/main" id="{B79C8027-CA5A-431A-B6CB-E3DF647B5B7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2" name="Line 1745">
          <a:extLst>
            <a:ext uri="{FF2B5EF4-FFF2-40B4-BE49-F238E27FC236}">
              <a16:creationId xmlns:a16="http://schemas.microsoft.com/office/drawing/2014/main" id="{92E380DA-68FE-487D-BD32-E8EC36EB908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3" name="Line 1746">
          <a:extLst>
            <a:ext uri="{FF2B5EF4-FFF2-40B4-BE49-F238E27FC236}">
              <a16:creationId xmlns:a16="http://schemas.microsoft.com/office/drawing/2014/main" id="{2E8E42C7-9278-4214-8360-4231C70A5D1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4" name="Line 1747">
          <a:extLst>
            <a:ext uri="{FF2B5EF4-FFF2-40B4-BE49-F238E27FC236}">
              <a16:creationId xmlns:a16="http://schemas.microsoft.com/office/drawing/2014/main" id="{CA17A5B4-37E9-4EF5-BDC9-028CAFAB34D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5" name="Line 1748">
          <a:extLst>
            <a:ext uri="{FF2B5EF4-FFF2-40B4-BE49-F238E27FC236}">
              <a16:creationId xmlns:a16="http://schemas.microsoft.com/office/drawing/2014/main" id="{C5D6897D-DC92-4FDE-807A-84ADDD67A56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6" name="Line 1749">
          <a:extLst>
            <a:ext uri="{FF2B5EF4-FFF2-40B4-BE49-F238E27FC236}">
              <a16:creationId xmlns:a16="http://schemas.microsoft.com/office/drawing/2014/main" id="{B6479259-06EF-410F-A50E-0899D0B13D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7" name="Line 1750">
          <a:extLst>
            <a:ext uri="{FF2B5EF4-FFF2-40B4-BE49-F238E27FC236}">
              <a16:creationId xmlns:a16="http://schemas.microsoft.com/office/drawing/2014/main" id="{98EB89D6-99AD-4B96-BBA9-039AB27578D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8" name="Line 1751">
          <a:extLst>
            <a:ext uri="{FF2B5EF4-FFF2-40B4-BE49-F238E27FC236}">
              <a16:creationId xmlns:a16="http://schemas.microsoft.com/office/drawing/2014/main" id="{49A32BB7-2085-4CD9-88FF-99813C09012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89" name="Line 1752">
          <a:extLst>
            <a:ext uri="{FF2B5EF4-FFF2-40B4-BE49-F238E27FC236}">
              <a16:creationId xmlns:a16="http://schemas.microsoft.com/office/drawing/2014/main" id="{C6BCDDAC-7EF1-4E37-A24F-2C5A9346175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0" name="Line 1753">
          <a:extLst>
            <a:ext uri="{FF2B5EF4-FFF2-40B4-BE49-F238E27FC236}">
              <a16:creationId xmlns:a16="http://schemas.microsoft.com/office/drawing/2014/main" id="{FA521E9F-F7BC-49EA-8975-CB001641C32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1" name="Line 1754">
          <a:extLst>
            <a:ext uri="{FF2B5EF4-FFF2-40B4-BE49-F238E27FC236}">
              <a16:creationId xmlns:a16="http://schemas.microsoft.com/office/drawing/2014/main" id="{F071F570-1B84-4592-8BBC-F44DA7869CD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2" name="Line 1755">
          <a:extLst>
            <a:ext uri="{FF2B5EF4-FFF2-40B4-BE49-F238E27FC236}">
              <a16:creationId xmlns:a16="http://schemas.microsoft.com/office/drawing/2014/main" id="{A796948A-0DDC-4223-A49E-830ACE9F8C3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3" name="Line 1756">
          <a:extLst>
            <a:ext uri="{FF2B5EF4-FFF2-40B4-BE49-F238E27FC236}">
              <a16:creationId xmlns:a16="http://schemas.microsoft.com/office/drawing/2014/main" id="{134FD4C1-EA79-43F8-A01D-E79151A4420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4" name="Line 1743">
          <a:extLst>
            <a:ext uri="{FF2B5EF4-FFF2-40B4-BE49-F238E27FC236}">
              <a16:creationId xmlns:a16="http://schemas.microsoft.com/office/drawing/2014/main" id="{7C37C768-07DF-4FE1-BAC7-2005DD5CFB7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5" name="Line 1744">
          <a:extLst>
            <a:ext uri="{FF2B5EF4-FFF2-40B4-BE49-F238E27FC236}">
              <a16:creationId xmlns:a16="http://schemas.microsoft.com/office/drawing/2014/main" id="{CF9BFC45-96C7-42DF-9AF0-751F5819600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6" name="Line 1745">
          <a:extLst>
            <a:ext uri="{FF2B5EF4-FFF2-40B4-BE49-F238E27FC236}">
              <a16:creationId xmlns:a16="http://schemas.microsoft.com/office/drawing/2014/main" id="{207B6827-00BB-4E5C-9441-8AA2070685A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7" name="Line 1746">
          <a:extLst>
            <a:ext uri="{FF2B5EF4-FFF2-40B4-BE49-F238E27FC236}">
              <a16:creationId xmlns:a16="http://schemas.microsoft.com/office/drawing/2014/main" id="{00C15D55-E52E-460A-A319-7B509FFB629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8" name="Line 1747">
          <a:extLst>
            <a:ext uri="{FF2B5EF4-FFF2-40B4-BE49-F238E27FC236}">
              <a16:creationId xmlns:a16="http://schemas.microsoft.com/office/drawing/2014/main" id="{E865966A-0F80-4DC4-BEE6-7B6466AE5B7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099" name="Line 1748">
          <a:extLst>
            <a:ext uri="{FF2B5EF4-FFF2-40B4-BE49-F238E27FC236}">
              <a16:creationId xmlns:a16="http://schemas.microsoft.com/office/drawing/2014/main" id="{BE52F0DA-ABA7-40D7-8216-1CDC326EAF1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0" name="Line 1749">
          <a:extLst>
            <a:ext uri="{FF2B5EF4-FFF2-40B4-BE49-F238E27FC236}">
              <a16:creationId xmlns:a16="http://schemas.microsoft.com/office/drawing/2014/main" id="{B459CEEF-F6C8-491E-B6BD-2877B05198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1" name="Line 1750">
          <a:extLst>
            <a:ext uri="{FF2B5EF4-FFF2-40B4-BE49-F238E27FC236}">
              <a16:creationId xmlns:a16="http://schemas.microsoft.com/office/drawing/2014/main" id="{407AE96A-D1D7-46EF-AA83-467894A749A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2" name="Line 1751">
          <a:extLst>
            <a:ext uri="{FF2B5EF4-FFF2-40B4-BE49-F238E27FC236}">
              <a16:creationId xmlns:a16="http://schemas.microsoft.com/office/drawing/2014/main" id="{B35A6296-DE6E-4645-9278-F7BCB6244FD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3" name="Line 1752">
          <a:extLst>
            <a:ext uri="{FF2B5EF4-FFF2-40B4-BE49-F238E27FC236}">
              <a16:creationId xmlns:a16="http://schemas.microsoft.com/office/drawing/2014/main" id="{13303BBC-9C52-4A0A-BF95-011A02A7DEB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4" name="Line 1753">
          <a:extLst>
            <a:ext uri="{FF2B5EF4-FFF2-40B4-BE49-F238E27FC236}">
              <a16:creationId xmlns:a16="http://schemas.microsoft.com/office/drawing/2014/main" id="{E53962C4-12F7-4A90-9F3C-B78907D09B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5" name="Line 1754">
          <a:extLst>
            <a:ext uri="{FF2B5EF4-FFF2-40B4-BE49-F238E27FC236}">
              <a16:creationId xmlns:a16="http://schemas.microsoft.com/office/drawing/2014/main" id="{7E86FC01-2B97-4C28-8D7D-AD145044B54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6" name="Line 1755">
          <a:extLst>
            <a:ext uri="{FF2B5EF4-FFF2-40B4-BE49-F238E27FC236}">
              <a16:creationId xmlns:a16="http://schemas.microsoft.com/office/drawing/2014/main" id="{0B94555B-10BA-422B-94E9-F221C7CBC79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107" name="Line 1756">
          <a:extLst>
            <a:ext uri="{FF2B5EF4-FFF2-40B4-BE49-F238E27FC236}">
              <a16:creationId xmlns:a16="http://schemas.microsoft.com/office/drawing/2014/main" id="{3487C92E-082F-49E9-BB8D-FE41D942C4A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08" name="Line 1743">
          <a:extLst>
            <a:ext uri="{FF2B5EF4-FFF2-40B4-BE49-F238E27FC236}">
              <a16:creationId xmlns:a16="http://schemas.microsoft.com/office/drawing/2014/main" id="{3ABC4E14-264F-42C5-87EA-F9982FAB18F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09" name="Line 1744">
          <a:extLst>
            <a:ext uri="{FF2B5EF4-FFF2-40B4-BE49-F238E27FC236}">
              <a16:creationId xmlns:a16="http://schemas.microsoft.com/office/drawing/2014/main" id="{98D38AC0-85E8-4BE5-9D99-9AFA932C1CE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0" name="Line 1745">
          <a:extLst>
            <a:ext uri="{FF2B5EF4-FFF2-40B4-BE49-F238E27FC236}">
              <a16:creationId xmlns:a16="http://schemas.microsoft.com/office/drawing/2014/main" id="{1A0F6E98-1230-4476-A576-5D483B7FB98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1" name="Line 1746">
          <a:extLst>
            <a:ext uri="{FF2B5EF4-FFF2-40B4-BE49-F238E27FC236}">
              <a16:creationId xmlns:a16="http://schemas.microsoft.com/office/drawing/2014/main" id="{D33DFA93-FB51-4540-87B2-5D59FE4C7CD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2" name="Line 1747">
          <a:extLst>
            <a:ext uri="{FF2B5EF4-FFF2-40B4-BE49-F238E27FC236}">
              <a16:creationId xmlns:a16="http://schemas.microsoft.com/office/drawing/2014/main" id="{FF276CFC-C192-46AC-9A7C-0579CD948C9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3" name="Line 1748">
          <a:extLst>
            <a:ext uri="{FF2B5EF4-FFF2-40B4-BE49-F238E27FC236}">
              <a16:creationId xmlns:a16="http://schemas.microsoft.com/office/drawing/2014/main" id="{36EAC07F-1D79-4AA3-8993-C2435F4544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4" name="Line 1749">
          <a:extLst>
            <a:ext uri="{FF2B5EF4-FFF2-40B4-BE49-F238E27FC236}">
              <a16:creationId xmlns:a16="http://schemas.microsoft.com/office/drawing/2014/main" id="{24ECF0F5-FA97-4672-A2A9-B9256293884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5" name="Line 1750">
          <a:extLst>
            <a:ext uri="{FF2B5EF4-FFF2-40B4-BE49-F238E27FC236}">
              <a16:creationId xmlns:a16="http://schemas.microsoft.com/office/drawing/2014/main" id="{505BFFC2-23F8-43D0-A63A-FBD680D585F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6" name="Line 1751">
          <a:extLst>
            <a:ext uri="{FF2B5EF4-FFF2-40B4-BE49-F238E27FC236}">
              <a16:creationId xmlns:a16="http://schemas.microsoft.com/office/drawing/2014/main" id="{0CEA3135-9362-452A-8AEA-4852BED940D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7" name="Line 1752">
          <a:extLst>
            <a:ext uri="{FF2B5EF4-FFF2-40B4-BE49-F238E27FC236}">
              <a16:creationId xmlns:a16="http://schemas.microsoft.com/office/drawing/2014/main" id="{4714E9D2-805E-418E-A031-160CAA798B6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8" name="Line 1753">
          <a:extLst>
            <a:ext uri="{FF2B5EF4-FFF2-40B4-BE49-F238E27FC236}">
              <a16:creationId xmlns:a16="http://schemas.microsoft.com/office/drawing/2014/main" id="{54044F51-D90E-4B49-A79A-0DD70C061E4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19" name="Line 1754">
          <a:extLst>
            <a:ext uri="{FF2B5EF4-FFF2-40B4-BE49-F238E27FC236}">
              <a16:creationId xmlns:a16="http://schemas.microsoft.com/office/drawing/2014/main" id="{F98020A2-D14B-4259-8DBF-FCB54E35EC7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0" name="Line 1755">
          <a:extLst>
            <a:ext uri="{FF2B5EF4-FFF2-40B4-BE49-F238E27FC236}">
              <a16:creationId xmlns:a16="http://schemas.microsoft.com/office/drawing/2014/main" id="{A3AC77EB-1706-4171-9639-45C701D2CBB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1" name="Line 1756">
          <a:extLst>
            <a:ext uri="{FF2B5EF4-FFF2-40B4-BE49-F238E27FC236}">
              <a16:creationId xmlns:a16="http://schemas.microsoft.com/office/drawing/2014/main" id="{5B990C38-FB65-4BD0-8A46-09D44687FBC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2" name="Line 1743">
          <a:extLst>
            <a:ext uri="{FF2B5EF4-FFF2-40B4-BE49-F238E27FC236}">
              <a16:creationId xmlns:a16="http://schemas.microsoft.com/office/drawing/2014/main" id="{C91212A8-2407-440C-912E-CF6136F47F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3" name="Line 1744">
          <a:extLst>
            <a:ext uri="{FF2B5EF4-FFF2-40B4-BE49-F238E27FC236}">
              <a16:creationId xmlns:a16="http://schemas.microsoft.com/office/drawing/2014/main" id="{E02726C8-6E52-472C-BE8D-F4E3F1DE55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4" name="Line 1745">
          <a:extLst>
            <a:ext uri="{FF2B5EF4-FFF2-40B4-BE49-F238E27FC236}">
              <a16:creationId xmlns:a16="http://schemas.microsoft.com/office/drawing/2014/main" id="{59AEDBE5-63C8-408E-808C-0E1178FD849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5" name="Line 1746">
          <a:extLst>
            <a:ext uri="{FF2B5EF4-FFF2-40B4-BE49-F238E27FC236}">
              <a16:creationId xmlns:a16="http://schemas.microsoft.com/office/drawing/2014/main" id="{40A682E2-4B5C-404E-BDAB-91B6EB19B0F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6" name="Line 1747">
          <a:extLst>
            <a:ext uri="{FF2B5EF4-FFF2-40B4-BE49-F238E27FC236}">
              <a16:creationId xmlns:a16="http://schemas.microsoft.com/office/drawing/2014/main" id="{69686CCB-F2A8-48EC-8798-989CF873C42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7" name="Line 1748">
          <a:extLst>
            <a:ext uri="{FF2B5EF4-FFF2-40B4-BE49-F238E27FC236}">
              <a16:creationId xmlns:a16="http://schemas.microsoft.com/office/drawing/2014/main" id="{E7B87403-7F1A-43D9-9B42-3D168183194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8" name="Line 1749">
          <a:extLst>
            <a:ext uri="{FF2B5EF4-FFF2-40B4-BE49-F238E27FC236}">
              <a16:creationId xmlns:a16="http://schemas.microsoft.com/office/drawing/2014/main" id="{CF324130-3598-4885-85EA-7880262B16B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29" name="Line 1750">
          <a:extLst>
            <a:ext uri="{FF2B5EF4-FFF2-40B4-BE49-F238E27FC236}">
              <a16:creationId xmlns:a16="http://schemas.microsoft.com/office/drawing/2014/main" id="{6E1D0012-5FD0-49B4-9740-37C412347EE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0" name="Line 1751">
          <a:extLst>
            <a:ext uri="{FF2B5EF4-FFF2-40B4-BE49-F238E27FC236}">
              <a16:creationId xmlns:a16="http://schemas.microsoft.com/office/drawing/2014/main" id="{D9E3CCE5-8D0F-4992-808B-23317F72804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1" name="Line 1752">
          <a:extLst>
            <a:ext uri="{FF2B5EF4-FFF2-40B4-BE49-F238E27FC236}">
              <a16:creationId xmlns:a16="http://schemas.microsoft.com/office/drawing/2014/main" id="{3015000E-85CE-463A-BB8C-AC77608C356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2" name="Line 1753">
          <a:extLst>
            <a:ext uri="{FF2B5EF4-FFF2-40B4-BE49-F238E27FC236}">
              <a16:creationId xmlns:a16="http://schemas.microsoft.com/office/drawing/2014/main" id="{3338C9F0-2BC6-4430-88F7-5F7C4BF0E2B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3" name="Line 1754">
          <a:extLst>
            <a:ext uri="{FF2B5EF4-FFF2-40B4-BE49-F238E27FC236}">
              <a16:creationId xmlns:a16="http://schemas.microsoft.com/office/drawing/2014/main" id="{8698E71C-B8CB-4522-8379-1FD5D18A2DE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4" name="Line 1755">
          <a:extLst>
            <a:ext uri="{FF2B5EF4-FFF2-40B4-BE49-F238E27FC236}">
              <a16:creationId xmlns:a16="http://schemas.microsoft.com/office/drawing/2014/main" id="{44731979-BD38-43CE-BCD9-D95DC70B2CC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5" name="Line 1756">
          <a:extLst>
            <a:ext uri="{FF2B5EF4-FFF2-40B4-BE49-F238E27FC236}">
              <a16:creationId xmlns:a16="http://schemas.microsoft.com/office/drawing/2014/main" id="{37FAD199-C37F-42F0-9BFD-FA14442CDD8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6" name="Line 1743">
          <a:extLst>
            <a:ext uri="{FF2B5EF4-FFF2-40B4-BE49-F238E27FC236}">
              <a16:creationId xmlns:a16="http://schemas.microsoft.com/office/drawing/2014/main" id="{68DF8346-FF5D-441A-921D-FF854BAC671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7" name="Line 1744">
          <a:extLst>
            <a:ext uri="{FF2B5EF4-FFF2-40B4-BE49-F238E27FC236}">
              <a16:creationId xmlns:a16="http://schemas.microsoft.com/office/drawing/2014/main" id="{C91BA7D1-FC64-4E67-9044-DCF0285BCF6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8" name="Line 1745">
          <a:extLst>
            <a:ext uri="{FF2B5EF4-FFF2-40B4-BE49-F238E27FC236}">
              <a16:creationId xmlns:a16="http://schemas.microsoft.com/office/drawing/2014/main" id="{88E58BE7-D352-4BBD-A6D4-590DEA463B0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39" name="Line 1746">
          <a:extLst>
            <a:ext uri="{FF2B5EF4-FFF2-40B4-BE49-F238E27FC236}">
              <a16:creationId xmlns:a16="http://schemas.microsoft.com/office/drawing/2014/main" id="{19377355-D2B9-4ABF-A9B2-B3EBB99BCD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0" name="Line 1747">
          <a:extLst>
            <a:ext uri="{FF2B5EF4-FFF2-40B4-BE49-F238E27FC236}">
              <a16:creationId xmlns:a16="http://schemas.microsoft.com/office/drawing/2014/main" id="{A1E60BD5-1A73-4F48-86AF-48CA27A76D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1" name="Line 1748">
          <a:extLst>
            <a:ext uri="{FF2B5EF4-FFF2-40B4-BE49-F238E27FC236}">
              <a16:creationId xmlns:a16="http://schemas.microsoft.com/office/drawing/2014/main" id="{64F424F0-7B48-4BCF-B992-755636DB5C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2" name="Line 1749">
          <a:extLst>
            <a:ext uri="{FF2B5EF4-FFF2-40B4-BE49-F238E27FC236}">
              <a16:creationId xmlns:a16="http://schemas.microsoft.com/office/drawing/2014/main" id="{A1BD56E7-CA4B-4C59-9649-D56525E90F1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3" name="Line 1750">
          <a:extLst>
            <a:ext uri="{FF2B5EF4-FFF2-40B4-BE49-F238E27FC236}">
              <a16:creationId xmlns:a16="http://schemas.microsoft.com/office/drawing/2014/main" id="{AB33CCE2-238B-4F63-BD88-7D3BD2EB50D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4" name="Line 1751">
          <a:extLst>
            <a:ext uri="{FF2B5EF4-FFF2-40B4-BE49-F238E27FC236}">
              <a16:creationId xmlns:a16="http://schemas.microsoft.com/office/drawing/2014/main" id="{5E978862-3356-46E0-91AA-2D603F7E350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5" name="Line 1752">
          <a:extLst>
            <a:ext uri="{FF2B5EF4-FFF2-40B4-BE49-F238E27FC236}">
              <a16:creationId xmlns:a16="http://schemas.microsoft.com/office/drawing/2014/main" id="{5A6BE2A9-C191-4D1B-A6EF-B994CC5DB7B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6" name="Line 1753">
          <a:extLst>
            <a:ext uri="{FF2B5EF4-FFF2-40B4-BE49-F238E27FC236}">
              <a16:creationId xmlns:a16="http://schemas.microsoft.com/office/drawing/2014/main" id="{479B30CC-7E47-4928-B0CB-1B4DDD7B1B6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7" name="Line 1754">
          <a:extLst>
            <a:ext uri="{FF2B5EF4-FFF2-40B4-BE49-F238E27FC236}">
              <a16:creationId xmlns:a16="http://schemas.microsoft.com/office/drawing/2014/main" id="{3AA80196-5695-4E84-876C-B481E205E9D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8" name="Line 1755">
          <a:extLst>
            <a:ext uri="{FF2B5EF4-FFF2-40B4-BE49-F238E27FC236}">
              <a16:creationId xmlns:a16="http://schemas.microsoft.com/office/drawing/2014/main" id="{23C1B6FB-EA9A-4A0E-BA7A-6F65D602674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49" name="Line 1756">
          <a:extLst>
            <a:ext uri="{FF2B5EF4-FFF2-40B4-BE49-F238E27FC236}">
              <a16:creationId xmlns:a16="http://schemas.microsoft.com/office/drawing/2014/main" id="{D3584018-E16B-4078-8604-B270765835D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0" name="Line 1743">
          <a:extLst>
            <a:ext uri="{FF2B5EF4-FFF2-40B4-BE49-F238E27FC236}">
              <a16:creationId xmlns:a16="http://schemas.microsoft.com/office/drawing/2014/main" id="{D5DD0D79-9E52-4E2B-9F9F-A5373CAD402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1" name="Line 1744">
          <a:extLst>
            <a:ext uri="{FF2B5EF4-FFF2-40B4-BE49-F238E27FC236}">
              <a16:creationId xmlns:a16="http://schemas.microsoft.com/office/drawing/2014/main" id="{E11D0C58-03B4-4A39-A6CA-3B0AC06672A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2" name="Line 1745">
          <a:extLst>
            <a:ext uri="{FF2B5EF4-FFF2-40B4-BE49-F238E27FC236}">
              <a16:creationId xmlns:a16="http://schemas.microsoft.com/office/drawing/2014/main" id="{8D392BE7-AA04-4E38-8270-3FEC2FE254A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3" name="Line 1746">
          <a:extLst>
            <a:ext uri="{FF2B5EF4-FFF2-40B4-BE49-F238E27FC236}">
              <a16:creationId xmlns:a16="http://schemas.microsoft.com/office/drawing/2014/main" id="{9AE5E4EC-DEC3-43EF-8480-0628E1822FF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4" name="Line 1747">
          <a:extLst>
            <a:ext uri="{FF2B5EF4-FFF2-40B4-BE49-F238E27FC236}">
              <a16:creationId xmlns:a16="http://schemas.microsoft.com/office/drawing/2014/main" id="{4BED201C-AEBA-4953-974D-14839DA1A2C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5" name="Line 1748">
          <a:extLst>
            <a:ext uri="{FF2B5EF4-FFF2-40B4-BE49-F238E27FC236}">
              <a16:creationId xmlns:a16="http://schemas.microsoft.com/office/drawing/2014/main" id="{41723269-ED60-439C-B91E-D823B1DE553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6" name="Line 1749">
          <a:extLst>
            <a:ext uri="{FF2B5EF4-FFF2-40B4-BE49-F238E27FC236}">
              <a16:creationId xmlns:a16="http://schemas.microsoft.com/office/drawing/2014/main" id="{01AD87BD-94AD-44E5-9245-37A04C27FF7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7" name="Line 1750">
          <a:extLst>
            <a:ext uri="{FF2B5EF4-FFF2-40B4-BE49-F238E27FC236}">
              <a16:creationId xmlns:a16="http://schemas.microsoft.com/office/drawing/2014/main" id="{D20E4E37-7426-4D5F-84F8-DDD150BD4B9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8" name="Line 1751">
          <a:extLst>
            <a:ext uri="{FF2B5EF4-FFF2-40B4-BE49-F238E27FC236}">
              <a16:creationId xmlns:a16="http://schemas.microsoft.com/office/drawing/2014/main" id="{2D734606-069B-4131-B4E6-EA495544E6F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59" name="Line 1752">
          <a:extLst>
            <a:ext uri="{FF2B5EF4-FFF2-40B4-BE49-F238E27FC236}">
              <a16:creationId xmlns:a16="http://schemas.microsoft.com/office/drawing/2014/main" id="{8BD04330-CB15-434A-8A5F-50373C0469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0" name="Line 1753">
          <a:extLst>
            <a:ext uri="{FF2B5EF4-FFF2-40B4-BE49-F238E27FC236}">
              <a16:creationId xmlns:a16="http://schemas.microsoft.com/office/drawing/2014/main" id="{DB9383A6-D768-4346-A799-3E87A4E2FB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1" name="Line 1754">
          <a:extLst>
            <a:ext uri="{FF2B5EF4-FFF2-40B4-BE49-F238E27FC236}">
              <a16:creationId xmlns:a16="http://schemas.microsoft.com/office/drawing/2014/main" id="{7276E0BF-4A51-4E1B-A422-076E34BD582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2" name="Line 1755">
          <a:extLst>
            <a:ext uri="{FF2B5EF4-FFF2-40B4-BE49-F238E27FC236}">
              <a16:creationId xmlns:a16="http://schemas.microsoft.com/office/drawing/2014/main" id="{1A12452E-C377-4EE2-94C1-6FF8BDAF565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3" name="Line 1756">
          <a:extLst>
            <a:ext uri="{FF2B5EF4-FFF2-40B4-BE49-F238E27FC236}">
              <a16:creationId xmlns:a16="http://schemas.microsoft.com/office/drawing/2014/main" id="{65E97A3F-08E4-4B49-B81E-E6E9B57FEC7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4" name="Line 1743">
          <a:extLst>
            <a:ext uri="{FF2B5EF4-FFF2-40B4-BE49-F238E27FC236}">
              <a16:creationId xmlns:a16="http://schemas.microsoft.com/office/drawing/2014/main" id="{C20396BF-5E2A-4BBA-9D2C-793AD31F2D0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5" name="Line 1744">
          <a:extLst>
            <a:ext uri="{FF2B5EF4-FFF2-40B4-BE49-F238E27FC236}">
              <a16:creationId xmlns:a16="http://schemas.microsoft.com/office/drawing/2014/main" id="{6FB68794-91C8-46CE-A3EB-3AAF9AFE18F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6" name="Line 1745">
          <a:extLst>
            <a:ext uri="{FF2B5EF4-FFF2-40B4-BE49-F238E27FC236}">
              <a16:creationId xmlns:a16="http://schemas.microsoft.com/office/drawing/2014/main" id="{1EEF5B94-C2EE-4D2E-BB9A-5264CAA178F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7" name="Line 1746">
          <a:extLst>
            <a:ext uri="{FF2B5EF4-FFF2-40B4-BE49-F238E27FC236}">
              <a16:creationId xmlns:a16="http://schemas.microsoft.com/office/drawing/2014/main" id="{5869BB6C-F5F0-49B0-8A4E-520549BAE6B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8" name="Line 1747">
          <a:extLst>
            <a:ext uri="{FF2B5EF4-FFF2-40B4-BE49-F238E27FC236}">
              <a16:creationId xmlns:a16="http://schemas.microsoft.com/office/drawing/2014/main" id="{73CC1796-F99C-4425-AEF8-9BCD27D5371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69" name="Line 1748">
          <a:extLst>
            <a:ext uri="{FF2B5EF4-FFF2-40B4-BE49-F238E27FC236}">
              <a16:creationId xmlns:a16="http://schemas.microsoft.com/office/drawing/2014/main" id="{0B289C3B-BF76-4FC2-B402-570C7F5C59D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0" name="Line 1749">
          <a:extLst>
            <a:ext uri="{FF2B5EF4-FFF2-40B4-BE49-F238E27FC236}">
              <a16:creationId xmlns:a16="http://schemas.microsoft.com/office/drawing/2014/main" id="{AE807E5B-8EE1-4AED-A3E8-9A075AABE36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1" name="Line 1750">
          <a:extLst>
            <a:ext uri="{FF2B5EF4-FFF2-40B4-BE49-F238E27FC236}">
              <a16:creationId xmlns:a16="http://schemas.microsoft.com/office/drawing/2014/main" id="{EB6C2E90-D3E8-4812-B60A-976457C0533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2" name="Line 1751">
          <a:extLst>
            <a:ext uri="{FF2B5EF4-FFF2-40B4-BE49-F238E27FC236}">
              <a16:creationId xmlns:a16="http://schemas.microsoft.com/office/drawing/2014/main" id="{A0305DE7-0405-40E8-A4B4-54B7C2D4F7B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3" name="Line 1752">
          <a:extLst>
            <a:ext uri="{FF2B5EF4-FFF2-40B4-BE49-F238E27FC236}">
              <a16:creationId xmlns:a16="http://schemas.microsoft.com/office/drawing/2014/main" id="{EDFB421B-9C6A-4E83-BA64-D5C6E911049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4" name="Line 1753">
          <a:extLst>
            <a:ext uri="{FF2B5EF4-FFF2-40B4-BE49-F238E27FC236}">
              <a16:creationId xmlns:a16="http://schemas.microsoft.com/office/drawing/2014/main" id="{DA44F2FE-6D2A-458B-9A65-108BAFC1CA8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5" name="Line 1754">
          <a:extLst>
            <a:ext uri="{FF2B5EF4-FFF2-40B4-BE49-F238E27FC236}">
              <a16:creationId xmlns:a16="http://schemas.microsoft.com/office/drawing/2014/main" id="{B1DE4255-E20F-42F9-AD1D-3F9068A0BFC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6" name="Line 1755">
          <a:extLst>
            <a:ext uri="{FF2B5EF4-FFF2-40B4-BE49-F238E27FC236}">
              <a16:creationId xmlns:a16="http://schemas.microsoft.com/office/drawing/2014/main" id="{88EFC74D-2061-4C8B-945B-F7F105C95D8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7" name="Line 1756">
          <a:extLst>
            <a:ext uri="{FF2B5EF4-FFF2-40B4-BE49-F238E27FC236}">
              <a16:creationId xmlns:a16="http://schemas.microsoft.com/office/drawing/2014/main" id="{48485BE7-4DE9-497D-ACDA-26A0CB1CA62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8" name="Line 3420">
          <a:extLst>
            <a:ext uri="{FF2B5EF4-FFF2-40B4-BE49-F238E27FC236}">
              <a16:creationId xmlns:a16="http://schemas.microsoft.com/office/drawing/2014/main" id="{6ED637BC-D104-49D0-B2C7-CE233DBA67A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79" name="Line 3421">
          <a:extLst>
            <a:ext uri="{FF2B5EF4-FFF2-40B4-BE49-F238E27FC236}">
              <a16:creationId xmlns:a16="http://schemas.microsoft.com/office/drawing/2014/main" id="{00279014-B279-4F3F-9D1C-4789EEB86EC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0" name="Line 3422">
          <a:extLst>
            <a:ext uri="{FF2B5EF4-FFF2-40B4-BE49-F238E27FC236}">
              <a16:creationId xmlns:a16="http://schemas.microsoft.com/office/drawing/2014/main" id="{E59A9C08-65D7-4467-9F12-2C801821AE3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1" name="Line 3423">
          <a:extLst>
            <a:ext uri="{FF2B5EF4-FFF2-40B4-BE49-F238E27FC236}">
              <a16:creationId xmlns:a16="http://schemas.microsoft.com/office/drawing/2014/main" id="{76F36782-F3B4-44CF-8C7F-B93BD74CDE6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2" name="Line 3424">
          <a:extLst>
            <a:ext uri="{FF2B5EF4-FFF2-40B4-BE49-F238E27FC236}">
              <a16:creationId xmlns:a16="http://schemas.microsoft.com/office/drawing/2014/main" id="{6FDD9259-11F5-47E5-B468-7DFF84FB9EE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3" name="Line 3425">
          <a:extLst>
            <a:ext uri="{FF2B5EF4-FFF2-40B4-BE49-F238E27FC236}">
              <a16:creationId xmlns:a16="http://schemas.microsoft.com/office/drawing/2014/main" id="{36761663-8A7E-4BF8-ABB3-436FCB11BAA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4" name="Line 3426">
          <a:extLst>
            <a:ext uri="{FF2B5EF4-FFF2-40B4-BE49-F238E27FC236}">
              <a16:creationId xmlns:a16="http://schemas.microsoft.com/office/drawing/2014/main" id="{9FF5D994-6A33-4246-8430-FEE0B4DA427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5" name="Line 3427">
          <a:extLst>
            <a:ext uri="{FF2B5EF4-FFF2-40B4-BE49-F238E27FC236}">
              <a16:creationId xmlns:a16="http://schemas.microsoft.com/office/drawing/2014/main" id="{CEC93646-113B-455A-8ACA-BE9D0A79A38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6" name="Line 3428">
          <a:extLst>
            <a:ext uri="{FF2B5EF4-FFF2-40B4-BE49-F238E27FC236}">
              <a16:creationId xmlns:a16="http://schemas.microsoft.com/office/drawing/2014/main" id="{93592680-FBC2-4821-953A-BE4715E2B27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7" name="Line 3429">
          <a:extLst>
            <a:ext uri="{FF2B5EF4-FFF2-40B4-BE49-F238E27FC236}">
              <a16:creationId xmlns:a16="http://schemas.microsoft.com/office/drawing/2014/main" id="{0717EBE3-C832-49A8-B78E-1819EBD8395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8" name="Line 3430">
          <a:extLst>
            <a:ext uri="{FF2B5EF4-FFF2-40B4-BE49-F238E27FC236}">
              <a16:creationId xmlns:a16="http://schemas.microsoft.com/office/drawing/2014/main" id="{86E91584-7351-4E81-A6C6-D4016184A10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89" name="Line 3431">
          <a:extLst>
            <a:ext uri="{FF2B5EF4-FFF2-40B4-BE49-F238E27FC236}">
              <a16:creationId xmlns:a16="http://schemas.microsoft.com/office/drawing/2014/main" id="{5CAF691A-662A-467E-AB37-1B4F5029EC7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0" name="Line 3432">
          <a:extLst>
            <a:ext uri="{FF2B5EF4-FFF2-40B4-BE49-F238E27FC236}">
              <a16:creationId xmlns:a16="http://schemas.microsoft.com/office/drawing/2014/main" id="{0A97C104-A237-49EF-8BA7-629BAA4E859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1" name="Line 3433">
          <a:extLst>
            <a:ext uri="{FF2B5EF4-FFF2-40B4-BE49-F238E27FC236}">
              <a16:creationId xmlns:a16="http://schemas.microsoft.com/office/drawing/2014/main" id="{B622D662-1874-4DDC-8E85-55D8A78E79D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2" name="Line 3434">
          <a:extLst>
            <a:ext uri="{FF2B5EF4-FFF2-40B4-BE49-F238E27FC236}">
              <a16:creationId xmlns:a16="http://schemas.microsoft.com/office/drawing/2014/main" id="{CB0BA852-DADD-44ED-AEDB-D303B1F912E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3" name="Line 3435">
          <a:extLst>
            <a:ext uri="{FF2B5EF4-FFF2-40B4-BE49-F238E27FC236}">
              <a16:creationId xmlns:a16="http://schemas.microsoft.com/office/drawing/2014/main" id="{15D8C340-8745-4288-95CD-A6D2036119E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4" name="Line 3436">
          <a:extLst>
            <a:ext uri="{FF2B5EF4-FFF2-40B4-BE49-F238E27FC236}">
              <a16:creationId xmlns:a16="http://schemas.microsoft.com/office/drawing/2014/main" id="{3FBEE11D-37A8-450E-88E5-EB06AC74C67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5" name="Line 3437">
          <a:extLst>
            <a:ext uri="{FF2B5EF4-FFF2-40B4-BE49-F238E27FC236}">
              <a16:creationId xmlns:a16="http://schemas.microsoft.com/office/drawing/2014/main" id="{8E5B9B13-DB78-4E7F-9419-F3FC28189F0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6" name="Line 3438">
          <a:extLst>
            <a:ext uri="{FF2B5EF4-FFF2-40B4-BE49-F238E27FC236}">
              <a16:creationId xmlns:a16="http://schemas.microsoft.com/office/drawing/2014/main" id="{47711129-787D-4243-9DD0-1B9B65D768D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7" name="Line 3439">
          <a:extLst>
            <a:ext uri="{FF2B5EF4-FFF2-40B4-BE49-F238E27FC236}">
              <a16:creationId xmlns:a16="http://schemas.microsoft.com/office/drawing/2014/main" id="{F586DCFA-8116-4DAA-907E-5A332BF395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8" name="Line 3440">
          <a:extLst>
            <a:ext uri="{FF2B5EF4-FFF2-40B4-BE49-F238E27FC236}">
              <a16:creationId xmlns:a16="http://schemas.microsoft.com/office/drawing/2014/main" id="{5A498849-1C13-45D2-BFB2-AED59CC799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199" name="Line 3441">
          <a:extLst>
            <a:ext uri="{FF2B5EF4-FFF2-40B4-BE49-F238E27FC236}">
              <a16:creationId xmlns:a16="http://schemas.microsoft.com/office/drawing/2014/main" id="{7406BEF8-EBC6-49F8-A4F8-F6E72682A48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0" name="Line 3442">
          <a:extLst>
            <a:ext uri="{FF2B5EF4-FFF2-40B4-BE49-F238E27FC236}">
              <a16:creationId xmlns:a16="http://schemas.microsoft.com/office/drawing/2014/main" id="{E0E67EB3-84E1-405A-BCA2-4D63CF3338E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1" name="Line 3443">
          <a:extLst>
            <a:ext uri="{FF2B5EF4-FFF2-40B4-BE49-F238E27FC236}">
              <a16:creationId xmlns:a16="http://schemas.microsoft.com/office/drawing/2014/main" id="{373D560C-0009-4C3D-9239-7D6167C4A7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2" name="Line 3444">
          <a:extLst>
            <a:ext uri="{FF2B5EF4-FFF2-40B4-BE49-F238E27FC236}">
              <a16:creationId xmlns:a16="http://schemas.microsoft.com/office/drawing/2014/main" id="{75BA41F5-59C8-480C-BDF6-2F2BCE69841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3" name="Line 3445">
          <a:extLst>
            <a:ext uri="{FF2B5EF4-FFF2-40B4-BE49-F238E27FC236}">
              <a16:creationId xmlns:a16="http://schemas.microsoft.com/office/drawing/2014/main" id="{2C98E4EA-5E3E-4BC2-9550-877E144CDB6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4" name="Line 3446">
          <a:extLst>
            <a:ext uri="{FF2B5EF4-FFF2-40B4-BE49-F238E27FC236}">
              <a16:creationId xmlns:a16="http://schemas.microsoft.com/office/drawing/2014/main" id="{0EC01E56-E994-407D-A719-296EE267C48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5" name="Line 3447">
          <a:extLst>
            <a:ext uri="{FF2B5EF4-FFF2-40B4-BE49-F238E27FC236}">
              <a16:creationId xmlns:a16="http://schemas.microsoft.com/office/drawing/2014/main" id="{C37F41E5-02C9-4EC5-A69C-94A82DD77E5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6" name="Line 3448">
          <a:extLst>
            <a:ext uri="{FF2B5EF4-FFF2-40B4-BE49-F238E27FC236}">
              <a16:creationId xmlns:a16="http://schemas.microsoft.com/office/drawing/2014/main" id="{7440110B-8182-4717-9840-59EF75A016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7" name="Line 3449">
          <a:extLst>
            <a:ext uri="{FF2B5EF4-FFF2-40B4-BE49-F238E27FC236}">
              <a16:creationId xmlns:a16="http://schemas.microsoft.com/office/drawing/2014/main" id="{ABD7069D-58C5-44A6-92D0-F722CC50A23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8" name="Line 3450">
          <a:extLst>
            <a:ext uri="{FF2B5EF4-FFF2-40B4-BE49-F238E27FC236}">
              <a16:creationId xmlns:a16="http://schemas.microsoft.com/office/drawing/2014/main" id="{5E2807AA-E288-4E7D-B02B-0E4A9860894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09" name="Line 3451">
          <a:extLst>
            <a:ext uri="{FF2B5EF4-FFF2-40B4-BE49-F238E27FC236}">
              <a16:creationId xmlns:a16="http://schemas.microsoft.com/office/drawing/2014/main" id="{F2F2EB5B-D48A-401F-A42D-DFB8DA45AAE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0" name="Line 3452">
          <a:extLst>
            <a:ext uri="{FF2B5EF4-FFF2-40B4-BE49-F238E27FC236}">
              <a16:creationId xmlns:a16="http://schemas.microsoft.com/office/drawing/2014/main" id="{BC574E96-7D7A-463D-A354-43472B4212C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1" name="Line 3453">
          <a:extLst>
            <a:ext uri="{FF2B5EF4-FFF2-40B4-BE49-F238E27FC236}">
              <a16:creationId xmlns:a16="http://schemas.microsoft.com/office/drawing/2014/main" id="{72F3E9FE-DC35-49A5-AE14-A1D9DC97A61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2" name="Line 3454">
          <a:extLst>
            <a:ext uri="{FF2B5EF4-FFF2-40B4-BE49-F238E27FC236}">
              <a16:creationId xmlns:a16="http://schemas.microsoft.com/office/drawing/2014/main" id="{985DB4F2-A933-4559-9B57-BD6B20D4FB5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3" name="Line 3420">
          <a:extLst>
            <a:ext uri="{FF2B5EF4-FFF2-40B4-BE49-F238E27FC236}">
              <a16:creationId xmlns:a16="http://schemas.microsoft.com/office/drawing/2014/main" id="{5CBD9BDC-2617-4B0A-9537-3AC5001352D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4" name="Line 3421">
          <a:extLst>
            <a:ext uri="{FF2B5EF4-FFF2-40B4-BE49-F238E27FC236}">
              <a16:creationId xmlns:a16="http://schemas.microsoft.com/office/drawing/2014/main" id="{F824E464-D9D0-4166-847B-4CCC1DD309B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5" name="Line 3422">
          <a:extLst>
            <a:ext uri="{FF2B5EF4-FFF2-40B4-BE49-F238E27FC236}">
              <a16:creationId xmlns:a16="http://schemas.microsoft.com/office/drawing/2014/main" id="{AD5686E7-B9AD-4333-A121-AF5F25CA433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6" name="Line 3423">
          <a:extLst>
            <a:ext uri="{FF2B5EF4-FFF2-40B4-BE49-F238E27FC236}">
              <a16:creationId xmlns:a16="http://schemas.microsoft.com/office/drawing/2014/main" id="{82A58D1B-7058-48F5-96C2-38C14C8A594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7" name="Line 3424">
          <a:extLst>
            <a:ext uri="{FF2B5EF4-FFF2-40B4-BE49-F238E27FC236}">
              <a16:creationId xmlns:a16="http://schemas.microsoft.com/office/drawing/2014/main" id="{83113AC0-13C5-4239-8423-BC235AE72F7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8" name="Line 3425">
          <a:extLst>
            <a:ext uri="{FF2B5EF4-FFF2-40B4-BE49-F238E27FC236}">
              <a16:creationId xmlns:a16="http://schemas.microsoft.com/office/drawing/2014/main" id="{9ADC3EB4-16CB-49D0-A9BF-36A3AB445FB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19" name="Line 3426">
          <a:extLst>
            <a:ext uri="{FF2B5EF4-FFF2-40B4-BE49-F238E27FC236}">
              <a16:creationId xmlns:a16="http://schemas.microsoft.com/office/drawing/2014/main" id="{B4575BCD-4305-43E3-A202-5DF54B8BA70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0" name="Line 3427">
          <a:extLst>
            <a:ext uri="{FF2B5EF4-FFF2-40B4-BE49-F238E27FC236}">
              <a16:creationId xmlns:a16="http://schemas.microsoft.com/office/drawing/2014/main" id="{70331531-7E51-4EC9-BFAD-6BE6A2D5987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1" name="Line 3428">
          <a:extLst>
            <a:ext uri="{FF2B5EF4-FFF2-40B4-BE49-F238E27FC236}">
              <a16:creationId xmlns:a16="http://schemas.microsoft.com/office/drawing/2014/main" id="{72FF5EEF-6FFF-4261-9DC6-91D2B58B7ED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2" name="Line 3429">
          <a:extLst>
            <a:ext uri="{FF2B5EF4-FFF2-40B4-BE49-F238E27FC236}">
              <a16:creationId xmlns:a16="http://schemas.microsoft.com/office/drawing/2014/main" id="{B4D782A5-4A78-4C34-AF3C-944F9267045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3" name="Line 3430">
          <a:extLst>
            <a:ext uri="{FF2B5EF4-FFF2-40B4-BE49-F238E27FC236}">
              <a16:creationId xmlns:a16="http://schemas.microsoft.com/office/drawing/2014/main" id="{2FDDE213-A7B6-424F-ADA2-B3EF93E4A65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4" name="Line 3431">
          <a:extLst>
            <a:ext uri="{FF2B5EF4-FFF2-40B4-BE49-F238E27FC236}">
              <a16:creationId xmlns:a16="http://schemas.microsoft.com/office/drawing/2014/main" id="{D94809D5-F1F2-47A7-82ED-20D357F279D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5" name="Line 3432">
          <a:extLst>
            <a:ext uri="{FF2B5EF4-FFF2-40B4-BE49-F238E27FC236}">
              <a16:creationId xmlns:a16="http://schemas.microsoft.com/office/drawing/2014/main" id="{12242A01-1756-4691-B0D3-89D362A239F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6" name="Line 3433">
          <a:extLst>
            <a:ext uri="{FF2B5EF4-FFF2-40B4-BE49-F238E27FC236}">
              <a16:creationId xmlns:a16="http://schemas.microsoft.com/office/drawing/2014/main" id="{6E7B2443-6EB2-4FD6-A9A4-BA110383250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7" name="Line 3434">
          <a:extLst>
            <a:ext uri="{FF2B5EF4-FFF2-40B4-BE49-F238E27FC236}">
              <a16:creationId xmlns:a16="http://schemas.microsoft.com/office/drawing/2014/main" id="{3F5FE0BC-F237-49DC-8C5F-7FB14BE71F4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8" name="Line 3435">
          <a:extLst>
            <a:ext uri="{FF2B5EF4-FFF2-40B4-BE49-F238E27FC236}">
              <a16:creationId xmlns:a16="http://schemas.microsoft.com/office/drawing/2014/main" id="{CBD879FD-B12E-42A9-A87E-6E56FFDCA63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29" name="Line 3436">
          <a:extLst>
            <a:ext uri="{FF2B5EF4-FFF2-40B4-BE49-F238E27FC236}">
              <a16:creationId xmlns:a16="http://schemas.microsoft.com/office/drawing/2014/main" id="{CB36E309-2C70-46B5-A177-64C55CAAFE2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0" name="Line 3437">
          <a:extLst>
            <a:ext uri="{FF2B5EF4-FFF2-40B4-BE49-F238E27FC236}">
              <a16:creationId xmlns:a16="http://schemas.microsoft.com/office/drawing/2014/main" id="{4C276265-FD9D-4A62-8CA9-0A0B7E73FC9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1" name="Line 3438">
          <a:extLst>
            <a:ext uri="{FF2B5EF4-FFF2-40B4-BE49-F238E27FC236}">
              <a16:creationId xmlns:a16="http://schemas.microsoft.com/office/drawing/2014/main" id="{8F91FCEF-318B-4D46-A914-8D9D9D6C96B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2" name="Line 3439">
          <a:extLst>
            <a:ext uri="{FF2B5EF4-FFF2-40B4-BE49-F238E27FC236}">
              <a16:creationId xmlns:a16="http://schemas.microsoft.com/office/drawing/2014/main" id="{95F694E0-FC6A-4BF3-A18C-915FABD9CA4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3" name="Line 3440">
          <a:extLst>
            <a:ext uri="{FF2B5EF4-FFF2-40B4-BE49-F238E27FC236}">
              <a16:creationId xmlns:a16="http://schemas.microsoft.com/office/drawing/2014/main" id="{D379D802-A10D-4A06-A572-01161EBC934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4" name="Line 3441">
          <a:extLst>
            <a:ext uri="{FF2B5EF4-FFF2-40B4-BE49-F238E27FC236}">
              <a16:creationId xmlns:a16="http://schemas.microsoft.com/office/drawing/2014/main" id="{115BF3B6-1085-4A56-9F83-78DAE04D302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5" name="Line 3442">
          <a:extLst>
            <a:ext uri="{FF2B5EF4-FFF2-40B4-BE49-F238E27FC236}">
              <a16:creationId xmlns:a16="http://schemas.microsoft.com/office/drawing/2014/main" id="{58FBB5AA-BF0B-48FA-9A54-D7FD1C50ABF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6" name="Line 3443">
          <a:extLst>
            <a:ext uri="{FF2B5EF4-FFF2-40B4-BE49-F238E27FC236}">
              <a16:creationId xmlns:a16="http://schemas.microsoft.com/office/drawing/2014/main" id="{CF20DE8B-5754-4C7A-860D-DDDCEC5CD70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7" name="Line 3444">
          <a:extLst>
            <a:ext uri="{FF2B5EF4-FFF2-40B4-BE49-F238E27FC236}">
              <a16:creationId xmlns:a16="http://schemas.microsoft.com/office/drawing/2014/main" id="{ECC2FA5C-3725-4310-A3B3-6FD6C7F5175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8" name="Line 3445">
          <a:extLst>
            <a:ext uri="{FF2B5EF4-FFF2-40B4-BE49-F238E27FC236}">
              <a16:creationId xmlns:a16="http://schemas.microsoft.com/office/drawing/2014/main" id="{3349A5F3-52AD-4ED0-9BC4-F3904AE7B7F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39" name="Line 3446">
          <a:extLst>
            <a:ext uri="{FF2B5EF4-FFF2-40B4-BE49-F238E27FC236}">
              <a16:creationId xmlns:a16="http://schemas.microsoft.com/office/drawing/2014/main" id="{5DFB638D-2E31-468E-B607-724DDDAF2B0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0" name="Line 3447">
          <a:extLst>
            <a:ext uri="{FF2B5EF4-FFF2-40B4-BE49-F238E27FC236}">
              <a16:creationId xmlns:a16="http://schemas.microsoft.com/office/drawing/2014/main" id="{C4ECC972-CBF0-4AAE-9686-907ABF9FFA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1" name="Line 3448">
          <a:extLst>
            <a:ext uri="{FF2B5EF4-FFF2-40B4-BE49-F238E27FC236}">
              <a16:creationId xmlns:a16="http://schemas.microsoft.com/office/drawing/2014/main" id="{8D1E4824-2825-4D2B-B22B-794CBF2C5BE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2" name="Line 3449">
          <a:extLst>
            <a:ext uri="{FF2B5EF4-FFF2-40B4-BE49-F238E27FC236}">
              <a16:creationId xmlns:a16="http://schemas.microsoft.com/office/drawing/2014/main" id="{FF4DF3D6-3A2D-4825-B058-B3FE1EF8A1A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3" name="Line 3450">
          <a:extLst>
            <a:ext uri="{FF2B5EF4-FFF2-40B4-BE49-F238E27FC236}">
              <a16:creationId xmlns:a16="http://schemas.microsoft.com/office/drawing/2014/main" id="{A020FD3A-5BE4-485F-8B26-5D9682CADE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4" name="Line 3451">
          <a:extLst>
            <a:ext uri="{FF2B5EF4-FFF2-40B4-BE49-F238E27FC236}">
              <a16:creationId xmlns:a16="http://schemas.microsoft.com/office/drawing/2014/main" id="{5ACF8EEE-4EE8-4CF9-8D00-CDACBAF2F5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5" name="Line 3452">
          <a:extLst>
            <a:ext uri="{FF2B5EF4-FFF2-40B4-BE49-F238E27FC236}">
              <a16:creationId xmlns:a16="http://schemas.microsoft.com/office/drawing/2014/main" id="{38A5AB5B-2CE3-4D96-B9A7-160E78A5093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6" name="Line 3453">
          <a:extLst>
            <a:ext uri="{FF2B5EF4-FFF2-40B4-BE49-F238E27FC236}">
              <a16:creationId xmlns:a16="http://schemas.microsoft.com/office/drawing/2014/main" id="{4C473709-654F-41C0-9103-3BD956CBE6B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7" name="Line 3454">
          <a:extLst>
            <a:ext uri="{FF2B5EF4-FFF2-40B4-BE49-F238E27FC236}">
              <a16:creationId xmlns:a16="http://schemas.microsoft.com/office/drawing/2014/main" id="{2919F3DC-9A8C-43E1-B397-9F8CDB95FFB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8" name="Line 3420">
          <a:extLst>
            <a:ext uri="{FF2B5EF4-FFF2-40B4-BE49-F238E27FC236}">
              <a16:creationId xmlns:a16="http://schemas.microsoft.com/office/drawing/2014/main" id="{A0817DE0-AC98-4BA3-A641-E9D4568BAE0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49" name="Line 3421">
          <a:extLst>
            <a:ext uri="{FF2B5EF4-FFF2-40B4-BE49-F238E27FC236}">
              <a16:creationId xmlns:a16="http://schemas.microsoft.com/office/drawing/2014/main" id="{5CF9FC33-44FB-492A-81A8-774C55D0615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0" name="Line 3422">
          <a:extLst>
            <a:ext uri="{FF2B5EF4-FFF2-40B4-BE49-F238E27FC236}">
              <a16:creationId xmlns:a16="http://schemas.microsoft.com/office/drawing/2014/main" id="{1FC6B1DA-7A62-4FBE-B82A-DD85CEC9DEB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1" name="Line 3423">
          <a:extLst>
            <a:ext uri="{FF2B5EF4-FFF2-40B4-BE49-F238E27FC236}">
              <a16:creationId xmlns:a16="http://schemas.microsoft.com/office/drawing/2014/main" id="{E51B84D8-3F51-4C99-8FD2-5997306698A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2" name="Line 3424">
          <a:extLst>
            <a:ext uri="{FF2B5EF4-FFF2-40B4-BE49-F238E27FC236}">
              <a16:creationId xmlns:a16="http://schemas.microsoft.com/office/drawing/2014/main" id="{F468FD7E-A035-4B4E-B204-9A770908C6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3" name="Line 3425">
          <a:extLst>
            <a:ext uri="{FF2B5EF4-FFF2-40B4-BE49-F238E27FC236}">
              <a16:creationId xmlns:a16="http://schemas.microsoft.com/office/drawing/2014/main" id="{33EA8D0A-061A-4283-A4C6-F2D86D884D4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4" name="Line 3426">
          <a:extLst>
            <a:ext uri="{FF2B5EF4-FFF2-40B4-BE49-F238E27FC236}">
              <a16:creationId xmlns:a16="http://schemas.microsoft.com/office/drawing/2014/main" id="{527EC4F1-304B-4CE0-866D-1094375553B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5" name="Line 3427">
          <a:extLst>
            <a:ext uri="{FF2B5EF4-FFF2-40B4-BE49-F238E27FC236}">
              <a16:creationId xmlns:a16="http://schemas.microsoft.com/office/drawing/2014/main" id="{04E35900-ADBA-4437-9BF7-7748BCC7CCC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6" name="Line 3428">
          <a:extLst>
            <a:ext uri="{FF2B5EF4-FFF2-40B4-BE49-F238E27FC236}">
              <a16:creationId xmlns:a16="http://schemas.microsoft.com/office/drawing/2014/main" id="{490A2370-2C77-41D8-8170-B246BDA269A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7" name="Line 3429">
          <a:extLst>
            <a:ext uri="{FF2B5EF4-FFF2-40B4-BE49-F238E27FC236}">
              <a16:creationId xmlns:a16="http://schemas.microsoft.com/office/drawing/2014/main" id="{CF8350DA-DCBF-4B24-ABCC-0CA4C0D66E4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8" name="Line 3430">
          <a:extLst>
            <a:ext uri="{FF2B5EF4-FFF2-40B4-BE49-F238E27FC236}">
              <a16:creationId xmlns:a16="http://schemas.microsoft.com/office/drawing/2014/main" id="{C1DD1D83-7591-4902-8E02-20F50746315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59" name="Line 3431">
          <a:extLst>
            <a:ext uri="{FF2B5EF4-FFF2-40B4-BE49-F238E27FC236}">
              <a16:creationId xmlns:a16="http://schemas.microsoft.com/office/drawing/2014/main" id="{B26F33B8-4598-486F-80FF-4DA01789887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0" name="Line 3432">
          <a:extLst>
            <a:ext uri="{FF2B5EF4-FFF2-40B4-BE49-F238E27FC236}">
              <a16:creationId xmlns:a16="http://schemas.microsoft.com/office/drawing/2014/main" id="{24519601-90C3-4791-BB21-33ABF441CAB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1" name="Line 3433">
          <a:extLst>
            <a:ext uri="{FF2B5EF4-FFF2-40B4-BE49-F238E27FC236}">
              <a16:creationId xmlns:a16="http://schemas.microsoft.com/office/drawing/2014/main" id="{FD6C5742-BBCB-4DE9-8142-F194FBB7C6D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2" name="Line 3434">
          <a:extLst>
            <a:ext uri="{FF2B5EF4-FFF2-40B4-BE49-F238E27FC236}">
              <a16:creationId xmlns:a16="http://schemas.microsoft.com/office/drawing/2014/main" id="{F98281A9-8CA4-485E-97F9-6674FBA68EC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3" name="Line 3435">
          <a:extLst>
            <a:ext uri="{FF2B5EF4-FFF2-40B4-BE49-F238E27FC236}">
              <a16:creationId xmlns:a16="http://schemas.microsoft.com/office/drawing/2014/main" id="{470C6BD6-165A-400C-840E-55AD8384A91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4" name="Line 3436">
          <a:extLst>
            <a:ext uri="{FF2B5EF4-FFF2-40B4-BE49-F238E27FC236}">
              <a16:creationId xmlns:a16="http://schemas.microsoft.com/office/drawing/2014/main" id="{EBF7A684-5589-4490-90EF-9DE0F4BE24F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5" name="Line 3437">
          <a:extLst>
            <a:ext uri="{FF2B5EF4-FFF2-40B4-BE49-F238E27FC236}">
              <a16:creationId xmlns:a16="http://schemas.microsoft.com/office/drawing/2014/main" id="{ECA883A5-1F35-42C9-9131-AD8FBC01B85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6" name="Line 3438">
          <a:extLst>
            <a:ext uri="{FF2B5EF4-FFF2-40B4-BE49-F238E27FC236}">
              <a16:creationId xmlns:a16="http://schemas.microsoft.com/office/drawing/2014/main" id="{C6242B8E-2B56-48D6-9E4A-782695486F5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7" name="Line 3439">
          <a:extLst>
            <a:ext uri="{FF2B5EF4-FFF2-40B4-BE49-F238E27FC236}">
              <a16:creationId xmlns:a16="http://schemas.microsoft.com/office/drawing/2014/main" id="{9F0B7C76-78FD-417F-8914-0D02743E178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8" name="Line 3440">
          <a:extLst>
            <a:ext uri="{FF2B5EF4-FFF2-40B4-BE49-F238E27FC236}">
              <a16:creationId xmlns:a16="http://schemas.microsoft.com/office/drawing/2014/main" id="{159AB624-E7BB-4884-AADB-00A340161A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69" name="Line 3441">
          <a:extLst>
            <a:ext uri="{FF2B5EF4-FFF2-40B4-BE49-F238E27FC236}">
              <a16:creationId xmlns:a16="http://schemas.microsoft.com/office/drawing/2014/main" id="{317E1EAD-A5E0-441B-BC06-46849DEB90D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0" name="Line 3442">
          <a:extLst>
            <a:ext uri="{FF2B5EF4-FFF2-40B4-BE49-F238E27FC236}">
              <a16:creationId xmlns:a16="http://schemas.microsoft.com/office/drawing/2014/main" id="{9E3EC01B-CF53-43C7-A2D1-F2D84D7483A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1" name="Line 3443">
          <a:extLst>
            <a:ext uri="{FF2B5EF4-FFF2-40B4-BE49-F238E27FC236}">
              <a16:creationId xmlns:a16="http://schemas.microsoft.com/office/drawing/2014/main" id="{F485BB00-31DE-455F-B815-4AC4E7B183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2" name="Line 3444">
          <a:extLst>
            <a:ext uri="{FF2B5EF4-FFF2-40B4-BE49-F238E27FC236}">
              <a16:creationId xmlns:a16="http://schemas.microsoft.com/office/drawing/2014/main" id="{B5D7D8C5-5BAE-47D4-A931-CF12FBCE8D7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3" name="Line 3445">
          <a:extLst>
            <a:ext uri="{FF2B5EF4-FFF2-40B4-BE49-F238E27FC236}">
              <a16:creationId xmlns:a16="http://schemas.microsoft.com/office/drawing/2014/main" id="{C943B56E-7A3E-41CA-9348-230B3161445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4" name="Line 3446">
          <a:extLst>
            <a:ext uri="{FF2B5EF4-FFF2-40B4-BE49-F238E27FC236}">
              <a16:creationId xmlns:a16="http://schemas.microsoft.com/office/drawing/2014/main" id="{CB011003-787D-4EF3-BD98-1829E432C5D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5" name="Line 3447">
          <a:extLst>
            <a:ext uri="{FF2B5EF4-FFF2-40B4-BE49-F238E27FC236}">
              <a16:creationId xmlns:a16="http://schemas.microsoft.com/office/drawing/2014/main" id="{D6A7BFBF-D8E7-4990-93F8-FB474AD65F1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6" name="Line 3448">
          <a:extLst>
            <a:ext uri="{FF2B5EF4-FFF2-40B4-BE49-F238E27FC236}">
              <a16:creationId xmlns:a16="http://schemas.microsoft.com/office/drawing/2014/main" id="{1B650950-0565-4E1A-AE0E-ED93A70AE4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7" name="Line 3449">
          <a:extLst>
            <a:ext uri="{FF2B5EF4-FFF2-40B4-BE49-F238E27FC236}">
              <a16:creationId xmlns:a16="http://schemas.microsoft.com/office/drawing/2014/main" id="{20E2E72E-2127-4967-AB69-D2EA58CDBAC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8" name="Line 3450">
          <a:extLst>
            <a:ext uri="{FF2B5EF4-FFF2-40B4-BE49-F238E27FC236}">
              <a16:creationId xmlns:a16="http://schemas.microsoft.com/office/drawing/2014/main" id="{C892F5B9-1D1A-4EA4-A762-3F52EEF01B5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79" name="Line 3451">
          <a:extLst>
            <a:ext uri="{FF2B5EF4-FFF2-40B4-BE49-F238E27FC236}">
              <a16:creationId xmlns:a16="http://schemas.microsoft.com/office/drawing/2014/main" id="{1B476A5C-D843-40C2-B437-E4BF4012D83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0" name="Line 3452">
          <a:extLst>
            <a:ext uri="{FF2B5EF4-FFF2-40B4-BE49-F238E27FC236}">
              <a16:creationId xmlns:a16="http://schemas.microsoft.com/office/drawing/2014/main" id="{D62717CF-14D6-4D7B-B4FD-ABE50752F33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1" name="Line 3453">
          <a:extLst>
            <a:ext uri="{FF2B5EF4-FFF2-40B4-BE49-F238E27FC236}">
              <a16:creationId xmlns:a16="http://schemas.microsoft.com/office/drawing/2014/main" id="{34965D3B-7552-4453-9F0B-DCEB94E39FF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2" name="Line 3454">
          <a:extLst>
            <a:ext uri="{FF2B5EF4-FFF2-40B4-BE49-F238E27FC236}">
              <a16:creationId xmlns:a16="http://schemas.microsoft.com/office/drawing/2014/main" id="{B7CD3E5F-05FA-45EB-A83D-EF3BA680B00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3" name="Line 3420">
          <a:extLst>
            <a:ext uri="{FF2B5EF4-FFF2-40B4-BE49-F238E27FC236}">
              <a16:creationId xmlns:a16="http://schemas.microsoft.com/office/drawing/2014/main" id="{1CFBCD0C-EA63-41E8-912B-15AE8D516CC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4" name="Line 3421">
          <a:extLst>
            <a:ext uri="{FF2B5EF4-FFF2-40B4-BE49-F238E27FC236}">
              <a16:creationId xmlns:a16="http://schemas.microsoft.com/office/drawing/2014/main" id="{C88B3A1C-BD8C-4A17-A2D4-6974FFB1711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5" name="Line 3422">
          <a:extLst>
            <a:ext uri="{FF2B5EF4-FFF2-40B4-BE49-F238E27FC236}">
              <a16:creationId xmlns:a16="http://schemas.microsoft.com/office/drawing/2014/main" id="{45DB0C90-6944-4A54-9AD2-C32DB0AA907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6" name="Line 3423">
          <a:extLst>
            <a:ext uri="{FF2B5EF4-FFF2-40B4-BE49-F238E27FC236}">
              <a16:creationId xmlns:a16="http://schemas.microsoft.com/office/drawing/2014/main" id="{A53C759B-7BAA-478A-9710-1B494933AAA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7" name="Line 3424">
          <a:extLst>
            <a:ext uri="{FF2B5EF4-FFF2-40B4-BE49-F238E27FC236}">
              <a16:creationId xmlns:a16="http://schemas.microsoft.com/office/drawing/2014/main" id="{CDDE6547-CAE7-4373-8AC9-DDEC35EEBFD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8" name="Line 3425">
          <a:extLst>
            <a:ext uri="{FF2B5EF4-FFF2-40B4-BE49-F238E27FC236}">
              <a16:creationId xmlns:a16="http://schemas.microsoft.com/office/drawing/2014/main" id="{C35322DF-BE8A-4FB8-8E31-6E6E0D378CD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89" name="Line 3426">
          <a:extLst>
            <a:ext uri="{FF2B5EF4-FFF2-40B4-BE49-F238E27FC236}">
              <a16:creationId xmlns:a16="http://schemas.microsoft.com/office/drawing/2014/main" id="{F2398CEC-4978-4463-A047-0132B689E7E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0" name="Line 3427">
          <a:extLst>
            <a:ext uri="{FF2B5EF4-FFF2-40B4-BE49-F238E27FC236}">
              <a16:creationId xmlns:a16="http://schemas.microsoft.com/office/drawing/2014/main" id="{C1A4D6B8-A1C4-49D4-AE84-B839586C12B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1" name="Line 3428">
          <a:extLst>
            <a:ext uri="{FF2B5EF4-FFF2-40B4-BE49-F238E27FC236}">
              <a16:creationId xmlns:a16="http://schemas.microsoft.com/office/drawing/2014/main" id="{CA6EE521-625A-4E68-9FCC-61650A38A1B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2" name="Line 3429">
          <a:extLst>
            <a:ext uri="{FF2B5EF4-FFF2-40B4-BE49-F238E27FC236}">
              <a16:creationId xmlns:a16="http://schemas.microsoft.com/office/drawing/2014/main" id="{803D46C7-BF0F-4FA7-BFCD-08EB23A8044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3" name="Line 3430">
          <a:extLst>
            <a:ext uri="{FF2B5EF4-FFF2-40B4-BE49-F238E27FC236}">
              <a16:creationId xmlns:a16="http://schemas.microsoft.com/office/drawing/2014/main" id="{D7C8E9CA-A380-4B1C-A9A7-79EAA355871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4" name="Line 3431">
          <a:extLst>
            <a:ext uri="{FF2B5EF4-FFF2-40B4-BE49-F238E27FC236}">
              <a16:creationId xmlns:a16="http://schemas.microsoft.com/office/drawing/2014/main" id="{04E025E8-7361-4AC0-A3DE-DDD003E9A00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5" name="Line 3432">
          <a:extLst>
            <a:ext uri="{FF2B5EF4-FFF2-40B4-BE49-F238E27FC236}">
              <a16:creationId xmlns:a16="http://schemas.microsoft.com/office/drawing/2014/main" id="{65A99E48-D05E-4B1B-933A-A865E74A2F3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6" name="Line 3433">
          <a:extLst>
            <a:ext uri="{FF2B5EF4-FFF2-40B4-BE49-F238E27FC236}">
              <a16:creationId xmlns:a16="http://schemas.microsoft.com/office/drawing/2014/main" id="{C8DEBEEB-318B-43F9-98E7-5A0C2DB3D1B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7" name="Line 3434">
          <a:extLst>
            <a:ext uri="{FF2B5EF4-FFF2-40B4-BE49-F238E27FC236}">
              <a16:creationId xmlns:a16="http://schemas.microsoft.com/office/drawing/2014/main" id="{89C414DE-19DB-45F3-9F81-DA881FFA732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8" name="Line 3435">
          <a:extLst>
            <a:ext uri="{FF2B5EF4-FFF2-40B4-BE49-F238E27FC236}">
              <a16:creationId xmlns:a16="http://schemas.microsoft.com/office/drawing/2014/main" id="{440FE130-9A9A-4EFE-B7E6-8C01B3269CB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299" name="Line 3436">
          <a:extLst>
            <a:ext uri="{FF2B5EF4-FFF2-40B4-BE49-F238E27FC236}">
              <a16:creationId xmlns:a16="http://schemas.microsoft.com/office/drawing/2014/main" id="{120C7952-6298-41E3-9DD7-DD5837D8E7C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0" name="Line 3437">
          <a:extLst>
            <a:ext uri="{FF2B5EF4-FFF2-40B4-BE49-F238E27FC236}">
              <a16:creationId xmlns:a16="http://schemas.microsoft.com/office/drawing/2014/main" id="{A91C045C-C8EC-4761-BDFC-ED3FF897B00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1" name="Line 3438">
          <a:extLst>
            <a:ext uri="{FF2B5EF4-FFF2-40B4-BE49-F238E27FC236}">
              <a16:creationId xmlns:a16="http://schemas.microsoft.com/office/drawing/2014/main" id="{E937689B-8EB2-4163-B84B-AE7FB477BF3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2" name="Line 3439">
          <a:extLst>
            <a:ext uri="{FF2B5EF4-FFF2-40B4-BE49-F238E27FC236}">
              <a16:creationId xmlns:a16="http://schemas.microsoft.com/office/drawing/2014/main" id="{4942E995-9A73-4068-A563-BC7EF2CE82C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3" name="Line 3440">
          <a:extLst>
            <a:ext uri="{FF2B5EF4-FFF2-40B4-BE49-F238E27FC236}">
              <a16:creationId xmlns:a16="http://schemas.microsoft.com/office/drawing/2014/main" id="{A2366090-A886-4892-85AA-A6E394EE6ED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4" name="Line 3441">
          <a:extLst>
            <a:ext uri="{FF2B5EF4-FFF2-40B4-BE49-F238E27FC236}">
              <a16:creationId xmlns:a16="http://schemas.microsoft.com/office/drawing/2014/main" id="{7E698310-3542-4DC1-981A-3759CD8752A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5" name="Line 3442">
          <a:extLst>
            <a:ext uri="{FF2B5EF4-FFF2-40B4-BE49-F238E27FC236}">
              <a16:creationId xmlns:a16="http://schemas.microsoft.com/office/drawing/2014/main" id="{08EEB716-F623-4651-A64B-CA0B370B135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6" name="Line 3443">
          <a:extLst>
            <a:ext uri="{FF2B5EF4-FFF2-40B4-BE49-F238E27FC236}">
              <a16:creationId xmlns:a16="http://schemas.microsoft.com/office/drawing/2014/main" id="{D7390EC4-4419-45F0-B381-BC9167065C0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7" name="Line 3444">
          <a:extLst>
            <a:ext uri="{FF2B5EF4-FFF2-40B4-BE49-F238E27FC236}">
              <a16:creationId xmlns:a16="http://schemas.microsoft.com/office/drawing/2014/main" id="{0EC51330-DF49-4F05-AE85-2FE36EEC0D7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8" name="Line 3445">
          <a:extLst>
            <a:ext uri="{FF2B5EF4-FFF2-40B4-BE49-F238E27FC236}">
              <a16:creationId xmlns:a16="http://schemas.microsoft.com/office/drawing/2014/main" id="{DB86E55D-9E88-4D18-ACEC-72C0CF80C47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09" name="Line 3446">
          <a:extLst>
            <a:ext uri="{FF2B5EF4-FFF2-40B4-BE49-F238E27FC236}">
              <a16:creationId xmlns:a16="http://schemas.microsoft.com/office/drawing/2014/main" id="{E416BF0B-CE91-4E95-A987-CD24394CA4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0" name="Line 3447">
          <a:extLst>
            <a:ext uri="{FF2B5EF4-FFF2-40B4-BE49-F238E27FC236}">
              <a16:creationId xmlns:a16="http://schemas.microsoft.com/office/drawing/2014/main" id="{30549B78-84E9-4BA8-A0F7-079813FE3B6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1" name="Line 3448">
          <a:extLst>
            <a:ext uri="{FF2B5EF4-FFF2-40B4-BE49-F238E27FC236}">
              <a16:creationId xmlns:a16="http://schemas.microsoft.com/office/drawing/2014/main" id="{0D5CFE48-2127-47D8-9E1A-D6A160E5AA7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2" name="Line 3449">
          <a:extLst>
            <a:ext uri="{FF2B5EF4-FFF2-40B4-BE49-F238E27FC236}">
              <a16:creationId xmlns:a16="http://schemas.microsoft.com/office/drawing/2014/main" id="{D2E6F22E-F756-4D69-A191-76B919061BF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3" name="Line 3450">
          <a:extLst>
            <a:ext uri="{FF2B5EF4-FFF2-40B4-BE49-F238E27FC236}">
              <a16:creationId xmlns:a16="http://schemas.microsoft.com/office/drawing/2014/main" id="{EE64D345-E7C4-4E88-AE2C-5C46CA3C7F5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4" name="Line 3451">
          <a:extLst>
            <a:ext uri="{FF2B5EF4-FFF2-40B4-BE49-F238E27FC236}">
              <a16:creationId xmlns:a16="http://schemas.microsoft.com/office/drawing/2014/main" id="{5AA2B779-4C43-46B3-9418-E402E082996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5" name="Line 3452">
          <a:extLst>
            <a:ext uri="{FF2B5EF4-FFF2-40B4-BE49-F238E27FC236}">
              <a16:creationId xmlns:a16="http://schemas.microsoft.com/office/drawing/2014/main" id="{7E59944B-FE7A-4393-B28C-C60E7D5BE8C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6" name="Line 3453">
          <a:extLst>
            <a:ext uri="{FF2B5EF4-FFF2-40B4-BE49-F238E27FC236}">
              <a16:creationId xmlns:a16="http://schemas.microsoft.com/office/drawing/2014/main" id="{586F4636-9AA7-44B6-9189-0162E5792F6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7" name="Line 3454">
          <a:extLst>
            <a:ext uri="{FF2B5EF4-FFF2-40B4-BE49-F238E27FC236}">
              <a16:creationId xmlns:a16="http://schemas.microsoft.com/office/drawing/2014/main" id="{D4090325-7F6F-42BE-97C3-5EC94C1BF5D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8" name="Line 1743">
          <a:extLst>
            <a:ext uri="{FF2B5EF4-FFF2-40B4-BE49-F238E27FC236}">
              <a16:creationId xmlns:a16="http://schemas.microsoft.com/office/drawing/2014/main" id="{5AED813C-D811-49D0-9CA3-CD46D6608A7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19" name="Line 1744">
          <a:extLst>
            <a:ext uri="{FF2B5EF4-FFF2-40B4-BE49-F238E27FC236}">
              <a16:creationId xmlns:a16="http://schemas.microsoft.com/office/drawing/2014/main" id="{14C766CA-FC55-4443-ABDC-380F54038F5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0" name="Line 1745">
          <a:extLst>
            <a:ext uri="{FF2B5EF4-FFF2-40B4-BE49-F238E27FC236}">
              <a16:creationId xmlns:a16="http://schemas.microsoft.com/office/drawing/2014/main" id="{DE605E53-42DF-45B8-846B-81CE550BCAB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1" name="Line 1746">
          <a:extLst>
            <a:ext uri="{FF2B5EF4-FFF2-40B4-BE49-F238E27FC236}">
              <a16:creationId xmlns:a16="http://schemas.microsoft.com/office/drawing/2014/main" id="{3E11BF24-2739-4713-B803-29638A58CE6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2" name="Line 1747">
          <a:extLst>
            <a:ext uri="{FF2B5EF4-FFF2-40B4-BE49-F238E27FC236}">
              <a16:creationId xmlns:a16="http://schemas.microsoft.com/office/drawing/2014/main" id="{BD660BE7-2D61-4F52-B35D-B002E32D865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3" name="Line 1748">
          <a:extLst>
            <a:ext uri="{FF2B5EF4-FFF2-40B4-BE49-F238E27FC236}">
              <a16:creationId xmlns:a16="http://schemas.microsoft.com/office/drawing/2014/main" id="{3D150EA6-345B-4E97-AD2B-4962C48E335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4" name="Line 1749">
          <a:extLst>
            <a:ext uri="{FF2B5EF4-FFF2-40B4-BE49-F238E27FC236}">
              <a16:creationId xmlns:a16="http://schemas.microsoft.com/office/drawing/2014/main" id="{33C4B87B-A3BD-4DC5-AB2B-0ADA384303C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5" name="Line 1750">
          <a:extLst>
            <a:ext uri="{FF2B5EF4-FFF2-40B4-BE49-F238E27FC236}">
              <a16:creationId xmlns:a16="http://schemas.microsoft.com/office/drawing/2014/main" id="{B0E45641-7E8D-4AD9-865C-272D099C6FF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6" name="Line 1751">
          <a:extLst>
            <a:ext uri="{FF2B5EF4-FFF2-40B4-BE49-F238E27FC236}">
              <a16:creationId xmlns:a16="http://schemas.microsoft.com/office/drawing/2014/main" id="{4153726C-0289-4F4B-97BA-90F38DFF31D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7" name="Line 1752">
          <a:extLst>
            <a:ext uri="{FF2B5EF4-FFF2-40B4-BE49-F238E27FC236}">
              <a16:creationId xmlns:a16="http://schemas.microsoft.com/office/drawing/2014/main" id="{AEA5EAE5-A29C-44FD-A39B-F3D88857C61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8" name="Line 1753">
          <a:extLst>
            <a:ext uri="{FF2B5EF4-FFF2-40B4-BE49-F238E27FC236}">
              <a16:creationId xmlns:a16="http://schemas.microsoft.com/office/drawing/2014/main" id="{6A49B52F-CDA7-4DD5-9D4A-37801A1899F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29" name="Line 1754">
          <a:extLst>
            <a:ext uri="{FF2B5EF4-FFF2-40B4-BE49-F238E27FC236}">
              <a16:creationId xmlns:a16="http://schemas.microsoft.com/office/drawing/2014/main" id="{FFAF537C-9190-4459-BD5D-2F51BB7DEDD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0" name="Line 1755">
          <a:extLst>
            <a:ext uri="{FF2B5EF4-FFF2-40B4-BE49-F238E27FC236}">
              <a16:creationId xmlns:a16="http://schemas.microsoft.com/office/drawing/2014/main" id="{EB7127B1-5FFD-489E-8C64-B0024CEE5AA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1" name="Line 1756">
          <a:extLst>
            <a:ext uri="{FF2B5EF4-FFF2-40B4-BE49-F238E27FC236}">
              <a16:creationId xmlns:a16="http://schemas.microsoft.com/office/drawing/2014/main" id="{F5F7E640-B460-408F-A047-BD7C321AC30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2" name="Line 1743">
          <a:extLst>
            <a:ext uri="{FF2B5EF4-FFF2-40B4-BE49-F238E27FC236}">
              <a16:creationId xmlns:a16="http://schemas.microsoft.com/office/drawing/2014/main" id="{5EE73DC5-BE12-4DDD-9D96-9728D3CA62E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3" name="Line 1744">
          <a:extLst>
            <a:ext uri="{FF2B5EF4-FFF2-40B4-BE49-F238E27FC236}">
              <a16:creationId xmlns:a16="http://schemas.microsoft.com/office/drawing/2014/main" id="{D6D65150-70BA-4A51-BD52-BE46D56AA6C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4" name="Line 1745">
          <a:extLst>
            <a:ext uri="{FF2B5EF4-FFF2-40B4-BE49-F238E27FC236}">
              <a16:creationId xmlns:a16="http://schemas.microsoft.com/office/drawing/2014/main" id="{7D0A9FCE-FDD2-488D-934D-0B3D856D404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5" name="Line 1746">
          <a:extLst>
            <a:ext uri="{FF2B5EF4-FFF2-40B4-BE49-F238E27FC236}">
              <a16:creationId xmlns:a16="http://schemas.microsoft.com/office/drawing/2014/main" id="{B9D46F61-0DD5-4DA3-B2E6-47245D39741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6" name="Line 1747">
          <a:extLst>
            <a:ext uri="{FF2B5EF4-FFF2-40B4-BE49-F238E27FC236}">
              <a16:creationId xmlns:a16="http://schemas.microsoft.com/office/drawing/2014/main" id="{63792D7B-CC4A-4F8E-8052-9399622C30C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7" name="Line 1748">
          <a:extLst>
            <a:ext uri="{FF2B5EF4-FFF2-40B4-BE49-F238E27FC236}">
              <a16:creationId xmlns:a16="http://schemas.microsoft.com/office/drawing/2014/main" id="{401F78FA-521C-47AC-A170-23A3B6ED637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8" name="Line 1749">
          <a:extLst>
            <a:ext uri="{FF2B5EF4-FFF2-40B4-BE49-F238E27FC236}">
              <a16:creationId xmlns:a16="http://schemas.microsoft.com/office/drawing/2014/main" id="{C1A0AE5E-3E8F-4AEE-B492-35AA12485B7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39" name="Line 1750">
          <a:extLst>
            <a:ext uri="{FF2B5EF4-FFF2-40B4-BE49-F238E27FC236}">
              <a16:creationId xmlns:a16="http://schemas.microsoft.com/office/drawing/2014/main" id="{FC59AEF5-07B9-456E-998D-19E5BDE466D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0" name="Line 1751">
          <a:extLst>
            <a:ext uri="{FF2B5EF4-FFF2-40B4-BE49-F238E27FC236}">
              <a16:creationId xmlns:a16="http://schemas.microsoft.com/office/drawing/2014/main" id="{766F8E07-67E0-4A30-A11B-2AAE4435561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1" name="Line 1752">
          <a:extLst>
            <a:ext uri="{FF2B5EF4-FFF2-40B4-BE49-F238E27FC236}">
              <a16:creationId xmlns:a16="http://schemas.microsoft.com/office/drawing/2014/main" id="{ACDF373F-8476-48EE-A247-079B1888BB4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2" name="Line 1753">
          <a:extLst>
            <a:ext uri="{FF2B5EF4-FFF2-40B4-BE49-F238E27FC236}">
              <a16:creationId xmlns:a16="http://schemas.microsoft.com/office/drawing/2014/main" id="{DFDD8D69-9E75-4F9B-A16E-2DC5A127D9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3" name="Line 1754">
          <a:extLst>
            <a:ext uri="{FF2B5EF4-FFF2-40B4-BE49-F238E27FC236}">
              <a16:creationId xmlns:a16="http://schemas.microsoft.com/office/drawing/2014/main" id="{78C14957-04CD-46B0-9FC4-240E685BD2C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4" name="Line 1755">
          <a:extLst>
            <a:ext uri="{FF2B5EF4-FFF2-40B4-BE49-F238E27FC236}">
              <a16:creationId xmlns:a16="http://schemas.microsoft.com/office/drawing/2014/main" id="{B43E1B2D-A7A5-4482-B811-42040100185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5" name="Line 1756">
          <a:extLst>
            <a:ext uri="{FF2B5EF4-FFF2-40B4-BE49-F238E27FC236}">
              <a16:creationId xmlns:a16="http://schemas.microsoft.com/office/drawing/2014/main" id="{62F0E8CE-8E8F-4CE9-9BCF-19B0BD7149C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6" name="Line 3967">
          <a:extLst>
            <a:ext uri="{FF2B5EF4-FFF2-40B4-BE49-F238E27FC236}">
              <a16:creationId xmlns:a16="http://schemas.microsoft.com/office/drawing/2014/main" id="{B6C8F4B8-FC04-4C20-9153-4F09F943CCB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7" name="Line 3968">
          <a:extLst>
            <a:ext uri="{FF2B5EF4-FFF2-40B4-BE49-F238E27FC236}">
              <a16:creationId xmlns:a16="http://schemas.microsoft.com/office/drawing/2014/main" id="{10FF31D1-A5F7-4647-8A0A-D53DED6ED54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8" name="Line 3969">
          <a:extLst>
            <a:ext uri="{FF2B5EF4-FFF2-40B4-BE49-F238E27FC236}">
              <a16:creationId xmlns:a16="http://schemas.microsoft.com/office/drawing/2014/main" id="{DBC096C0-E345-4376-805C-D36DAF52CC4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49" name="Line 3970">
          <a:extLst>
            <a:ext uri="{FF2B5EF4-FFF2-40B4-BE49-F238E27FC236}">
              <a16:creationId xmlns:a16="http://schemas.microsoft.com/office/drawing/2014/main" id="{C6349036-380A-445C-8E78-3EA491ACB99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0" name="Line 3971">
          <a:extLst>
            <a:ext uri="{FF2B5EF4-FFF2-40B4-BE49-F238E27FC236}">
              <a16:creationId xmlns:a16="http://schemas.microsoft.com/office/drawing/2014/main" id="{27790EF7-C88B-4FA7-BF0E-162EB0A657E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1" name="Line 3972">
          <a:extLst>
            <a:ext uri="{FF2B5EF4-FFF2-40B4-BE49-F238E27FC236}">
              <a16:creationId xmlns:a16="http://schemas.microsoft.com/office/drawing/2014/main" id="{1D330B7F-9168-4C9E-A43F-B1B6BC75F86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2" name="Line 3973">
          <a:extLst>
            <a:ext uri="{FF2B5EF4-FFF2-40B4-BE49-F238E27FC236}">
              <a16:creationId xmlns:a16="http://schemas.microsoft.com/office/drawing/2014/main" id="{EA25C673-527D-49C2-9E1C-E5FC210710B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3" name="Line 3974">
          <a:extLst>
            <a:ext uri="{FF2B5EF4-FFF2-40B4-BE49-F238E27FC236}">
              <a16:creationId xmlns:a16="http://schemas.microsoft.com/office/drawing/2014/main" id="{ECF4CC00-6B7F-4AAE-820E-99359A1E910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4" name="Line 3975">
          <a:extLst>
            <a:ext uri="{FF2B5EF4-FFF2-40B4-BE49-F238E27FC236}">
              <a16:creationId xmlns:a16="http://schemas.microsoft.com/office/drawing/2014/main" id="{651E1848-9C1D-43D0-B18C-B6A851F6BC5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5" name="Line 3976">
          <a:extLst>
            <a:ext uri="{FF2B5EF4-FFF2-40B4-BE49-F238E27FC236}">
              <a16:creationId xmlns:a16="http://schemas.microsoft.com/office/drawing/2014/main" id="{11B33803-FF0F-4823-92E6-7962074B3C3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6" name="Line 3977">
          <a:extLst>
            <a:ext uri="{FF2B5EF4-FFF2-40B4-BE49-F238E27FC236}">
              <a16:creationId xmlns:a16="http://schemas.microsoft.com/office/drawing/2014/main" id="{6041D0C5-4E2C-41D3-BD27-4D360684276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7" name="Line 3978">
          <a:extLst>
            <a:ext uri="{FF2B5EF4-FFF2-40B4-BE49-F238E27FC236}">
              <a16:creationId xmlns:a16="http://schemas.microsoft.com/office/drawing/2014/main" id="{1546B468-88BA-4D9B-A02E-82E683A2CD9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8" name="Line 3979">
          <a:extLst>
            <a:ext uri="{FF2B5EF4-FFF2-40B4-BE49-F238E27FC236}">
              <a16:creationId xmlns:a16="http://schemas.microsoft.com/office/drawing/2014/main" id="{7A421F50-3B11-46CF-A06D-7A1D3FDCA92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59" name="Line 3980">
          <a:extLst>
            <a:ext uri="{FF2B5EF4-FFF2-40B4-BE49-F238E27FC236}">
              <a16:creationId xmlns:a16="http://schemas.microsoft.com/office/drawing/2014/main" id="{0DA454EF-EF6C-4BB3-800B-17B3891C120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0" name="Line 3981">
          <a:extLst>
            <a:ext uri="{FF2B5EF4-FFF2-40B4-BE49-F238E27FC236}">
              <a16:creationId xmlns:a16="http://schemas.microsoft.com/office/drawing/2014/main" id="{CBFFC9D3-C51A-4517-AB4B-A55BAD99C19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1" name="Line 3982">
          <a:extLst>
            <a:ext uri="{FF2B5EF4-FFF2-40B4-BE49-F238E27FC236}">
              <a16:creationId xmlns:a16="http://schemas.microsoft.com/office/drawing/2014/main" id="{D337274E-0B1B-4A88-84AF-311A8A417A9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2" name="Line 3983">
          <a:extLst>
            <a:ext uri="{FF2B5EF4-FFF2-40B4-BE49-F238E27FC236}">
              <a16:creationId xmlns:a16="http://schemas.microsoft.com/office/drawing/2014/main" id="{7A22F4BB-595C-46CE-8DD1-F17841DDB47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3" name="Line 3984">
          <a:extLst>
            <a:ext uri="{FF2B5EF4-FFF2-40B4-BE49-F238E27FC236}">
              <a16:creationId xmlns:a16="http://schemas.microsoft.com/office/drawing/2014/main" id="{B2ABCD82-55E1-4209-B2EB-1D850BC0E07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4" name="Line 3985">
          <a:extLst>
            <a:ext uri="{FF2B5EF4-FFF2-40B4-BE49-F238E27FC236}">
              <a16:creationId xmlns:a16="http://schemas.microsoft.com/office/drawing/2014/main" id="{F3B28049-DC81-4597-A49F-9758BD6B786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5" name="Line 3986">
          <a:extLst>
            <a:ext uri="{FF2B5EF4-FFF2-40B4-BE49-F238E27FC236}">
              <a16:creationId xmlns:a16="http://schemas.microsoft.com/office/drawing/2014/main" id="{BB11BD89-D605-4D05-837E-214A245495B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6" name="Line 3987">
          <a:extLst>
            <a:ext uri="{FF2B5EF4-FFF2-40B4-BE49-F238E27FC236}">
              <a16:creationId xmlns:a16="http://schemas.microsoft.com/office/drawing/2014/main" id="{34229FCE-F994-4586-9FAF-9F7A2B5E075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7" name="Line 3988">
          <a:extLst>
            <a:ext uri="{FF2B5EF4-FFF2-40B4-BE49-F238E27FC236}">
              <a16:creationId xmlns:a16="http://schemas.microsoft.com/office/drawing/2014/main" id="{970B466D-8C73-4B8F-B5F7-C43A02D43DA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8" name="Line 3989">
          <a:extLst>
            <a:ext uri="{FF2B5EF4-FFF2-40B4-BE49-F238E27FC236}">
              <a16:creationId xmlns:a16="http://schemas.microsoft.com/office/drawing/2014/main" id="{E0F84F91-E7F4-4770-9008-8CACBB899FF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69" name="Line 3990">
          <a:extLst>
            <a:ext uri="{FF2B5EF4-FFF2-40B4-BE49-F238E27FC236}">
              <a16:creationId xmlns:a16="http://schemas.microsoft.com/office/drawing/2014/main" id="{398BF7A7-71A6-4615-8141-90D27231DC7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0" name="Line 3991">
          <a:extLst>
            <a:ext uri="{FF2B5EF4-FFF2-40B4-BE49-F238E27FC236}">
              <a16:creationId xmlns:a16="http://schemas.microsoft.com/office/drawing/2014/main" id="{D5D5D039-B1C7-4F17-9D5C-CFB20B55CF0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1" name="Line 3992">
          <a:extLst>
            <a:ext uri="{FF2B5EF4-FFF2-40B4-BE49-F238E27FC236}">
              <a16:creationId xmlns:a16="http://schemas.microsoft.com/office/drawing/2014/main" id="{9AC31BD6-E8F9-4008-80FD-4F3359199D2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2" name="Line 3993">
          <a:extLst>
            <a:ext uri="{FF2B5EF4-FFF2-40B4-BE49-F238E27FC236}">
              <a16:creationId xmlns:a16="http://schemas.microsoft.com/office/drawing/2014/main" id="{50D7A33B-474E-48F7-BEF7-F325ADAF7D0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3" name="Line 3994">
          <a:extLst>
            <a:ext uri="{FF2B5EF4-FFF2-40B4-BE49-F238E27FC236}">
              <a16:creationId xmlns:a16="http://schemas.microsoft.com/office/drawing/2014/main" id="{E40946BC-95FE-4545-A62A-754487ED17B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4" name="Line 3995">
          <a:extLst>
            <a:ext uri="{FF2B5EF4-FFF2-40B4-BE49-F238E27FC236}">
              <a16:creationId xmlns:a16="http://schemas.microsoft.com/office/drawing/2014/main" id="{7256F833-F885-4C60-A666-4E5275E0F1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5" name="Line 3996">
          <a:extLst>
            <a:ext uri="{FF2B5EF4-FFF2-40B4-BE49-F238E27FC236}">
              <a16:creationId xmlns:a16="http://schemas.microsoft.com/office/drawing/2014/main" id="{58128F50-2547-4FE5-AF51-8D4178DC480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6" name="Line 3997">
          <a:extLst>
            <a:ext uri="{FF2B5EF4-FFF2-40B4-BE49-F238E27FC236}">
              <a16:creationId xmlns:a16="http://schemas.microsoft.com/office/drawing/2014/main" id="{2B8B679D-C813-489C-9EB9-D278B3D9F8A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7" name="Line 3998">
          <a:extLst>
            <a:ext uri="{FF2B5EF4-FFF2-40B4-BE49-F238E27FC236}">
              <a16:creationId xmlns:a16="http://schemas.microsoft.com/office/drawing/2014/main" id="{39349342-1F90-4080-89B4-D8800B506A3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8" name="Line 3999">
          <a:extLst>
            <a:ext uri="{FF2B5EF4-FFF2-40B4-BE49-F238E27FC236}">
              <a16:creationId xmlns:a16="http://schemas.microsoft.com/office/drawing/2014/main" id="{F772B50E-A3B0-4FB2-950F-5D7CA850B3F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79" name="Line 4000">
          <a:extLst>
            <a:ext uri="{FF2B5EF4-FFF2-40B4-BE49-F238E27FC236}">
              <a16:creationId xmlns:a16="http://schemas.microsoft.com/office/drawing/2014/main" id="{AC69E3AA-C3F0-4460-87CD-7E32D6B60AC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0" name="Line 4001">
          <a:extLst>
            <a:ext uri="{FF2B5EF4-FFF2-40B4-BE49-F238E27FC236}">
              <a16:creationId xmlns:a16="http://schemas.microsoft.com/office/drawing/2014/main" id="{EA3FE2CD-7319-4A0E-883D-50820798160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1" name="Line 4002">
          <a:extLst>
            <a:ext uri="{FF2B5EF4-FFF2-40B4-BE49-F238E27FC236}">
              <a16:creationId xmlns:a16="http://schemas.microsoft.com/office/drawing/2014/main" id="{99DD48E4-8013-4760-BAA6-6E2A0A81CD1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2" name="Line 4003">
          <a:extLst>
            <a:ext uri="{FF2B5EF4-FFF2-40B4-BE49-F238E27FC236}">
              <a16:creationId xmlns:a16="http://schemas.microsoft.com/office/drawing/2014/main" id="{64104BDF-A211-44B7-A75F-149FB17674E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3" name="Line 4004">
          <a:extLst>
            <a:ext uri="{FF2B5EF4-FFF2-40B4-BE49-F238E27FC236}">
              <a16:creationId xmlns:a16="http://schemas.microsoft.com/office/drawing/2014/main" id="{D95AD3DD-128F-4649-A3CB-A145B38D6BA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4" name="Line 4005">
          <a:extLst>
            <a:ext uri="{FF2B5EF4-FFF2-40B4-BE49-F238E27FC236}">
              <a16:creationId xmlns:a16="http://schemas.microsoft.com/office/drawing/2014/main" id="{137E074D-CD40-4C97-B243-35DC28F58F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5" name="Line 4006">
          <a:extLst>
            <a:ext uri="{FF2B5EF4-FFF2-40B4-BE49-F238E27FC236}">
              <a16:creationId xmlns:a16="http://schemas.microsoft.com/office/drawing/2014/main" id="{7F94DF3C-4C4E-477A-91AE-17DD247D9B1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6" name="Line 4007">
          <a:extLst>
            <a:ext uri="{FF2B5EF4-FFF2-40B4-BE49-F238E27FC236}">
              <a16:creationId xmlns:a16="http://schemas.microsoft.com/office/drawing/2014/main" id="{EE20CCCB-A8F2-4FB0-A522-45346558ED0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7" name="Line 4008">
          <a:extLst>
            <a:ext uri="{FF2B5EF4-FFF2-40B4-BE49-F238E27FC236}">
              <a16:creationId xmlns:a16="http://schemas.microsoft.com/office/drawing/2014/main" id="{D3BB14FD-2FC5-4A4A-8656-C75D8899FE4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8" name="Line 1743">
          <a:extLst>
            <a:ext uri="{FF2B5EF4-FFF2-40B4-BE49-F238E27FC236}">
              <a16:creationId xmlns:a16="http://schemas.microsoft.com/office/drawing/2014/main" id="{A031465D-B784-4BF9-9681-640F037E981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89" name="Line 1744">
          <a:extLst>
            <a:ext uri="{FF2B5EF4-FFF2-40B4-BE49-F238E27FC236}">
              <a16:creationId xmlns:a16="http://schemas.microsoft.com/office/drawing/2014/main" id="{781BA8C0-99A9-461D-B435-E7DE6DE1057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0" name="Line 1745">
          <a:extLst>
            <a:ext uri="{FF2B5EF4-FFF2-40B4-BE49-F238E27FC236}">
              <a16:creationId xmlns:a16="http://schemas.microsoft.com/office/drawing/2014/main" id="{D445DB72-B174-4B37-A0C2-CFAB80B00F7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1" name="Line 1746">
          <a:extLst>
            <a:ext uri="{FF2B5EF4-FFF2-40B4-BE49-F238E27FC236}">
              <a16:creationId xmlns:a16="http://schemas.microsoft.com/office/drawing/2014/main" id="{082F173B-BFC5-4B0C-842E-E630BD33C24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2" name="Line 1747">
          <a:extLst>
            <a:ext uri="{FF2B5EF4-FFF2-40B4-BE49-F238E27FC236}">
              <a16:creationId xmlns:a16="http://schemas.microsoft.com/office/drawing/2014/main" id="{3C05AD43-4A71-475A-81BA-659B8C5BE72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3" name="Line 1748">
          <a:extLst>
            <a:ext uri="{FF2B5EF4-FFF2-40B4-BE49-F238E27FC236}">
              <a16:creationId xmlns:a16="http://schemas.microsoft.com/office/drawing/2014/main" id="{179C8891-B010-4D7C-8ADA-08A1121382E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4" name="Line 1749">
          <a:extLst>
            <a:ext uri="{FF2B5EF4-FFF2-40B4-BE49-F238E27FC236}">
              <a16:creationId xmlns:a16="http://schemas.microsoft.com/office/drawing/2014/main" id="{B3C1818B-FE37-4205-831C-ACAC693F640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5" name="Line 1750">
          <a:extLst>
            <a:ext uri="{FF2B5EF4-FFF2-40B4-BE49-F238E27FC236}">
              <a16:creationId xmlns:a16="http://schemas.microsoft.com/office/drawing/2014/main" id="{B2580D9C-04F3-4A4F-B117-CACBF8375AA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6" name="Line 1751">
          <a:extLst>
            <a:ext uri="{FF2B5EF4-FFF2-40B4-BE49-F238E27FC236}">
              <a16:creationId xmlns:a16="http://schemas.microsoft.com/office/drawing/2014/main" id="{09FC02B0-9126-4040-AB9F-936BE50EAB4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7" name="Line 1752">
          <a:extLst>
            <a:ext uri="{FF2B5EF4-FFF2-40B4-BE49-F238E27FC236}">
              <a16:creationId xmlns:a16="http://schemas.microsoft.com/office/drawing/2014/main" id="{E50C1193-2CCD-419A-AD44-25C7192AE6B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8" name="Line 1753">
          <a:extLst>
            <a:ext uri="{FF2B5EF4-FFF2-40B4-BE49-F238E27FC236}">
              <a16:creationId xmlns:a16="http://schemas.microsoft.com/office/drawing/2014/main" id="{F8A04E03-28D8-49FB-AADD-DB7A43D4DD0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399" name="Line 1754">
          <a:extLst>
            <a:ext uri="{FF2B5EF4-FFF2-40B4-BE49-F238E27FC236}">
              <a16:creationId xmlns:a16="http://schemas.microsoft.com/office/drawing/2014/main" id="{3A89651C-C080-44B6-BD29-30F97398DCF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0" name="Line 1755">
          <a:extLst>
            <a:ext uri="{FF2B5EF4-FFF2-40B4-BE49-F238E27FC236}">
              <a16:creationId xmlns:a16="http://schemas.microsoft.com/office/drawing/2014/main" id="{C3FFE163-9689-4670-8145-9CB71AC03A3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1" name="Line 1756">
          <a:extLst>
            <a:ext uri="{FF2B5EF4-FFF2-40B4-BE49-F238E27FC236}">
              <a16:creationId xmlns:a16="http://schemas.microsoft.com/office/drawing/2014/main" id="{D3B2D355-77AF-42CD-97A3-059A45CC045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2" name="Line 1743">
          <a:extLst>
            <a:ext uri="{FF2B5EF4-FFF2-40B4-BE49-F238E27FC236}">
              <a16:creationId xmlns:a16="http://schemas.microsoft.com/office/drawing/2014/main" id="{23AB3D4C-2B75-4249-A334-EE7F044AD63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3" name="Line 1744">
          <a:extLst>
            <a:ext uri="{FF2B5EF4-FFF2-40B4-BE49-F238E27FC236}">
              <a16:creationId xmlns:a16="http://schemas.microsoft.com/office/drawing/2014/main" id="{1C8E8EA8-0EFB-4B8D-AE42-3C4C7359BBB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4" name="Line 1745">
          <a:extLst>
            <a:ext uri="{FF2B5EF4-FFF2-40B4-BE49-F238E27FC236}">
              <a16:creationId xmlns:a16="http://schemas.microsoft.com/office/drawing/2014/main" id="{564A1387-DC82-4AE9-9AC2-D842B40CBE2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5" name="Line 1746">
          <a:extLst>
            <a:ext uri="{FF2B5EF4-FFF2-40B4-BE49-F238E27FC236}">
              <a16:creationId xmlns:a16="http://schemas.microsoft.com/office/drawing/2014/main" id="{D9B43E16-9005-4E90-85F0-373CB851864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6" name="Line 1747">
          <a:extLst>
            <a:ext uri="{FF2B5EF4-FFF2-40B4-BE49-F238E27FC236}">
              <a16:creationId xmlns:a16="http://schemas.microsoft.com/office/drawing/2014/main" id="{5F6F5432-6850-4E6A-90A2-C8233643A16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7" name="Line 1748">
          <a:extLst>
            <a:ext uri="{FF2B5EF4-FFF2-40B4-BE49-F238E27FC236}">
              <a16:creationId xmlns:a16="http://schemas.microsoft.com/office/drawing/2014/main" id="{ACCB6941-C15C-4463-A127-41C6EF86AF9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8" name="Line 1749">
          <a:extLst>
            <a:ext uri="{FF2B5EF4-FFF2-40B4-BE49-F238E27FC236}">
              <a16:creationId xmlns:a16="http://schemas.microsoft.com/office/drawing/2014/main" id="{31AEED65-FC86-4A7B-AB4B-A671414641B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09" name="Line 1750">
          <a:extLst>
            <a:ext uri="{FF2B5EF4-FFF2-40B4-BE49-F238E27FC236}">
              <a16:creationId xmlns:a16="http://schemas.microsoft.com/office/drawing/2014/main" id="{F51627D2-F6BA-4842-84B4-28845948C2F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0" name="Line 1751">
          <a:extLst>
            <a:ext uri="{FF2B5EF4-FFF2-40B4-BE49-F238E27FC236}">
              <a16:creationId xmlns:a16="http://schemas.microsoft.com/office/drawing/2014/main" id="{4E3D543E-8D93-4426-B249-F791810259C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1" name="Line 1752">
          <a:extLst>
            <a:ext uri="{FF2B5EF4-FFF2-40B4-BE49-F238E27FC236}">
              <a16:creationId xmlns:a16="http://schemas.microsoft.com/office/drawing/2014/main" id="{8CFDD430-7C27-4422-88F9-AF98514584C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2" name="Line 1753">
          <a:extLst>
            <a:ext uri="{FF2B5EF4-FFF2-40B4-BE49-F238E27FC236}">
              <a16:creationId xmlns:a16="http://schemas.microsoft.com/office/drawing/2014/main" id="{FDAF6007-B7D5-4BFE-A059-045406DEFBE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3" name="Line 1754">
          <a:extLst>
            <a:ext uri="{FF2B5EF4-FFF2-40B4-BE49-F238E27FC236}">
              <a16:creationId xmlns:a16="http://schemas.microsoft.com/office/drawing/2014/main" id="{2CD5A137-A8A6-474B-A4B2-45B4D4043E6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4" name="Line 1755">
          <a:extLst>
            <a:ext uri="{FF2B5EF4-FFF2-40B4-BE49-F238E27FC236}">
              <a16:creationId xmlns:a16="http://schemas.microsoft.com/office/drawing/2014/main" id="{F877D3DE-E7AF-44CC-A00E-9EEB123AA35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5" name="Line 1756">
          <a:extLst>
            <a:ext uri="{FF2B5EF4-FFF2-40B4-BE49-F238E27FC236}">
              <a16:creationId xmlns:a16="http://schemas.microsoft.com/office/drawing/2014/main" id="{00418532-9CE1-42FA-B899-46CFDE6F82A6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6" name="Line 1743">
          <a:extLst>
            <a:ext uri="{FF2B5EF4-FFF2-40B4-BE49-F238E27FC236}">
              <a16:creationId xmlns:a16="http://schemas.microsoft.com/office/drawing/2014/main" id="{D89BFCF9-95CE-47D8-AC3F-737DD0A0FCC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7" name="Line 1744">
          <a:extLst>
            <a:ext uri="{FF2B5EF4-FFF2-40B4-BE49-F238E27FC236}">
              <a16:creationId xmlns:a16="http://schemas.microsoft.com/office/drawing/2014/main" id="{EC03B75B-6995-49B5-999E-45344D5FA67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8" name="Line 1745">
          <a:extLst>
            <a:ext uri="{FF2B5EF4-FFF2-40B4-BE49-F238E27FC236}">
              <a16:creationId xmlns:a16="http://schemas.microsoft.com/office/drawing/2014/main" id="{D7E9E155-6AB9-402B-9C1D-2ADE8F2F75A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19" name="Line 1746">
          <a:extLst>
            <a:ext uri="{FF2B5EF4-FFF2-40B4-BE49-F238E27FC236}">
              <a16:creationId xmlns:a16="http://schemas.microsoft.com/office/drawing/2014/main" id="{22552014-5C9B-4518-83A8-7A419673D59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0" name="Line 1747">
          <a:extLst>
            <a:ext uri="{FF2B5EF4-FFF2-40B4-BE49-F238E27FC236}">
              <a16:creationId xmlns:a16="http://schemas.microsoft.com/office/drawing/2014/main" id="{164B501E-C95E-43FA-8775-D51E8836350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1" name="Line 1748">
          <a:extLst>
            <a:ext uri="{FF2B5EF4-FFF2-40B4-BE49-F238E27FC236}">
              <a16:creationId xmlns:a16="http://schemas.microsoft.com/office/drawing/2014/main" id="{70EAFE86-E24C-4A89-8B07-34BD316959A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2" name="Line 1749">
          <a:extLst>
            <a:ext uri="{FF2B5EF4-FFF2-40B4-BE49-F238E27FC236}">
              <a16:creationId xmlns:a16="http://schemas.microsoft.com/office/drawing/2014/main" id="{8C528C93-98D0-4BC4-9D13-4166F439646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3" name="Line 1750">
          <a:extLst>
            <a:ext uri="{FF2B5EF4-FFF2-40B4-BE49-F238E27FC236}">
              <a16:creationId xmlns:a16="http://schemas.microsoft.com/office/drawing/2014/main" id="{97D18EBC-B5F6-4E68-A9A7-7AB7A50AF10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4" name="Line 1751">
          <a:extLst>
            <a:ext uri="{FF2B5EF4-FFF2-40B4-BE49-F238E27FC236}">
              <a16:creationId xmlns:a16="http://schemas.microsoft.com/office/drawing/2014/main" id="{BF39E8C2-72DC-4013-AEFB-1B9AA0FFF2A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5" name="Line 1752">
          <a:extLst>
            <a:ext uri="{FF2B5EF4-FFF2-40B4-BE49-F238E27FC236}">
              <a16:creationId xmlns:a16="http://schemas.microsoft.com/office/drawing/2014/main" id="{7B754E48-FF28-4E71-8474-9BC7635538B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6" name="Line 1753">
          <a:extLst>
            <a:ext uri="{FF2B5EF4-FFF2-40B4-BE49-F238E27FC236}">
              <a16:creationId xmlns:a16="http://schemas.microsoft.com/office/drawing/2014/main" id="{53E8700E-AB2F-47F5-9E26-6354D830A8D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7" name="Line 1754">
          <a:extLst>
            <a:ext uri="{FF2B5EF4-FFF2-40B4-BE49-F238E27FC236}">
              <a16:creationId xmlns:a16="http://schemas.microsoft.com/office/drawing/2014/main" id="{673385B6-A9EC-4CA8-BBEC-EFACA9B8B50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8" name="Line 1755">
          <a:extLst>
            <a:ext uri="{FF2B5EF4-FFF2-40B4-BE49-F238E27FC236}">
              <a16:creationId xmlns:a16="http://schemas.microsoft.com/office/drawing/2014/main" id="{A4212A01-01FA-4439-9CB9-69913633B34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29" name="Line 1756">
          <a:extLst>
            <a:ext uri="{FF2B5EF4-FFF2-40B4-BE49-F238E27FC236}">
              <a16:creationId xmlns:a16="http://schemas.microsoft.com/office/drawing/2014/main" id="{F4B577EF-99B9-47E3-8F96-E6B471FE860D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0" name="Line 1743">
          <a:extLst>
            <a:ext uri="{FF2B5EF4-FFF2-40B4-BE49-F238E27FC236}">
              <a16:creationId xmlns:a16="http://schemas.microsoft.com/office/drawing/2014/main" id="{F7B47C78-6A59-47B2-A526-269AF56EED2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1" name="Line 1744">
          <a:extLst>
            <a:ext uri="{FF2B5EF4-FFF2-40B4-BE49-F238E27FC236}">
              <a16:creationId xmlns:a16="http://schemas.microsoft.com/office/drawing/2014/main" id="{7196B4A8-C081-4E28-B629-4FE932123D0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2" name="Line 1745">
          <a:extLst>
            <a:ext uri="{FF2B5EF4-FFF2-40B4-BE49-F238E27FC236}">
              <a16:creationId xmlns:a16="http://schemas.microsoft.com/office/drawing/2014/main" id="{439026C7-6A55-46F2-8F76-4F103265C7A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3" name="Line 1746">
          <a:extLst>
            <a:ext uri="{FF2B5EF4-FFF2-40B4-BE49-F238E27FC236}">
              <a16:creationId xmlns:a16="http://schemas.microsoft.com/office/drawing/2014/main" id="{3796E9F8-E4A9-476A-87AC-1D3540C93E7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4" name="Line 1747">
          <a:extLst>
            <a:ext uri="{FF2B5EF4-FFF2-40B4-BE49-F238E27FC236}">
              <a16:creationId xmlns:a16="http://schemas.microsoft.com/office/drawing/2014/main" id="{74AFD9A7-6814-4CC3-BFB3-3D30F275D8D9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5" name="Line 1748">
          <a:extLst>
            <a:ext uri="{FF2B5EF4-FFF2-40B4-BE49-F238E27FC236}">
              <a16:creationId xmlns:a16="http://schemas.microsoft.com/office/drawing/2014/main" id="{E0CEF182-7D0F-48BF-95CD-D6DC9C36997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6" name="Line 1749">
          <a:extLst>
            <a:ext uri="{FF2B5EF4-FFF2-40B4-BE49-F238E27FC236}">
              <a16:creationId xmlns:a16="http://schemas.microsoft.com/office/drawing/2014/main" id="{B3C06A0E-BAB7-4390-B87E-D63E9BAF97F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7" name="Line 1750">
          <a:extLst>
            <a:ext uri="{FF2B5EF4-FFF2-40B4-BE49-F238E27FC236}">
              <a16:creationId xmlns:a16="http://schemas.microsoft.com/office/drawing/2014/main" id="{75993043-11E9-4BEA-962B-C9AA2A78289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8" name="Line 1751">
          <a:extLst>
            <a:ext uri="{FF2B5EF4-FFF2-40B4-BE49-F238E27FC236}">
              <a16:creationId xmlns:a16="http://schemas.microsoft.com/office/drawing/2014/main" id="{C3A87A0D-7112-4C9B-9E6E-D1F059A3C55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39" name="Line 1752">
          <a:extLst>
            <a:ext uri="{FF2B5EF4-FFF2-40B4-BE49-F238E27FC236}">
              <a16:creationId xmlns:a16="http://schemas.microsoft.com/office/drawing/2014/main" id="{A7E6F0F3-5DC4-44D2-9F29-1D2A32BB8D5A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0" name="Line 1753">
          <a:extLst>
            <a:ext uri="{FF2B5EF4-FFF2-40B4-BE49-F238E27FC236}">
              <a16:creationId xmlns:a16="http://schemas.microsoft.com/office/drawing/2014/main" id="{9C513735-02BA-440D-9060-0CC535A9A77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1" name="Line 1754">
          <a:extLst>
            <a:ext uri="{FF2B5EF4-FFF2-40B4-BE49-F238E27FC236}">
              <a16:creationId xmlns:a16="http://schemas.microsoft.com/office/drawing/2014/main" id="{44978000-079C-461F-B356-066431851135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2" name="Line 1755">
          <a:extLst>
            <a:ext uri="{FF2B5EF4-FFF2-40B4-BE49-F238E27FC236}">
              <a16:creationId xmlns:a16="http://schemas.microsoft.com/office/drawing/2014/main" id="{42B83DFE-1453-44E4-8751-892F29E51874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3" name="Line 1756">
          <a:extLst>
            <a:ext uri="{FF2B5EF4-FFF2-40B4-BE49-F238E27FC236}">
              <a16:creationId xmlns:a16="http://schemas.microsoft.com/office/drawing/2014/main" id="{88F555AD-885E-4618-AA02-35BAA638C32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4" name="Line 1743">
          <a:extLst>
            <a:ext uri="{FF2B5EF4-FFF2-40B4-BE49-F238E27FC236}">
              <a16:creationId xmlns:a16="http://schemas.microsoft.com/office/drawing/2014/main" id="{1FCE9BF9-8087-4824-81FE-DD24E3BAD68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5" name="Line 1744">
          <a:extLst>
            <a:ext uri="{FF2B5EF4-FFF2-40B4-BE49-F238E27FC236}">
              <a16:creationId xmlns:a16="http://schemas.microsoft.com/office/drawing/2014/main" id="{DE7684AF-2210-4433-84E4-24ABA70ACE03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6" name="Line 1745">
          <a:extLst>
            <a:ext uri="{FF2B5EF4-FFF2-40B4-BE49-F238E27FC236}">
              <a16:creationId xmlns:a16="http://schemas.microsoft.com/office/drawing/2014/main" id="{01BD806B-85FC-45FA-9B1C-E51532763D6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7" name="Line 1746">
          <a:extLst>
            <a:ext uri="{FF2B5EF4-FFF2-40B4-BE49-F238E27FC236}">
              <a16:creationId xmlns:a16="http://schemas.microsoft.com/office/drawing/2014/main" id="{8C0B615B-7198-47B6-BA90-E5C1C0202F87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8" name="Line 1747">
          <a:extLst>
            <a:ext uri="{FF2B5EF4-FFF2-40B4-BE49-F238E27FC236}">
              <a16:creationId xmlns:a16="http://schemas.microsoft.com/office/drawing/2014/main" id="{2EF4B5E1-0B38-4C86-BF65-FC8F5BF3090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49" name="Line 1748">
          <a:extLst>
            <a:ext uri="{FF2B5EF4-FFF2-40B4-BE49-F238E27FC236}">
              <a16:creationId xmlns:a16="http://schemas.microsoft.com/office/drawing/2014/main" id="{EB610D51-10B2-4DD7-B6DC-382CBB23AE4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0" name="Line 1749">
          <a:extLst>
            <a:ext uri="{FF2B5EF4-FFF2-40B4-BE49-F238E27FC236}">
              <a16:creationId xmlns:a16="http://schemas.microsoft.com/office/drawing/2014/main" id="{77A745E7-47B5-400C-8559-C8508EB3551E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1" name="Line 1750">
          <a:extLst>
            <a:ext uri="{FF2B5EF4-FFF2-40B4-BE49-F238E27FC236}">
              <a16:creationId xmlns:a16="http://schemas.microsoft.com/office/drawing/2014/main" id="{C2BC4D75-60DB-42FD-944F-C7D7FEDDAD08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2" name="Line 1751">
          <a:extLst>
            <a:ext uri="{FF2B5EF4-FFF2-40B4-BE49-F238E27FC236}">
              <a16:creationId xmlns:a16="http://schemas.microsoft.com/office/drawing/2014/main" id="{A20D9E52-8DD8-4A31-85AB-67005AAE731B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3" name="Line 1752">
          <a:extLst>
            <a:ext uri="{FF2B5EF4-FFF2-40B4-BE49-F238E27FC236}">
              <a16:creationId xmlns:a16="http://schemas.microsoft.com/office/drawing/2014/main" id="{83FB039B-ABF7-4407-821C-1FACECAC57BC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4" name="Line 1753">
          <a:extLst>
            <a:ext uri="{FF2B5EF4-FFF2-40B4-BE49-F238E27FC236}">
              <a16:creationId xmlns:a16="http://schemas.microsoft.com/office/drawing/2014/main" id="{1C9AEAF9-1B24-4003-A524-6419756AE3B2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5" name="Line 1754">
          <a:extLst>
            <a:ext uri="{FF2B5EF4-FFF2-40B4-BE49-F238E27FC236}">
              <a16:creationId xmlns:a16="http://schemas.microsoft.com/office/drawing/2014/main" id="{BFAD03B8-4A8D-4B47-ABCE-47B2A3CD991F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6" name="Line 1755">
          <a:extLst>
            <a:ext uri="{FF2B5EF4-FFF2-40B4-BE49-F238E27FC236}">
              <a16:creationId xmlns:a16="http://schemas.microsoft.com/office/drawing/2014/main" id="{12D2F594-A14A-46CA-8EA7-E50EBEE21711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1139</xdr:row>
      <xdr:rowOff>0</xdr:rowOff>
    </xdr:from>
    <xdr:to>
      <xdr:col>10</xdr:col>
      <xdr:colOff>38100</xdr:colOff>
      <xdr:row>1139</xdr:row>
      <xdr:rowOff>0</xdr:rowOff>
    </xdr:to>
    <xdr:sp macro="" textlink="">
      <xdr:nvSpPr>
        <xdr:cNvPr id="6457" name="Line 1756">
          <a:extLst>
            <a:ext uri="{FF2B5EF4-FFF2-40B4-BE49-F238E27FC236}">
              <a16:creationId xmlns:a16="http://schemas.microsoft.com/office/drawing/2014/main" id="{363223F9-C622-4CDE-8D92-3FD9A688F810}"/>
            </a:ext>
          </a:extLst>
        </xdr:cNvPr>
        <xdr:cNvSpPr>
          <a:spLocks noChangeShapeType="1"/>
        </xdr:cNvSpPr>
      </xdr:nvSpPr>
      <xdr:spPr bwMode="auto">
        <a:xfrm>
          <a:off x="5819775" y="18456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58" name="Line 1743">
          <a:extLst>
            <a:ext uri="{FF2B5EF4-FFF2-40B4-BE49-F238E27FC236}">
              <a16:creationId xmlns:a16="http://schemas.microsoft.com/office/drawing/2014/main" id="{1B3A673A-0667-42E8-B597-27C18CC76D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59" name="Line 1744">
          <a:extLst>
            <a:ext uri="{FF2B5EF4-FFF2-40B4-BE49-F238E27FC236}">
              <a16:creationId xmlns:a16="http://schemas.microsoft.com/office/drawing/2014/main" id="{2F18AC9E-DE63-43DE-BB96-6D68580ADF0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0" name="Line 1745">
          <a:extLst>
            <a:ext uri="{FF2B5EF4-FFF2-40B4-BE49-F238E27FC236}">
              <a16:creationId xmlns:a16="http://schemas.microsoft.com/office/drawing/2014/main" id="{05D398D0-F59C-44B2-A20D-A44E7FD62F0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1" name="Line 1746">
          <a:extLst>
            <a:ext uri="{FF2B5EF4-FFF2-40B4-BE49-F238E27FC236}">
              <a16:creationId xmlns:a16="http://schemas.microsoft.com/office/drawing/2014/main" id="{8C178AA1-5C12-4447-8617-67221A59790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2" name="Line 1747">
          <a:extLst>
            <a:ext uri="{FF2B5EF4-FFF2-40B4-BE49-F238E27FC236}">
              <a16:creationId xmlns:a16="http://schemas.microsoft.com/office/drawing/2014/main" id="{CF204AF9-6548-4B22-BDAD-F67C31EBA70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3" name="Line 1748">
          <a:extLst>
            <a:ext uri="{FF2B5EF4-FFF2-40B4-BE49-F238E27FC236}">
              <a16:creationId xmlns:a16="http://schemas.microsoft.com/office/drawing/2014/main" id="{FCE62604-CD55-47DB-86F3-89BD051A308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4" name="Line 1749">
          <a:extLst>
            <a:ext uri="{FF2B5EF4-FFF2-40B4-BE49-F238E27FC236}">
              <a16:creationId xmlns:a16="http://schemas.microsoft.com/office/drawing/2014/main" id="{3D56AF88-3C84-4A5C-A9D5-8007D7BD90B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5" name="Line 1750">
          <a:extLst>
            <a:ext uri="{FF2B5EF4-FFF2-40B4-BE49-F238E27FC236}">
              <a16:creationId xmlns:a16="http://schemas.microsoft.com/office/drawing/2014/main" id="{03E76B03-848E-4745-B135-53C9C710694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6" name="Line 1751">
          <a:extLst>
            <a:ext uri="{FF2B5EF4-FFF2-40B4-BE49-F238E27FC236}">
              <a16:creationId xmlns:a16="http://schemas.microsoft.com/office/drawing/2014/main" id="{2FE94B0B-447E-4213-B3C6-B206AEA5A87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7" name="Line 1752">
          <a:extLst>
            <a:ext uri="{FF2B5EF4-FFF2-40B4-BE49-F238E27FC236}">
              <a16:creationId xmlns:a16="http://schemas.microsoft.com/office/drawing/2014/main" id="{AA124E0C-95A0-4FCB-BC67-4C369A9EE6E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8" name="Line 1753">
          <a:extLst>
            <a:ext uri="{FF2B5EF4-FFF2-40B4-BE49-F238E27FC236}">
              <a16:creationId xmlns:a16="http://schemas.microsoft.com/office/drawing/2014/main" id="{499A603A-EE15-4CE2-B642-BF0DD8A3C3B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69" name="Line 1754">
          <a:extLst>
            <a:ext uri="{FF2B5EF4-FFF2-40B4-BE49-F238E27FC236}">
              <a16:creationId xmlns:a16="http://schemas.microsoft.com/office/drawing/2014/main" id="{BB58287B-8E8E-4984-8C0E-79FF992CF7F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0" name="Line 1755">
          <a:extLst>
            <a:ext uri="{FF2B5EF4-FFF2-40B4-BE49-F238E27FC236}">
              <a16:creationId xmlns:a16="http://schemas.microsoft.com/office/drawing/2014/main" id="{BD5F18A7-7700-4FAA-9F20-8ABED9398A7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1" name="Line 1756">
          <a:extLst>
            <a:ext uri="{FF2B5EF4-FFF2-40B4-BE49-F238E27FC236}">
              <a16:creationId xmlns:a16="http://schemas.microsoft.com/office/drawing/2014/main" id="{3D60819A-7B32-4756-B543-A5D161E581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2" name="Line 1743">
          <a:extLst>
            <a:ext uri="{FF2B5EF4-FFF2-40B4-BE49-F238E27FC236}">
              <a16:creationId xmlns:a16="http://schemas.microsoft.com/office/drawing/2014/main" id="{170BE70B-504D-4BF3-8AC4-8C05207669D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3" name="Line 1744">
          <a:extLst>
            <a:ext uri="{FF2B5EF4-FFF2-40B4-BE49-F238E27FC236}">
              <a16:creationId xmlns:a16="http://schemas.microsoft.com/office/drawing/2014/main" id="{FC328DFE-5DDA-40E8-BEAB-2135EEA59D1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4" name="Line 1745">
          <a:extLst>
            <a:ext uri="{FF2B5EF4-FFF2-40B4-BE49-F238E27FC236}">
              <a16:creationId xmlns:a16="http://schemas.microsoft.com/office/drawing/2014/main" id="{2ADAF49C-903A-4439-A935-5B4FD0F860D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5" name="Line 1746">
          <a:extLst>
            <a:ext uri="{FF2B5EF4-FFF2-40B4-BE49-F238E27FC236}">
              <a16:creationId xmlns:a16="http://schemas.microsoft.com/office/drawing/2014/main" id="{594F16F0-A6C1-4A18-B60E-6C38C0D9507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6" name="Line 1747">
          <a:extLst>
            <a:ext uri="{FF2B5EF4-FFF2-40B4-BE49-F238E27FC236}">
              <a16:creationId xmlns:a16="http://schemas.microsoft.com/office/drawing/2014/main" id="{83C9D9F8-3D0C-4D12-8A4C-59A6F5A97D4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7" name="Line 1748">
          <a:extLst>
            <a:ext uri="{FF2B5EF4-FFF2-40B4-BE49-F238E27FC236}">
              <a16:creationId xmlns:a16="http://schemas.microsoft.com/office/drawing/2014/main" id="{5D64D92E-192F-4E47-B5B9-43608345E21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8" name="Line 1749">
          <a:extLst>
            <a:ext uri="{FF2B5EF4-FFF2-40B4-BE49-F238E27FC236}">
              <a16:creationId xmlns:a16="http://schemas.microsoft.com/office/drawing/2014/main" id="{78396135-D031-4588-950E-12BB4C1AAF7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79" name="Line 1750">
          <a:extLst>
            <a:ext uri="{FF2B5EF4-FFF2-40B4-BE49-F238E27FC236}">
              <a16:creationId xmlns:a16="http://schemas.microsoft.com/office/drawing/2014/main" id="{566F9D4D-F3FC-4F96-84CC-87F2C8F746E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0" name="Line 1751">
          <a:extLst>
            <a:ext uri="{FF2B5EF4-FFF2-40B4-BE49-F238E27FC236}">
              <a16:creationId xmlns:a16="http://schemas.microsoft.com/office/drawing/2014/main" id="{C271EE62-41ED-4F95-B80A-9B2313B0288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1" name="Line 1752">
          <a:extLst>
            <a:ext uri="{FF2B5EF4-FFF2-40B4-BE49-F238E27FC236}">
              <a16:creationId xmlns:a16="http://schemas.microsoft.com/office/drawing/2014/main" id="{2C617DA6-B626-4AD7-9DD6-A0800FB371E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2" name="Line 1753">
          <a:extLst>
            <a:ext uri="{FF2B5EF4-FFF2-40B4-BE49-F238E27FC236}">
              <a16:creationId xmlns:a16="http://schemas.microsoft.com/office/drawing/2014/main" id="{8D3C7231-A0E3-4E6F-AB62-60A3F530D5A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3" name="Line 1754">
          <a:extLst>
            <a:ext uri="{FF2B5EF4-FFF2-40B4-BE49-F238E27FC236}">
              <a16:creationId xmlns:a16="http://schemas.microsoft.com/office/drawing/2014/main" id="{0BE55D32-7E90-422A-BA55-01907853003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4" name="Line 1755">
          <a:extLst>
            <a:ext uri="{FF2B5EF4-FFF2-40B4-BE49-F238E27FC236}">
              <a16:creationId xmlns:a16="http://schemas.microsoft.com/office/drawing/2014/main" id="{B35283A3-2288-4709-82BF-9FAA7F1A8D2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5" name="Line 1756">
          <a:extLst>
            <a:ext uri="{FF2B5EF4-FFF2-40B4-BE49-F238E27FC236}">
              <a16:creationId xmlns:a16="http://schemas.microsoft.com/office/drawing/2014/main" id="{B02BFEA2-1C10-4AA5-8FAA-771BA5D0B5C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6" name="Line 1743">
          <a:extLst>
            <a:ext uri="{FF2B5EF4-FFF2-40B4-BE49-F238E27FC236}">
              <a16:creationId xmlns:a16="http://schemas.microsoft.com/office/drawing/2014/main" id="{441AC4A3-0BA2-4753-B328-C00C322BD8B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7" name="Line 1744">
          <a:extLst>
            <a:ext uri="{FF2B5EF4-FFF2-40B4-BE49-F238E27FC236}">
              <a16:creationId xmlns:a16="http://schemas.microsoft.com/office/drawing/2014/main" id="{A472B83D-B206-4789-9624-77162864957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8" name="Line 1745">
          <a:extLst>
            <a:ext uri="{FF2B5EF4-FFF2-40B4-BE49-F238E27FC236}">
              <a16:creationId xmlns:a16="http://schemas.microsoft.com/office/drawing/2014/main" id="{7F1B074A-D2BE-463C-B967-B6AD3E45190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89" name="Line 1746">
          <a:extLst>
            <a:ext uri="{FF2B5EF4-FFF2-40B4-BE49-F238E27FC236}">
              <a16:creationId xmlns:a16="http://schemas.microsoft.com/office/drawing/2014/main" id="{0CE340BA-2380-45BB-B269-4F6BA5AE3B4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0" name="Line 1747">
          <a:extLst>
            <a:ext uri="{FF2B5EF4-FFF2-40B4-BE49-F238E27FC236}">
              <a16:creationId xmlns:a16="http://schemas.microsoft.com/office/drawing/2014/main" id="{43FD8F6B-2158-40A4-B1CD-D52943D18B7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1" name="Line 1748">
          <a:extLst>
            <a:ext uri="{FF2B5EF4-FFF2-40B4-BE49-F238E27FC236}">
              <a16:creationId xmlns:a16="http://schemas.microsoft.com/office/drawing/2014/main" id="{86A009EF-E2AF-449B-A27A-D2B8FC560ED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2" name="Line 1749">
          <a:extLst>
            <a:ext uri="{FF2B5EF4-FFF2-40B4-BE49-F238E27FC236}">
              <a16:creationId xmlns:a16="http://schemas.microsoft.com/office/drawing/2014/main" id="{CCFF580B-FAE8-40DD-9886-BD7B0DEE101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3" name="Line 1750">
          <a:extLst>
            <a:ext uri="{FF2B5EF4-FFF2-40B4-BE49-F238E27FC236}">
              <a16:creationId xmlns:a16="http://schemas.microsoft.com/office/drawing/2014/main" id="{DD20BF5C-2611-4957-BCFD-698FDC6F826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4" name="Line 1751">
          <a:extLst>
            <a:ext uri="{FF2B5EF4-FFF2-40B4-BE49-F238E27FC236}">
              <a16:creationId xmlns:a16="http://schemas.microsoft.com/office/drawing/2014/main" id="{34ADB4FE-7E27-4FA1-B14D-F4B097C7834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5" name="Line 1752">
          <a:extLst>
            <a:ext uri="{FF2B5EF4-FFF2-40B4-BE49-F238E27FC236}">
              <a16:creationId xmlns:a16="http://schemas.microsoft.com/office/drawing/2014/main" id="{0FE93EDE-F093-41E9-8C23-DAEE4BEF7D5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6" name="Line 1753">
          <a:extLst>
            <a:ext uri="{FF2B5EF4-FFF2-40B4-BE49-F238E27FC236}">
              <a16:creationId xmlns:a16="http://schemas.microsoft.com/office/drawing/2014/main" id="{5A5BB196-751D-4BFB-B81E-C3C699DD0F1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7" name="Line 1754">
          <a:extLst>
            <a:ext uri="{FF2B5EF4-FFF2-40B4-BE49-F238E27FC236}">
              <a16:creationId xmlns:a16="http://schemas.microsoft.com/office/drawing/2014/main" id="{793D541D-5214-4F5F-8397-683CE427E08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8" name="Line 1755">
          <a:extLst>
            <a:ext uri="{FF2B5EF4-FFF2-40B4-BE49-F238E27FC236}">
              <a16:creationId xmlns:a16="http://schemas.microsoft.com/office/drawing/2014/main" id="{127A4E0F-F035-41A1-85A7-43FFB109851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499" name="Line 1756">
          <a:extLst>
            <a:ext uri="{FF2B5EF4-FFF2-40B4-BE49-F238E27FC236}">
              <a16:creationId xmlns:a16="http://schemas.microsoft.com/office/drawing/2014/main" id="{9C90DD12-C449-414F-BABB-6D7341E881E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0" name="Line 3967">
          <a:extLst>
            <a:ext uri="{FF2B5EF4-FFF2-40B4-BE49-F238E27FC236}">
              <a16:creationId xmlns:a16="http://schemas.microsoft.com/office/drawing/2014/main" id="{D94F55AB-CA04-4F6D-B1C2-4ED6035E6A4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1" name="Line 3968">
          <a:extLst>
            <a:ext uri="{FF2B5EF4-FFF2-40B4-BE49-F238E27FC236}">
              <a16:creationId xmlns:a16="http://schemas.microsoft.com/office/drawing/2014/main" id="{FF8AE739-AC77-4913-B367-C8012948178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2" name="Line 3969">
          <a:extLst>
            <a:ext uri="{FF2B5EF4-FFF2-40B4-BE49-F238E27FC236}">
              <a16:creationId xmlns:a16="http://schemas.microsoft.com/office/drawing/2014/main" id="{1B1C1513-493C-4A77-B06A-AA0DB9C7F13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3" name="Line 3970">
          <a:extLst>
            <a:ext uri="{FF2B5EF4-FFF2-40B4-BE49-F238E27FC236}">
              <a16:creationId xmlns:a16="http://schemas.microsoft.com/office/drawing/2014/main" id="{D9787B77-1B99-4678-9AD6-588DC9CE525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4" name="Line 3971">
          <a:extLst>
            <a:ext uri="{FF2B5EF4-FFF2-40B4-BE49-F238E27FC236}">
              <a16:creationId xmlns:a16="http://schemas.microsoft.com/office/drawing/2014/main" id="{E26D73F1-D55A-402B-8272-FA5628D524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5" name="Line 3972">
          <a:extLst>
            <a:ext uri="{FF2B5EF4-FFF2-40B4-BE49-F238E27FC236}">
              <a16:creationId xmlns:a16="http://schemas.microsoft.com/office/drawing/2014/main" id="{A2C768F3-CACD-444B-B99D-B964720D0D4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6" name="Line 3973">
          <a:extLst>
            <a:ext uri="{FF2B5EF4-FFF2-40B4-BE49-F238E27FC236}">
              <a16:creationId xmlns:a16="http://schemas.microsoft.com/office/drawing/2014/main" id="{75B06B03-153D-45BA-B757-ABD001A037B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7" name="Line 3974">
          <a:extLst>
            <a:ext uri="{FF2B5EF4-FFF2-40B4-BE49-F238E27FC236}">
              <a16:creationId xmlns:a16="http://schemas.microsoft.com/office/drawing/2014/main" id="{C9DADF51-D92E-45EF-8A50-CB385C9218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8" name="Line 3975">
          <a:extLst>
            <a:ext uri="{FF2B5EF4-FFF2-40B4-BE49-F238E27FC236}">
              <a16:creationId xmlns:a16="http://schemas.microsoft.com/office/drawing/2014/main" id="{1A2A07CB-4888-4663-B832-D57CFE7AC47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09" name="Line 3976">
          <a:extLst>
            <a:ext uri="{FF2B5EF4-FFF2-40B4-BE49-F238E27FC236}">
              <a16:creationId xmlns:a16="http://schemas.microsoft.com/office/drawing/2014/main" id="{81761E74-0944-456C-9C95-59C75CFB5B2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0" name="Line 3977">
          <a:extLst>
            <a:ext uri="{FF2B5EF4-FFF2-40B4-BE49-F238E27FC236}">
              <a16:creationId xmlns:a16="http://schemas.microsoft.com/office/drawing/2014/main" id="{CAFCC718-1A68-4435-8379-D8EE49F55FC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1" name="Line 3978">
          <a:extLst>
            <a:ext uri="{FF2B5EF4-FFF2-40B4-BE49-F238E27FC236}">
              <a16:creationId xmlns:a16="http://schemas.microsoft.com/office/drawing/2014/main" id="{CEDE78E8-4EFE-49C6-B620-81C34679D7E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2" name="Line 3979">
          <a:extLst>
            <a:ext uri="{FF2B5EF4-FFF2-40B4-BE49-F238E27FC236}">
              <a16:creationId xmlns:a16="http://schemas.microsoft.com/office/drawing/2014/main" id="{613DD3D0-F304-4D0C-979B-C208EA6DEE8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3" name="Line 3980">
          <a:extLst>
            <a:ext uri="{FF2B5EF4-FFF2-40B4-BE49-F238E27FC236}">
              <a16:creationId xmlns:a16="http://schemas.microsoft.com/office/drawing/2014/main" id="{0C578281-93B5-43E0-8EED-8BB4C6CF60C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4" name="Line 3981">
          <a:extLst>
            <a:ext uri="{FF2B5EF4-FFF2-40B4-BE49-F238E27FC236}">
              <a16:creationId xmlns:a16="http://schemas.microsoft.com/office/drawing/2014/main" id="{8C7CE252-9EE5-4DEA-8494-88B479C42E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5" name="Line 3982">
          <a:extLst>
            <a:ext uri="{FF2B5EF4-FFF2-40B4-BE49-F238E27FC236}">
              <a16:creationId xmlns:a16="http://schemas.microsoft.com/office/drawing/2014/main" id="{10515388-2ADA-4A6A-8F86-216E9D0317E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6" name="Line 3983">
          <a:extLst>
            <a:ext uri="{FF2B5EF4-FFF2-40B4-BE49-F238E27FC236}">
              <a16:creationId xmlns:a16="http://schemas.microsoft.com/office/drawing/2014/main" id="{79E4EBE9-E1C1-49C1-9D91-B7F773F2168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7" name="Line 3984">
          <a:extLst>
            <a:ext uri="{FF2B5EF4-FFF2-40B4-BE49-F238E27FC236}">
              <a16:creationId xmlns:a16="http://schemas.microsoft.com/office/drawing/2014/main" id="{6F7C9EB8-6F42-4FB9-8EC6-76FAE79E7E5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8" name="Line 3985">
          <a:extLst>
            <a:ext uri="{FF2B5EF4-FFF2-40B4-BE49-F238E27FC236}">
              <a16:creationId xmlns:a16="http://schemas.microsoft.com/office/drawing/2014/main" id="{533F317F-16ED-45AA-9EF8-45223145F0E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19" name="Line 3986">
          <a:extLst>
            <a:ext uri="{FF2B5EF4-FFF2-40B4-BE49-F238E27FC236}">
              <a16:creationId xmlns:a16="http://schemas.microsoft.com/office/drawing/2014/main" id="{33950867-18E3-4229-99AC-C29A04411F1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0" name="Line 3987">
          <a:extLst>
            <a:ext uri="{FF2B5EF4-FFF2-40B4-BE49-F238E27FC236}">
              <a16:creationId xmlns:a16="http://schemas.microsoft.com/office/drawing/2014/main" id="{C85E3534-1E81-4D78-8400-6F144F699C8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1" name="Line 3988">
          <a:extLst>
            <a:ext uri="{FF2B5EF4-FFF2-40B4-BE49-F238E27FC236}">
              <a16:creationId xmlns:a16="http://schemas.microsoft.com/office/drawing/2014/main" id="{2A0B3879-644A-4C63-AF65-88CA0FD6BD9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2" name="Line 3989">
          <a:extLst>
            <a:ext uri="{FF2B5EF4-FFF2-40B4-BE49-F238E27FC236}">
              <a16:creationId xmlns:a16="http://schemas.microsoft.com/office/drawing/2014/main" id="{1D4EDACD-81DE-4B82-91CB-6795FFB8158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3" name="Line 3990">
          <a:extLst>
            <a:ext uri="{FF2B5EF4-FFF2-40B4-BE49-F238E27FC236}">
              <a16:creationId xmlns:a16="http://schemas.microsoft.com/office/drawing/2014/main" id="{D4B2680A-2B4C-456D-AEA2-3DCB3B1F61A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4" name="Line 3991">
          <a:extLst>
            <a:ext uri="{FF2B5EF4-FFF2-40B4-BE49-F238E27FC236}">
              <a16:creationId xmlns:a16="http://schemas.microsoft.com/office/drawing/2014/main" id="{41309360-802C-4644-952B-B51C3309BF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5" name="Line 3992">
          <a:extLst>
            <a:ext uri="{FF2B5EF4-FFF2-40B4-BE49-F238E27FC236}">
              <a16:creationId xmlns:a16="http://schemas.microsoft.com/office/drawing/2014/main" id="{2F717CD0-35DB-49E8-8E42-A453EEAA5CB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6" name="Line 3993">
          <a:extLst>
            <a:ext uri="{FF2B5EF4-FFF2-40B4-BE49-F238E27FC236}">
              <a16:creationId xmlns:a16="http://schemas.microsoft.com/office/drawing/2014/main" id="{32A39C20-4A5A-42C4-94A9-57E0789B868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7" name="Line 3994">
          <a:extLst>
            <a:ext uri="{FF2B5EF4-FFF2-40B4-BE49-F238E27FC236}">
              <a16:creationId xmlns:a16="http://schemas.microsoft.com/office/drawing/2014/main" id="{D5586A14-FD08-40B1-90DA-1E02154F04E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8" name="Line 3995">
          <a:extLst>
            <a:ext uri="{FF2B5EF4-FFF2-40B4-BE49-F238E27FC236}">
              <a16:creationId xmlns:a16="http://schemas.microsoft.com/office/drawing/2014/main" id="{CB95D98C-C8AF-4624-8D24-8180A8C2386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29" name="Line 3996">
          <a:extLst>
            <a:ext uri="{FF2B5EF4-FFF2-40B4-BE49-F238E27FC236}">
              <a16:creationId xmlns:a16="http://schemas.microsoft.com/office/drawing/2014/main" id="{FCBD2B04-7CDE-4B7E-BF10-D64F485B6B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0" name="Line 3997">
          <a:extLst>
            <a:ext uri="{FF2B5EF4-FFF2-40B4-BE49-F238E27FC236}">
              <a16:creationId xmlns:a16="http://schemas.microsoft.com/office/drawing/2014/main" id="{CA433296-3D38-4B3E-9E38-99F9542D7DC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1" name="Line 3998">
          <a:extLst>
            <a:ext uri="{FF2B5EF4-FFF2-40B4-BE49-F238E27FC236}">
              <a16:creationId xmlns:a16="http://schemas.microsoft.com/office/drawing/2014/main" id="{B9130514-7687-4CAA-BE53-545562BC148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2" name="Line 3999">
          <a:extLst>
            <a:ext uri="{FF2B5EF4-FFF2-40B4-BE49-F238E27FC236}">
              <a16:creationId xmlns:a16="http://schemas.microsoft.com/office/drawing/2014/main" id="{CBAA1615-3096-47E9-88FB-E1C0A12DFF4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3" name="Line 4000">
          <a:extLst>
            <a:ext uri="{FF2B5EF4-FFF2-40B4-BE49-F238E27FC236}">
              <a16:creationId xmlns:a16="http://schemas.microsoft.com/office/drawing/2014/main" id="{60C8D0C5-873A-4180-AED4-B74B3F742A9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4" name="Line 4001">
          <a:extLst>
            <a:ext uri="{FF2B5EF4-FFF2-40B4-BE49-F238E27FC236}">
              <a16:creationId xmlns:a16="http://schemas.microsoft.com/office/drawing/2014/main" id="{DFB2A3B6-306F-4D7B-BBE6-453C2D17F88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5" name="Line 4002">
          <a:extLst>
            <a:ext uri="{FF2B5EF4-FFF2-40B4-BE49-F238E27FC236}">
              <a16:creationId xmlns:a16="http://schemas.microsoft.com/office/drawing/2014/main" id="{2DA45F91-7906-49D6-86F7-B2836681EAE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6" name="Line 4003">
          <a:extLst>
            <a:ext uri="{FF2B5EF4-FFF2-40B4-BE49-F238E27FC236}">
              <a16:creationId xmlns:a16="http://schemas.microsoft.com/office/drawing/2014/main" id="{19D4ED86-6E7F-484F-9AA7-0C138B01E78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7" name="Line 4004">
          <a:extLst>
            <a:ext uri="{FF2B5EF4-FFF2-40B4-BE49-F238E27FC236}">
              <a16:creationId xmlns:a16="http://schemas.microsoft.com/office/drawing/2014/main" id="{182AEA87-F57D-43AA-9C4E-33AA23A040B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8" name="Line 4005">
          <a:extLst>
            <a:ext uri="{FF2B5EF4-FFF2-40B4-BE49-F238E27FC236}">
              <a16:creationId xmlns:a16="http://schemas.microsoft.com/office/drawing/2014/main" id="{17970C70-6D87-44AD-B7C1-19DC47CF97A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39" name="Line 4006">
          <a:extLst>
            <a:ext uri="{FF2B5EF4-FFF2-40B4-BE49-F238E27FC236}">
              <a16:creationId xmlns:a16="http://schemas.microsoft.com/office/drawing/2014/main" id="{63DDAF0D-F0A5-41F8-BB94-92836AC753E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0" name="Line 4007">
          <a:extLst>
            <a:ext uri="{FF2B5EF4-FFF2-40B4-BE49-F238E27FC236}">
              <a16:creationId xmlns:a16="http://schemas.microsoft.com/office/drawing/2014/main" id="{1E15A59E-35EB-4117-8459-6D536CE543F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1" name="Line 4008">
          <a:extLst>
            <a:ext uri="{FF2B5EF4-FFF2-40B4-BE49-F238E27FC236}">
              <a16:creationId xmlns:a16="http://schemas.microsoft.com/office/drawing/2014/main" id="{80D32A98-AA0B-4D1F-BD0C-4235B527C2A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2" name="Line 1743">
          <a:extLst>
            <a:ext uri="{FF2B5EF4-FFF2-40B4-BE49-F238E27FC236}">
              <a16:creationId xmlns:a16="http://schemas.microsoft.com/office/drawing/2014/main" id="{2818620F-7B98-4F59-B99B-C90610EFCF2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3" name="Line 1744">
          <a:extLst>
            <a:ext uri="{FF2B5EF4-FFF2-40B4-BE49-F238E27FC236}">
              <a16:creationId xmlns:a16="http://schemas.microsoft.com/office/drawing/2014/main" id="{4ACD7B9B-361B-4C4C-AB16-B751E93F96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4" name="Line 1745">
          <a:extLst>
            <a:ext uri="{FF2B5EF4-FFF2-40B4-BE49-F238E27FC236}">
              <a16:creationId xmlns:a16="http://schemas.microsoft.com/office/drawing/2014/main" id="{04BB9DB6-9FBB-48EF-885A-F238952F93A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5" name="Line 1746">
          <a:extLst>
            <a:ext uri="{FF2B5EF4-FFF2-40B4-BE49-F238E27FC236}">
              <a16:creationId xmlns:a16="http://schemas.microsoft.com/office/drawing/2014/main" id="{F438A1C6-904C-456D-AC81-AF2EDF9B23FB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6" name="Line 1747">
          <a:extLst>
            <a:ext uri="{FF2B5EF4-FFF2-40B4-BE49-F238E27FC236}">
              <a16:creationId xmlns:a16="http://schemas.microsoft.com/office/drawing/2014/main" id="{900E116E-D2DE-4448-A7E8-DE586BF9EBE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7" name="Line 1748">
          <a:extLst>
            <a:ext uri="{FF2B5EF4-FFF2-40B4-BE49-F238E27FC236}">
              <a16:creationId xmlns:a16="http://schemas.microsoft.com/office/drawing/2014/main" id="{687FB7CC-F2B9-4DEA-8B6C-3CD59B2AD763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8" name="Line 1749">
          <a:extLst>
            <a:ext uri="{FF2B5EF4-FFF2-40B4-BE49-F238E27FC236}">
              <a16:creationId xmlns:a16="http://schemas.microsoft.com/office/drawing/2014/main" id="{EDD7C12E-BB86-4A28-9CAF-9904A45D6FC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49" name="Line 1750">
          <a:extLst>
            <a:ext uri="{FF2B5EF4-FFF2-40B4-BE49-F238E27FC236}">
              <a16:creationId xmlns:a16="http://schemas.microsoft.com/office/drawing/2014/main" id="{258EE4D0-D80B-4176-8E8E-482FFA316F4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0" name="Line 1751">
          <a:extLst>
            <a:ext uri="{FF2B5EF4-FFF2-40B4-BE49-F238E27FC236}">
              <a16:creationId xmlns:a16="http://schemas.microsoft.com/office/drawing/2014/main" id="{E488D82D-B31A-424D-81E5-54CB295B12F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1" name="Line 1752">
          <a:extLst>
            <a:ext uri="{FF2B5EF4-FFF2-40B4-BE49-F238E27FC236}">
              <a16:creationId xmlns:a16="http://schemas.microsoft.com/office/drawing/2014/main" id="{D2BEDE81-23D7-4A1D-8027-84E5501F3F7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2" name="Line 1753">
          <a:extLst>
            <a:ext uri="{FF2B5EF4-FFF2-40B4-BE49-F238E27FC236}">
              <a16:creationId xmlns:a16="http://schemas.microsoft.com/office/drawing/2014/main" id="{BD0EF5D0-3D1F-4301-B04C-BB258EE75D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3" name="Line 1754">
          <a:extLst>
            <a:ext uri="{FF2B5EF4-FFF2-40B4-BE49-F238E27FC236}">
              <a16:creationId xmlns:a16="http://schemas.microsoft.com/office/drawing/2014/main" id="{C059BC32-3245-47D0-A297-A7C7A096CE9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4" name="Line 1755">
          <a:extLst>
            <a:ext uri="{FF2B5EF4-FFF2-40B4-BE49-F238E27FC236}">
              <a16:creationId xmlns:a16="http://schemas.microsoft.com/office/drawing/2014/main" id="{35B7D1A8-09CF-4AA5-9D05-CEDFE74B5F0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5" name="Line 1756">
          <a:extLst>
            <a:ext uri="{FF2B5EF4-FFF2-40B4-BE49-F238E27FC236}">
              <a16:creationId xmlns:a16="http://schemas.microsoft.com/office/drawing/2014/main" id="{6DAF6125-2D68-4DC2-BFE2-8CB2574A1F5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6" name="Line 1743">
          <a:extLst>
            <a:ext uri="{FF2B5EF4-FFF2-40B4-BE49-F238E27FC236}">
              <a16:creationId xmlns:a16="http://schemas.microsoft.com/office/drawing/2014/main" id="{A3E05B75-CD41-4D0D-BD79-F6E32F5F4A8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7" name="Line 1744">
          <a:extLst>
            <a:ext uri="{FF2B5EF4-FFF2-40B4-BE49-F238E27FC236}">
              <a16:creationId xmlns:a16="http://schemas.microsoft.com/office/drawing/2014/main" id="{A2A5DC25-7807-473A-8297-81F44165EA4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8" name="Line 1745">
          <a:extLst>
            <a:ext uri="{FF2B5EF4-FFF2-40B4-BE49-F238E27FC236}">
              <a16:creationId xmlns:a16="http://schemas.microsoft.com/office/drawing/2014/main" id="{2B71DE3F-0762-4519-A500-8F510D87A5B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59" name="Line 1746">
          <a:extLst>
            <a:ext uri="{FF2B5EF4-FFF2-40B4-BE49-F238E27FC236}">
              <a16:creationId xmlns:a16="http://schemas.microsoft.com/office/drawing/2014/main" id="{F3D60DF1-EF03-4BCE-B8BB-1D501B1D54E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0" name="Line 1747">
          <a:extLst>
            <a:ext uri="{FF2B5EF4-FFF2-40B4-BE49-F238E27FC236}">
              <a16:creationId xmlns:a16="http://schemas.microsoft.com/office/drawing/2014/main" id="{5CF3793A-B344-4E50-8D51-A59E63A2B49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1" name="Line 1748">
          <a:extLst>
            <a:ext uri="{FF2B5EF4-FFF2-40B4-BE49-F238E27FC236}">
              <a16:creationId xmlns:a16="http://schemas.microsoft.com/office/drawing/2014/main" id="{705D0A00-15AB-4E58-9C37-76F871EEAA0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2" name="Line 1749">
          <a:extLst>
            <a:ext uri="{FF2B5EF4-FFF2-40B4-BE49-F238E27FC236}">
              <a16:creationId xmlns:a16="http://schemas.microsoft.com/office/drawing/2014/main" id="{8C6339C3-8FA8-42A5-935F-27B3C072A0D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3" name="Line 1750">
          <a:extLst>
            <a:ext uri="{FF2B5EF4-FFF2-40B4-BE49-F238E27FC236}">
              <a16:creationId xmlns:a16="http://schemas.microsoft.com/office/drawing/2014/main" id="{49A3A37C-90F2-4873-8223-B93F95A98C2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4" name="Line 1751">
          <a:extLst>
            <a:ext uri="{FF2B5EF4-FFF2-40B4-BE49-F238E27FC236}">
              <a16:creationId xmlns:a16="http://schemas.microsoft.com/office/drawing/2014/main" id="{ABEEAD7E-7ED4-4537-83F6-FDEC5C68FE5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5" name="Line 1752">
          <a:extLst>
            <a:ext uri="{FF2B5EF4-FFF2-40B4-BE49-F238E27FC236}">
              <a16:creationId xmlns:a16="http://schemas.microsoft.com/office/drawing/2014/main" id="{9F20566E-3269-4421-8F48-E1FC608E243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6" name="Line 1753">
          <a:extLst>
            <a:ext uri="{FF2B5EF4-FFF2-40B4-BE49-F238E27FC236}">
              <a16:creationId xmlns:a16="http://schemas.microsoft.com/office/drawing/2014/main" id="{65B8DA8C-30A9-48CB-8E26-55263D73AA2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7" name="Line 1754">
          <a:extLst>
            <a:ext uri="{FF2B5EF4-FFF2-40B4-BE49-F238E27FC236}">
              <a16:creationId xmlns:a16="http://schemas.microsoft.com/office/drawing/2014/main" id="{C0C2EBAD-A1C5-4173-8B4C-513E3A6DC87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8" name="Line 1755">
          <a:extLst>
            <a:ext uri="{FF2B5EF4-FFF2-40B4-BE49-F238E27FC236}">
              <a16:creationId xmlns:a16="http://schemas.microsoft.com/office/drawing/2014/main" id="{CA98C521-B0BA-4029-97FE-D2EDAE8F056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69" name="Line 1756">
          <a:extLst>
            <a:ext uri="{FF2B5EF4-FFF2-40B4-BE49-F238E27FC236}">
              <a16:creationId xmlns:a16="http://schemas.microsoft.com/office/drawing/2014/main" id="{CB0D3E58-893E-49E7-8613-7EA8262ECD8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0" name="Line 1743">
          <a:extLst>
            <a:ext uri="{FF2B5EF4-FFF2-40B4-BE49-F238E27FC236}">
              <a16:creationId xmlns:a16="http://schemas.microsoft.com/office/drawing/2014/main" id="{E9457780-D1BB-43DE-A036-7E1683380D9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1" name="Line 1744">
          <a:extLst>
            <a:ext uri="{FF2B5EF4-FFF2-40B4-BE49-F238E27FC236}">
              <a16:creationId xmlns:a16="http://schemas.microsoft.com/office/drawing/2014/main" id="{C87C4D66-F50A-4368-BA46-0A6B021A24B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2" name="Line 1745">
          <a:extLst>
            <a:ext uri="{FF2B5EF4-FFF2-40B4-BE49-F238E27FC236}">
              <a16:creationId xmlns:a16="http://schemas.microsoft.com/office/drawing/2014/main" id="{041EBC45-9C4C-4E46-B007-7DB97B270D16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3" name="Line 1746">
          <a:extLst>
            <a:ext uri="{FF2B5EF4-FFF2-40B4-BE49-F238E27FC236}">
              <a16:creationId xmlns:a16="http://schemas.microsoft.com/office/drawing/2014/main" id="{91EA6126-576F-4752-B450-93CB46112CA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4" name="Line 1747">
          <a:extLst>
            <a:ext uri="{FF2B5EF4-FFF2-40B4-BE49-F238E27FC236}">
              <a16:creationId xmlns:a16="http://schemas.microsoft.com/office/drawing/2014/main" id="{D5523B62-C6CE-4D47-9919-AA11E49D7D9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5" name="Line 1748">
          <a:extLst>
            <a:ext uri="{FF2B5EF4-FFF2-40B4-BE49-F238E27FC236}">
              <a16:creationId xmlns:a16="http://schemas.microsoft.com/office/drawing/2014/main" id="{A8C5774B-FA99-47EB-8A30-C78E10648D5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6" name="Line 1749">
          <a:extLst>
            <a:ext uri="{FF2B5EF4-FFF2-40B4-BE49-F238E27FC236}">
              <a16:creationId xmlns:a16="http://schemas.microsoft.com/office/drawing/2014/main" id="{70C3CD6E-73FF-4E2C-B98C-2244755C82E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7" name="Line 1750">
          <a:extLst>
            <a:ext uri="{FF2B5EF4-FFF2-40B4-BE49-F238E27FC236}">
              <a16:creationId xmlns:a16="http://schemas.microsoft.com/office/drawing/2014/main" id="{70402918-3D97-4F69-A95A-7C004B68A7D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8" name="Line 1751">
          <a:extLst>
            <a:ext uri="{FF2B5EF4-FFF2-40B4-BE49-F238E27FC236}">
              <a16:creationId xmlns:a16="http://schemas.microsoft.com/office/drawing/2014/main" id="{6D448B84-8105-40EA-A8BE-A7ACAFC1764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79" name="Line 1752">
          <a:extLst>
            <a:ext uri="{FF2B5EF4-FFF2-40B4-BE49-F238E27FC236}">
              <a16:creationId xmlns:a16="http://schemas.microsoft.com/office/drawing/2014/main" id="{ECE54281-CF13-4CAF-9815-3EAEE4CAE47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0" name="Line 1753">
          <a:extLst>
            <a:ext uri="{FF2B5EF4-FFF2-40B4-BE49-F238E27FC236}">
              <a16:creationId xmlns:a16="http://schemas.microsoft.com/office/drawing/2014/main" id="{1C9F5888-C1A3-4E6D-9855-FD5D0CC70B1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1" name="Line 1754">
          <a:extLst>
            <a:ext uri="{FF2B5EF4-FFF2-40B4-BE49-F238E27FC236}">
              <a16:creationId xmlns:a16="http://schemas.microsoft.com/office/drawing/2014/main" id="{44A8DBCD-94CD-4963-A271-E53D4AFEE66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2" name="Line 1755">
          <a:extLst>
            <a:ext uri="{FF2B5EF4-FFF2-40B4-BE49-F238E27FC236}">
              <a16:creationId xmlns:a16="http://schemas.microsoft.com/office/drawing/2014/main" id="{B32631A4-6411-4895-8070-8C1846756CE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3" name="Line 1756">
          <a:extLst>
            <a:ext uri="{FF2B5EF4-FFF2-40B4-BE49-F238E27FC236}">
              <a16:creationId xmlns:a16="http://schemas.microsoft.com/office/drawing/2014/main" id="{81E76F34-10BE-40C2-8AFA-C600565F72E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4" name="Line 1743">
          <a:extLst>
            <a:ext uri="{FF2B5EF4-FFF2-40B4-BE49-F238E27FC236}">
              <a16:creationId xmlns:a16="http://schemas.microsoft.com/office/drawing/2014/main" id="{DC410C6F-7260-4B9E-BE10-5436A29B0EFC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5" name="Line 1744">
          <a:extLst>
            <a:ext uri="{FF2B5EF4-FFF2-40B4-BE49-F238E27FC236}">
              <a16:creationId xmlns:a16="http://schemas.microsoft.com/office/drawing/2014/main" id="{F0E337B8-65AC-45BB-969E-AAA97225F39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6" name="Line 1745">
          <a:extLst>
            <a:ext uri="{FF2B5EF4-FFF2-40B4-BE49-F238E27FC236}">
              <a16:creationId xmlns:a16="http://schemas.microsoft.com/office/drawing/2014/main" id="{40B7B20E-85B3-43E0-B498-466B8429F02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7" name="Line 1746">
          <a:extLst>
            <a:ext uri="{FF2B5EF4-FFF2-40B4-BE49-F238E27FC236}">
              <a16:creationId xmlns:a16="http://schemas.microsoft.com/office/drawing/2014/main" id="{C9D323BB-04F2-41E7-945F-5E2875D59C2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8" name="Line 1747">
          <a:extLst>
            <a:ext uri="{FF2B5EF4-FFF2-40B4-BE49-F238E27FC236}">
              <a16:creationId xmlns:a16="http://schemas.microsoft.com/office/drawing/2014/main" id="{15DA9CC1-1310-406A-B8F2-91735DC5D4B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89" name="Line 1748">
          <a:extLst>
            <a:ext uri="{FF2B5EF4-FFF2-40B4-BE49-F238E27FC236}">
              <a16:creationId xmlns:a16="http://schemas.microsoft.com/office/drawing/2014/main" id="{1201171E-C9A3-42C4-AFFB-08E4F66DFA8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0" name="Line 1749">
          <a:extLst>
            <a:ext uri="{FF2B5EF4-FFF2-40B4-BE49-F238E27FC236}">
              <a16:creationId xmlns:a16="http://schemas.microsoft.com/office/drawing/2014/main" id="{040AD7DA-03FF-4C87-81B8-CA0EDAF1A5E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1" name="Line 1750">
          <a:extLst>
            <a:ext uri="{FF2B5EF4-FFF2-40B4-BE49-F238E27FC236}">
              <a16:creationId xmlns:a16="http://schemas.microsoft.com/office/drawing/2014/main" id="{A0F80909-837A-413D-A97C-7BE37B527F2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2" name="Line 1751">
          <a:extLst>
            <a:ext uri="{FF2B5EF4-FFF2-40B4-BE49-F238E27FC236}">
              <a16:creationId xmlns:a16="http://schemas.microsoft.com/office/drawing/2014/main" id="{C1BEC17A-26CC-4BD0-ACC3-3F6480890F6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3" name="Line 1752">
          <a:extLst>
            <a:ext uri="{FF2B5EF4-FFF2-40B4-BE49-F238E27FC236}">
              <a16:creationId xmlns:a16="http://schemas.microsoft.com/office/drawing/2014/main" id="{EF438081-93FE-449D-84A2-6E2B27CC6E05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4" name="Line 1753">
          <a:extLst>
            <a:ext uri="{FF2B5EF4-FFF2-40B4-BE49-F238E27FC236}">
              <a16:creationId xmlns:a16="http://schemas.microsoft.com/office/drawing/2014/main" id="{5071DA97-2687-4C69-BDEB-6F291D23EF59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5" name="Line 1754">
          <a:extLst>
            <a:ext uri="{FF2B5EF4-FFF2-40B4-BE49-F238E27FC236}">
              <a16:creationId xmlns:a16="http://schemas.microsoft.com/office/drawing/2014/main" id="{91758EBC-CCA3-48E1-8E00-CBFC67E1FBA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6" name="Line 1755">
          <a:extLst>
            <a:ext uri="{FF2B5EF4-FFF2-40B4-BE49-F238E27FC236}">
              <a16:creationId xmlns:a16="http://schemas.microsoft.com/office/drawing/2014/main" id="{EB572936-201A-430C-99B3-EB7E70A897F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7" name="Line 1756">
          <a:extLst>
            <a:ext uri="{FF2B5EF4-FFF2-40B4-BE49-F238E27FC236}">
              <a16:creationId xmlns:a16="http://schemas.microsoft.com/office/drawing/2014/main" id="{64C8CC96-4AA9-4898-B516-1B08ADB1D9A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8" name="Line 1743">
          <a:extLst>
            <a:ext uri="{FF2B5EF4-FFF2-40B4-BE49-F238E27FC236}">
              <a16:creationId xmlns:a16="http://schemas.microsoft.com/office/drawing/2014/main" id="{0909A854-E1AB-4883-A763-89AA7416087D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599" name="Line 1744">
          <a:extLst>
            <a:ext uri="{FF2B5EF4-FFF2-40B4-BE49-F238E27FC236}">
              <a16:creationId xmlns:a16="http://schemas.microsoft.com/office/drawing/2014/main" id="{F60AB0E4-171E-4A2A-8D8A-BEF30B06A6AE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0" name="Line 1745">
          <a:extLst>
            <a:ext uri="{FF2B5EF4-FFF2-40B4-BE49-F238E27FC236}">
              <a16:creationId xmlns:a16="http://schemas.microsoft.com/office/drawing/2014/main" id="{E6744C68-6B21-432C-A5C1-B5F953F7CD4A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1" name="Line 1746">
          <a:extLst>
            <a:ext uri="{FF2B5EF4-FFF2-40B4-BE49-F238E27FC236}">
              <a16:creationId xmlns:a16="http://schemas.microsoft.com/office/drawing/2014/main" id="{D1A60959-5209-4022-83F0-84B2EDABA54F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2" name="Line 1747">
          <a:extLst>
            <a:ext uri="{FF2B5EF4-FFF2-40B4-BE49-F238E27FC236}">
              <a16:creationId xmlns:a16="http://schemas.microsoft.com/office/drawing/2014/main" id="{6EA4348D-57FE-4238-BBDB-8DD6DC63626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3" name="Line 1748">
          <a:extLst>
            <a:ext uri="{FF2B5EF4-FFF2-40B4-BE49-F238E27FC236}">
              <a16:creationId xmlns:a16="http://schemas.microsoft.com/office/drawing/2014/main" id="{6A61B0D8-EAB6-4808-BC46-B934653575B4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4" name="Line 1749">
          <a:extLst>
            <a:ext uri="{FF2B5EF4-FFF2-40B4-BE49-F238E27FC236}">
              <a16:creationId xmlns:a16="http://schemas.microsoft.com/office/drawing/2014/main" id="{C14C0B09-C273-4F21-8767-6563EB52BEA7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5" name="Line 1750">
          <a:extLst>
            <a:ext uri="{FF2B5EF4-FFF2-40B4-BE49-F238E27FC236}">
              <a16:creationId xmlns:a16="http://schemas.microsoft.com/office/drawing/2014/main" id="{91FDA5F1-5BB6-4B38-9981-BD96B8A70140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6" name="Line 1751">
          <a:extLst>
            <a:ext uri="{FF2B5EF4-FFF2-40B4-BE49-F238E27FC236}">
              <a16:creationId xmlns:a16="http://schemas.microsoft.com/office/drawing/2014/main" id="{6861A052-EF88-42F9-A1ED-7D6E1426CC1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7" name="Line 1752">
          <a:extLst>
            <a:ext uri="{FF2B5EF4-FFF2-40B4-BE49-F238E27FC236}">
              <a16:creationId xmlns:a16="http://schemas.microsoft.com/office/drawing/2014/main" id="{3B2F1DD1-E1D8-4B7B-8486-4CAE4DA878F8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8" name="Line 1753">
          <a:extLst>
            <a:ext uri="{FF2B5EF4-FFF2-40B4-BE49-F238E27FC236}">
              <a16:creationId xmlns:a16="http://schemas.microsoft.com/office/drawing/2014/main" id="{7693E379-6352-4327-A81B-329F69BBAEB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09" name="Line 1754">
          <a:extLst>
            <a:ext uri="{FF2B5EF4-FFF2-40B4-BE49-F238E27FC236}">
              <a16:creationId xmlns:a16="http://schemas.microsoft.com/office/drawing/2014/main" id="{C1F44992-A6C3-45AB-9875-195A935BA6F2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10" name="Line 1755">
          <a:extLst>
            <a:ext uri="{FF2B5EF4-FFF2-40B4-BE49-F238E27FC236}">
              <a16:creationId xmlns:a16="http://schemas.microsoft.com/office/drawing/2014/main" id="{B30E3A67-81BA-402A-9E80-87347B53199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1143</xdr:row>
      <xdr:rowOff>0</xdr:rowOff>
    </xdr:from>
    <xdr:to>
      <xdr:col>10</xdr:col>
      <xdr:colOff>38100</xdr:colOff>
      <xdr:row>1143</xdr:row>
      <xdr:rowOff>0</xdr:rowOff>
    </xdr:to>
    <xdr:sp macro="" textlink="">
      <xdr:nvSpPr>
        <xdr:cNvPr id="6611" name="Line 1756">
          <a:extLst>
            <a:ext uri="{FF2B5EF4-FFF2-40B4-BE49-F238E27FC236}">
              <a16:creationId xmlns:a16="http://schemas.microsoft.com/office/drawing/2014/main" id="{621DD071-5430-4FF1-BB94-51FA76EBE461}"/>
            </a:ext>
          </a:extLst>
        </xdr:cNvPr>
        <xdr:cNvSpPr>
          <a:spLocks noChangeShapeType="1"/>
        </xdr:cNvSpPr>
      </xdr:nvSpPr>
      <xdr:spPr bwMode="auto">
        <a:xfrm>
          <a:off x="5819775" y="18521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791"/>
  <sheetViews>
    <sheetView showZeros="0" tabSelected="1" view="pageBreakPreview" zoomScaleNormal="100" zoomScaleSheetLayoutView="100" workbookViewId="0">
      <selection activeCell="A2" sqref="A2:T2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5" width="9.140625" style="1" hidden="1" customWidth="1"/>
    <col min="26" max="16384" width="9.140625" style="1"/>
  </cols>
  <sheetData>
    <row r="1" spans="1:20" x14ac:dyDescent="0.2">
      <c r="C1" s="7"/>
      <c r="D1" s="109"/>
      <c r="E1" s="109"/>
      <c r="F1" s="109"/>
      <c r="G1" s="109"/>
    </row>
    <row r="2" spans="1:20" x14ac:dyDescent="0.2">
      <c r="A2" s="118" t="s">
        <v>293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ht="15" customHeight="1" x14ac:dyDescent="0.2">
      <c r="A3" s="119" t="s">
        <v>294</v>
      </c>
      <c r="B3" s="119"/>
      <c r="C3" s="11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20" ht="41.25" customHeight="1" x14ac:dyDescent="0.2">
      <c r="A4" s="122" t="s">
        <v>295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20" ht="15" hidden="1" customHeight="1" x14ac:dyDescent="0.2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14.25" hidden="1" x14ac:dyDescent="0.2">
      <c r="A6" s="110" t="s">
        <v>18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111" t="s">
        <v>12</v>
      </c>
      <c r="K8" s="111"/>
      <c r="L8" s="112" t="s">
        <v>13</v>
      </c>
      <c r="M8" s="112"/>
      <c r="N8" s="112"/>
      <c r="O8" s="112"/>
      <c r="P8" s="2">
        <v>1903.33</v>
      </c>
    </row>
    <row r="9" spans="1:20" ht="13.5" hidden="1" x14ac:dyDescent="0.2">
      <c r="A9" s="113" t="s">
        <v>10</v>
      </c>
      <c r="B9" s="113"/>
      <c r="C9" s="113"/>
      <c r="D9" s="113"/>
      <c r="E9" s="113"/>
      <c r="F9" s="114" t="e">
        <f>#REF!</f>
        <v>#REF!</v>
      </c>
      <c r="G9" s="115"/>
      <c r="H9" s="9" t="s">
        <v>11</v>
      </c>
      <c r="L9" s="112" t="s">
        <v>14</v>
      </c>
      <c r="M9" s="112"/>
      <c r="N9" s="112"/>
      <c r="O9" s="112"/>
      <c r="P9" s="2">
        <v>3361.95</v>
      </c>
    </row>
    <row r="10" spans="1:20" ht="13.5" hidden="1" x14ac:dyDescent="0.2">
      <c r="A10" s="8"/>
      <c r="K10" s="116" t="s">
        <v>15</v>
      </c>
      <c r="L10" s="116"/>
      <c r="M10" s="116"/>
      <c r="N10" s="116"/>
      <c r="O10" s="116"/>
      <c r="P10" s="3">
        <v>1.0615000000000001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94" t="s">
        <v>0</v>
      </c>
      <c r="B12" s="117" t="s">
        <v>296</v>
      </c>
      <c r="C12" s="93" t="s">
        <v>297</v>
      </c>
      <c r="D12" s="117" t="s">
        <v>298</v>
      </c>
      <c r="E12" s="117" t="s">
        <v>299</v>
      </c>
      <c r="F12" s="123" t="s">
        <v>1</v>
      </c>
      <c r="G12" s="94" t="s">
        <v>2</v>
      </c>
      <c r="H12" s="94"/>
      <c r="I12" s="94"/>
      <c r="J12" s="94"/>
      <c r="K12" s="94"/>
      <c r="L12" s="94"/>
      <c r="M12" s="94"/>
      <c r="N12" s="94"/>
      <c r="O12" s="94"/>
      <c r="P12" s="94" t="s">
        <v>3</v>
      </c>
      <c r="Q12" s="94" t="s">
        <v>4</v>
      </c>
      <c r="R12" s="13" t="s">
        <v>4</v>
      </c>
      <c r="S12" s="93" t="s">
        <v>300</v>
      </c>
      <c r="T12" s="93" t="s">
        <v>301</v>
      </c>
    </row>
    <row r="13" spans="1:20" ht="11.25" customHeight="1" x14ac:dyDescent="0.2">
      <c r="A13" s="94"/>
      <c r="B13" s="117"/>
      <c r="C13" s="93"/>
      <c r="D13" s="117"/>
      <c r="E13" s="117"/>
      <c r="F13" s="123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13" t="s">
        <v>5</v>
      </c>
      <c r="S13" s="93"/>
      <c r="T13" s="93"/>
    </row>
    <row r="14" spans="1:20" ht="11.25" customHeight="1" x14ac:dyDescent="0.2">
      <c r="A14" s="94"/>
      <c r="B14" s="117"/>
      <c r="C14" s="93"/>
      <c r="D14" s="117"/>
      <c r="E14" s="117"/>
      <c r="F14" s="123"/>
      <c r="G14" s="94" t="s">
        <v>6</v>
      </c>
      <c r="H14" s="94"/>
      <c r="I14" s="94" t="s">
        <v>7</v>
      </c>
      <c r="J14" s="94"/>
      <c r="K14" s="94" t="s">
        <v>8</v>
      </c>
      <c r="L14" s="94"/>
      <c r="M14" s="94"/>
      <c r="N14" s="94"/>
      <c r="O14" s="94"/>
      <c r="P14" s="94"/>
      <c r="Q14" s="94"/>
      <c r="R14" s="14">
        <f>P10</f>
        <v>1.0615000000000001</v>
      </c>
      <c r="S14" s="93"/>
      <c r="T14" s="93"/>
    </row>
    <row r="15" spans="1:20" ht="42.75" x14ac:dyDescent="0.2">
      <c r="A15" s="94"/>
      <c r="B15" s="117"/>
      <c r="C15" s="93"/>
      <c r="D15" s="117"/>
      <c r="E15" s="117"/>
      <c r="F15" s="123"/>
      <c r="G15" s="12" t="s">
        <v>29</v>
      </c>
      <c r="H15" s="12" t="s">
        <v>28</v>
      </c>
      <c r="I15" s="12" t="s">
        <v>29</v>
      </c>
      <c r="J15" s="12" t="s">
        <v>28</v>
      </c>
      <c r="K15" s="11" t="s">
        <v>16</v>
      </c>
      <c r="L15" s="12" t="s">
        <v>27</v>
      </c>
      <c r="M15" s="11" t="s">
        <v>9</v>
      </c>
      <c r="N15" s="11" t="s">
        <v>26</v>
      </c>
      <c r="O15" s="12" t="s">
        <v>3</v>
      </c>
      <c r="P15" s="15" t="s">
        <v>25</v>
      </c>
      <c r="Q15" s="21" t="s">
        <v>25</v>
      </c>
      <c r="R15" s="10" t="s">
        <v>25</v>
      </c>
      <c r="S15" s="63" t="s">
        <v>302</v>
      </c>
      <c r="T15" s="63" t="s">
        <v>303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2.75" customHeight="1" x14ac:dyDescent="0.2">
      <c r="A17" s="77"/>
      <c r="B17" s="84"/>
      <c r="C17" s="103" t="s">
        <v>306</v>
      </c>
      <c r="D17" s="77"/>
      <c r="E17" s="87"/>
      <c r="F17" s="87">
        <f>H17+J17+R17</f>
        <v>0</v>
      </c>
      <c r="G17" s="95"/>
      <c r="H17" s="76">
        <f>G17*$P$8/1000</f>
        <v>0</v>
      </c>
      <c r="I17" s="95"/>
      <c r="J17" s="76">
        <f>I17*$P$9/1000</f>
        <v>0</v>
      </c>
      <c r="K17" s="18"/>
      <c r="L17" s="18"/>
      <c r="M17" s="18"/>
      <c r="N17" s="17"/>
      <c r="O17" s="15">
        <f t="shared" ref="O17:O20" si="0">M17*N17</f>
        <v>0</v>
      </c>
      <c r="P17" s="76">
        <f>E17*F17</f>
        <v>0</v>
      </c>
      <c r="Q17" s="76">
        <f>SUM(O17:O20)</f>
        <v>0</v>
      </c>
      <c r="R17" s="76">
        <f>Q17*1.02*1.05*$R$14</f>
        <v>0</v>
      </c>
      <c r="S17" s="120">
        <f>1.133*1.0048*1.008*1.015*1.0015</f>
        <v>1.1665062344517116</v>
      </c>
      <c r="T17" s="121"/>
    </row>
    <row r="18" spans="1:20" ht="12.75" customHeight="1" x14ac:dyDescent="0.2">
      <c r="A18" s="77"/>
      <c r="B18" s="84"/>
      <c r="C18" s="104"/>
      <c r="D18" s="77"/>
      <c r="E18" s="87"/>
      <c r="F18" s="87"/>
      <c r="G18" s="95"/>
      <c r="H18" s="76"/>
      <c r="I18" s="95"/>
      <c r="J18" s="76"/>
      <c r="K18" s="18"/>
      <c r="L18" s="18"/>
      <c r="M18" s="18"/>
      <c r="N18" s="17"/>
      <c r="O18" s="15">
        <f t="shared" si="0"/>
        <v>0</v>
      </c>
      <c r="P18" s="76"/>
      <c r="Q18" s="76"/>
      <c r="R18" s="76"/>
      <c r="S18" s="120"/>
      <c r="T18" s="121"/>
    </row>
    <row r="19" spans="1:20" ht="12.75" customHeight="1" x14ac:dyDescent="0.2">
      <c r="A19" s="77"/>
      <c r="B19" s="84"/>
      <c r="C19" s="104"/>
      <c r="D19" s="77"/>
      <c r="E19" s="87"/>
      <c r="F19" s="87"/>
      <c r="G19" s="95"/>
      <c r="H19" s="76"/>
      <c r="I19" s="95"/>
      <c r="J19" s="76"/>
      <c r="K19" s="18"/>
      <c r="L19" s="18"/>
      <c r="M19" s="19"/>
      <c r="N19" s="17"/>
      <c r="O19" s="15">
        <f t="shared" si="0"/>
        <v>0</v>
      </c>
      <c r="P19" s="76"/>
      <c r="Q19" s="76"/>
      <c r="R19" s="76"/>
      <c r="S19" s="120"/>
      <c r="T19" s="121"/>
    </row>
    <row r="20" spans="1:20" ht="12.75" customHeight="1" x14ac:dyDescent="0.2">
      <c r="A20" s="77"/>
      <c r="B20" s="84"/>
      <c r="C20" s="105"/>
      <c r="D20" s="77"/>
      <c r="E20" s="87"/>
      <c r="F20" s="87"/>
      <c r="G20" s="95"/>
      <c r="H20" s="76"/>
      <c r="I20" s="95"/>
      <c r="J20" s="76"/>
      <c r="K20" s="18"/>
      <c r="L20" s="18"/>
      <c r="M20" s="18"/>
      <c r="N20" s="17"/>
      <c r="O20" s="15">
        <f t="shared" si="0"/>
        <v>0</v>
      </c>
      <c r="P20" s="76"/>
      <c r="Q20" s="76"/>
      <c r="R20" s="76"/>
      <c r="S20" s="120"/>
      <c r="T20" s="121"/>
    </row>
    <row r="21" spans="1:20" ht="12.75" customHeight="1" x14ac:dyDescent="0.2">
      <c r="A21" s="81"/>
      <c r="B21" s="84"/>
      <c r="C21" s="103" t="s">
        <v>305</v>
      </c>
      <c r="D21" s="137"/>
      <c r="E21" s="86"/>
      <c r="F21" s="64">
        <f>H21+J21+R21</f>
        <v>0</v>
      </c>
      <c r="G21" s="88"/>
      <c r="H21" s="70">
        <f>G21*$P$8/1000</f>
        <v>0</v>
      </c>
      <c r="I21" s="106"/>
      <c r="J21" s="70">
        <f>I21*$P$9/1000</f>
        <v>0</v>
      </c>
      <c r="K21" s="18"/>
      <c r="L21" s="18"/>
      <c r="M21" s="18"/>
      <c r="N21" s="17"/>
      <c r="O21" s="15">
        <f t="shared" ref="O21:O28" si="1">M21*N21</f>
        <v>0</v>
      </c>
      <c r="P21" s="70">
        <f>E21*F21</f>
        <v>0</v>
      </c>
      <c r="Q21" s="70">
        <f>SUM(O21:O24)</f>
        <v>0</v>
      </c>
      <c r="R21" s="70">
        <f>Q21*1.02*1.05*$R$14</f>
        <v>0</v>
      </c>
      <c r="S21" s="70">
        <f>F21*$S$17</f>
        <v>0</v>
      </c>
      <c r="T21" s="70">
        <f>E21*S21</f>
        <v>0</v>
      </c>
    </row>
    <row r="22" spans="1:20" ht="12.75" customHeight="1" x14ac:dyDescent="0.2">
      <c r="A22" s="82"/>
      <c r="B22" s="84"/>
      <c r="C22" s="104"/>
      <c r="D22" s="137"/>
      <c r="E22" s="86"/>
      <c r="F22" s="65"/>
      <c r="G22" s="88"/>
      <c r="H22" s="71"/>
      <c r="I22" s="107"/>
      <c r="J22" s="71"/>
      <c r="K22" s="18"/>
      <c r="L22" s="18"/>
      <c r="M22" s="18"/>
      <c r="N22" s="17"/>
      <c r="O22" s="15">
        <f t="shared" si="1"/>
        <v>0</v>
      </c>
      <c r="P22" s="71"/>
      <c r="Q22" s="71"/>
      <c r="R22" s="71"/>
      <c r="S22" s="71"/>
      <c r="T22" s="71"/>
    </row>
    <row r="23" spans="1:20" ht="12.75" customHeight="1" x14ac:dyDescent="0.2">
      <c r="A23" s="82"/>
      <c r="B23" s="84"/>
      <c r="C23" s="104"/>
      <c r="D23" s="137"/>
      <c r="E23" s="86"/>
      <c r="F23" s="65"/>
      <c r="G23" s="88"/>
      <c r="H23" s="71"/>
      <c r="I23" s="107"/>
      <c r="J23" s="71"/>
      <c r="K23" s="18"/>
      <c r="L23" s="18"/>
      <c r="M23" s="19"/>
      <c r="N23" s="17"/>
      <c r="O23" s="15">
        <f t="shared" si="1"/>
        <v>0</v>
      </c>
      <c r="P23" s="71"/>
      <c r="Q23" s="71"/>
      <c r="R23" s="71"/>
      <c r="S23" s="71"/>
      <c r="T23" s="71"/>
    </row>
    <row r="24" spans="1:20" ht="12.75" customHeight="1" x14ac:dyDescent="0.2">
      <c r="A24" s="83"/>
      <c r="B24" s="84"/>
      <c r="C24" s="105"/>
      <c r="D24" s="137"/>
      <c r="E24" s="86"/>
      <c r="F24" s="66"/>
      <c r="G24" s="88"/>
      <c r="H24" s="72"/>
      <c r="I24" s="108"/>
      <c r="J24" s="72"/>
      <c r="K24" s="18"/>
      <c r="L24" s="18"/>
      <c r="M24" s="18"/>
      <c r="N24" s="17"/>
      <c r="O24" s="15">
        <f t="shared" si="1"/>
        <v>0</v>
      </c>
      <c r="P24" s="72"/>
      <c r="Q24" s="72"/>
      <c r="R24" s="72"/>
      <c r="S24" s="72"/>
      <c r="T24" s="72"/>
    </row>
    <row r="25" spans="1:20" ht="12.75" customHeight="1" x14ac:dyDescent="0.2">
      <c r="A25" s="81"/>
      <c r="B25" s="84"/>
      <c r="C25" s="125" t="s">
        <v>304</v>
      </c>
      <c r="D25" s="137"/>
      <c r="E25" s="86"/>
      <c r="F25" s="64">
        <f>H25+J25+R25</f>
        <v>0</v>
      </c>
      <c r="G25" s="88"/>
      <c r="H25" s="70">
        <f>G25*$P$8/1000</f>
        <v>0</v>
      </c>
      <c r="I25" s="106"/>
      <c r="J25" s="70">
        <f>I25*$P$9/1000</f>
        <v>0</v>
      </c>
      <c r="K25" s="18"/>
      <c r="L25" s="18"/>
      <c r="M25" s="18"/>
      <c r="N25" s="17"/>
      <c r="O25" s="15">
        <f t="shared" si="1"/>
        <v>0</v>
      </c>
      <c r="P25" s="70">
        <f>E25*F25</f>
        <v>0</v>
      </c>
      <c r="Q25" s="70">
        <f>SUM(O25:O28)</f>
        <v>0</v>
      </c>
      <c r="R25" s="70">
        <f>Q25*1.02*1.05*$R$14</f>
        <v>0</v>
      </c>
      <c r="S25" s="70">
        <f>F25*$S$17</f>
        <v>0</v>
      </c>
      <c r="T25" s="70">
        <f>E25*S25</f>
        <v>0</v>
      </c>
    </row>
    <row r="26" spans="1:20" ht="12.75" customHeight="1" x14ac:dyDescent="0.2">
      <c r="A26" s="82"/>
      <c r="B26" s="84"/>
      <c r="C26" s="126"/>
      <c r="D26" s="137"/>
      <c r="E26" s="86"/>
      <c r="F26" s="65"/>
      <c r="G26" s="88"/>
      <c r="H26" s="71"/>
      <c r="I26" s="107"/>
      <c r="J26" s="71"/>
      <c r="K26" s="18"/>
      <c r="L26" s="18"/>
      <c r="M26" s="18"/>
      <c r="N26" s="17"/>
      <c r="O26" s="15">
        <f t="shared" si="1"/>
        <v>0</v>
      </c>
      <c r="P26" s="71"/>
      <c r="Q26" s="71"/>
      <c r="R26" s="71"/>
      <c r="S26" s="71"/>
      <c r="T26" s="71"/>
    </row>
    <row r="27" spans="1:20" ht="12.75" customHeight="1" x14ac:dyDescent="0.2">
      <c r="A27" s="82"/>
      <c r="B27" s="84"/>
      <c r="C27" s="126"/>
      <c r="D27" s="137"/>
      <c r="E27" s="86"/>
      <c r="F27" s="65"/>
      <c r="G27" s="88"/>
      <c r="H27" s="71"/>
      <c r="I27" s="107"/>
      <c r="J27" s="71"/>
      <c r="K27" s="18"/>
      <c r="L27" s="18"/>
      <c r="M27" s="19"/>
      <c r="N27" s="17"/>
      <c r="O27" s="15">
        <f t="shared" si="1"/>
        <v>0</v>
      </c>
      <c r="P27" s="71"/>
      <c r="Q27" s="71"/>
      <c r="R27" s="71"/>
      <c r="S27" s="71"/>
      <c r="T27" s="71"/>
    </row>
    <row r="28" spans="1:20" ht="12.75" customHeight="1" x14ac:dyDescent="0.2">
      <c r="A28" s="83"/>
      <c r="B28" s="84"/>
      <c r="C28" s="127"/>
      <c r="D28" s="137"/>
      <c r="E28" s="86"/>
      <c r="F28" s="66"/>
      <c r="G28" s="88"/>
      <c r="H28" s="72"/>
      <c r="I28" s="108"/>
      <c r="J28" s="72"/>
      <c r="K28" s="18"/>
      <c r="L28" s="18"/>
      <c r="M28" s="18"/>
      <c r="N28" s="17"/>
      <c r="O28" s="15">
        <f t="shared" si="1"/>
        <v>0</v>
      </c>
      <c r="P28" s="72"/>
      <c r="Q28" s="72"/>
      <c r="R28" s="72"/>
      <c r="S28" s="72"/>
      <c r="T28" s="72"/>
    </row>
    <row r="29" spans="1:20" ht="12.75" customHeight="1" x14ac:dyDescent="0.2">
      <c r="A29" s="81">
        <v>1</v>
      </c>
      <c r="B29" s="151" t="s">
        <v>207</v>
      </c>
      <c r="C29" s="133" t="s">
        <v>333</v>
      </c>
      <c r="D29" s="85" t="s">
        <v>307</v>
      </c>
      <c r="E29" s="86">
        <v>5.4</v>
      </c>
      <c r="F29" s="64">
        <f>H29+J29+R29</f>
        <v>20.918107599999999</v>
      </c>
      <c r="G29" s="130">
        <v>5.0199999999999996</v>
      </c>
      <c r="H29" s="70">
        <f>G29*$P$8/1000</f>
        <v>9.5547165999999972</v>
      </c>
      <c r="I29" s="141">
        <v>3.38</v>
      </c>
      <c r="J29" s="70">
        <f>I29*$P$9/1000</f>
        <v>11.363391</v>
      </c>
      <c r="K29" s="32"/>
      <c r="L29" s="32"/>
      <c r="M29" s="32"/>
      <c r="N29" s="33"/>
      <c r="O29" s="15">
        <f t="shared" ref="O29:O40" si="2">M29*N29</f>
        <v>0</v>
      </c>
      <c r="P29" s="70">
        <f>E29*F29</f>
        <v>112.95778104</v>
      </c>
      <c r="Q29" s="70">
        <f>SUM(O29:O32)</f>
        <v>0</v>
      </c>
      <c r="R29" s="70">
        <f>Q29*1.02*1.05*$R$14</f>
        <v>0</v>
      </c>
      <c r="S29" s="70">
        <f>F29*$S$17</f>
        <v>24.401102928331731</v>
      </c>
      <c r="T29" s="70">
        <f>E29*S29</f>
        <v>131.76595581299136</v>
      </c>
    </row>
    <row r="30" spans="1:20" ht="12.75" customHeight="1" x14ac:dyDescent="0.2">
      <c r="A30" s="82"/>
      <c r="B30" s="152"/>
      <c r="C30" s="134"/>
      <c r="D30" s="85"/>
      <c r="E30" s="86"/>
      <c r="F30" s="65"/>
      <c r="G30" s="130"/>
      <c r="H30" s="71"/>
      <c r="I30" s="142"/>
      <c r="J30" s="71"/>
      <c r="K30" s="18"/>
      <c r="L30" s="18"/>
      <c r="M30" s="18"/>
      <c r="N30" s="17"/>
      <c r="O30" s="15">
        <f t="shared" si="2"/>
        <v>0</v>
      </c>
      <c r="P30" s="71"/>
      <c r="Q30" s="71"/>
      <c r="R30" s="71"/>
      <c r="S30" s="71"/>
      <c r="T30" s="71"/>
    </row>
    <row r="31" spans="1:20" ht="12.75" customHeight="1" x14ac:dyDescent="0.2">
      <c r="A31" s="82"/>
      <c r="B31" s="152"/>
      <c r="C31" s="134"/>
      <c r="D31" s="85"/>
      <c r="E31" s="86"/>
      <c r="F31" s="65"/>
      <c r="G31" s="130"/>
      <c r="H31" s="71"/>
      <c r="I31" s="142"/>
      <c r="J31" s="71"/>
      <c r="K31" s="18"/>
      <c r="L31" s="18"/>
      <c r="M31" s="19"/>
      <c r="N31" s="17"/>
      <c r="O31" s="15">
        <f t="shared" si="2"/>
        <v>0</v>
      </c>
      <c r="P31" s="71"/>
      <c r="Q31" s="71"/>
      <c r="R31" s="71"/>
      <c r="S31" s="71"/>
      <c r="T31" s="71"/>
    </row>
    <row r="32" spans="1:20" ht="12.75" customHeight="1" x14ac:dyDescent="0.2">
      <c r="A32" s="83"/>
      <c r="B32" s="153"/>
      <c r="C32" s="135"/>
      <c r="D32" s="85"/>
      <c r="E32" s="86"/>
      <c r="F32" s="66"/>
      <c r="G32" s="130"/>
      <c r="H32" s="72"/>
      <c r="I32" s="143"/>
      <c r="J32" s="72"/>
      <c r="K32" s="18"/>
      <c r="L32" s="18"/>
      <c r="M32" s="18"/>
      <c r="N32" s="17"/>
      <c r="O32" s="15">
        <f t="shared" si="2"/>
        <v>0</v>
      </c>
      <c r="P32" s="72"/>
      <c r="Q32" s="72"/>
      <c r="R32" s="72"/>
      <c r="S32" s="72"/>
      <c r="T32" s="72"/>
    </row>
    <row r="33" spans="1:20" ht="12.75" customHeight="1" x14ac:dyDescent="0.2">
      <c r="A33" s="81">
        <v>2</v>
      </c>
      <c r="B33" s="84" t="s">
        <v>206</v>
      </c>
      <c r="C33" s="148" t="s">
        <v>334</v>
      </c>
      <c r="D33" s="85" t="s">
        <v>322</v>
      </c>
      <c r="E33" s="158">
        <v>48</v>
      </c>
      <c r="F33" s="64">
        <f>H33+J33+R33</f>
        <v>1.19929291</v>
      </c>
      <c r="G33" s="88">
        <v>0.45700000000000002</v>
      </c>
      <c r="H33" s="70">
        <f>G33*$P$8/1000</f>
        <v>0.86982181000000003</v>
      </c>
      <c r="I33" s="96">
        <v>9.8000000000000004E-2</v>
      </c>
      <c r="J33" s="70">
        <f>I33*$P$9/1000</f>
        <v>0.32947109999999996</v>
      </c>
      <c r="K33" s="32"/>
      <c r="L33" s="32"/>
      <c r="M33" s="32"/>
      <c r="N33" s="33"/>
      <c r="O33" s="15">
        <f t="shared" si="2"/>
        <v>0</v>
      </c>
      <c r="P33" s="70">
        <f>E33*F33</f>
        <v>57.566059680000002</v>
      </c>
      <c r="Q33" s="70">
        <f>SUM(O33:O36)</f>
        <v>0</v>
      </c>
      <c r="R33" s="70">
        <f>Q33*1.02*1.05*$R$14</f>
        <v>0</v>
      </c>
      <c r="S33" s="70">
        <f>F33*$S$17</f>
        <v>1.3989826564487355</v>
      </c>
      <c r="T33" s="70">
        <f>E33*S33</f>
        <v>67.151167509539306</v>
      </c>
    </row>
    <row r="34" spans="1:20" ht="12.75" customHeight="1" x14ac:dyDescent="0.2">
      <c r="A34" s="82"/>
      <c r="B34" s="84"/>
      <c r="C34" s="148"/>
      <c r="D34" s="85"/>
      <c r="E34" s="159"/>
      <c r="F34" s="65"/>
      <c r="G34" s="88"/>
      <c r="H34" s="71"/>
      <c r="I34" s="97"/>
      <c r="J34" s="71"/>
      <c r="K34" s="18"/>
      <c r="L34" s="18"/>
      <c r="M34" s="18"/>
      <c r="N34" s="17"/>
      <c r="O34" s="15">
        <f t="shared" si="2"/>
        <v>0</v>
      </c>
      <c r="P34" s="71"/>
      <c r="Q34" s="71"/>
      <c r="R34" s="71"/>
      <c r="S34" s="71"/>
      <c r="T34" s="71"/>
    </row>
    <row r="35" spans="1:20" ht="12.75" customHeight="1" x14ac:dyDescent="0.2">
      <c r="A35" s="82"/>
      <c r="B35" s="84"/>
      <c r="C35" s="148"/>
      <c r="D35" s="85"/>
      <c r="E35" s="159"/>
      <c r="F35" s="65"/>
      <c r="G35" s="88"/>
      <c r="H35" s="71"/>
      <c r="I35" s="97"/>
      <c r="J35" s="71"/>
      <c r="K35" s="18"/>
      <c r="L35" s="18"/>
      <c r="M35" s="19"/>
      <c r="N35" s="17"/>
      <c r="O35" s="15">
        <f t="shared" si="2"/>
        <v>0</v>
      </c>
      <c r="P35" s="71"/>
      <c r="Q35" s="71"/>
      <c r="R35" s="71"/>
      <c r="S35" s="71"/>
      <c r="T35" s="71"/>
    </row>
    <row r="36" spans="1:20" ht="12.75" customHeight="1" x14ac:dyDescent="0.2">
      <c r="A36" s="83"/>
      <c r="B36" s="84"/>
      <c r="C36" s="148"/>
      <c r="D36" s="85"/>
      <c r="E36" s="160"/>
      <c r="F36" s="66"/>
      <c r="G36" s="88"/>
      <c r="H36" s="72"/>
      <c r="I36" s="98"/>
      <c r="J36" s="72"/>
      <c r="K36" s="18"/>
      <c r="L36" s="18"/>
      <c r="M36" s="18"/>
      <c r="N36" s="17"/>
      <c r="O36" s="15">
        <f t="shared" si="2"/>
        <v>0</v>
      </c>
      <c r="P36" s="72"/>
      <c r="Q36" s="72"/>
      <c r="R36" s="72"/>
      <c r="S36" s="72"/>
      <c r="T36" s="72"/>
    </row>
    <row r="37" spans="1:20" ht="12.75" customHeight="1" x14ac:dyDescent="0.2">
      <c r="A37" s="81">
        <v>3</v>
      </c>
      <c r="B37" s="84" t="s">
        <v>206</v>
      </c>
      <c r="C37" s="129" t="s">
        <v>335</v>
      </c>
      <c r="D37" s="85" t="s">
        <v>322</v>
      </c>
      <c r="E37" s="181">
        <v>2.2999999999999998</v>
      </c>
      <c r="F37" s="64">
        <f>H37+J37+R37</f>
        <v>1.19929291</v>
      </c>
      <c r="G37" s="95">
        <v>0.45700000000000002</v>
      </c>
      <c r="H37" s="70">
        <f>G37*$P$8/1000</f>
        <v>0.86982181000000003</v>
      </c>
      <c r="I37" s="95">
        <v>9.8000000000000004E-2</v>
      </c>
      <c r="J37" s="70">
        <f>I37*$P$9/1000</f>
        <v>0.32947109999999996</v>
      </c>
      <c r="K37" s="32"/>
      <c r="L37" s="32"/>
      <c r="M37" s="32"/>
      <c r="N37" s="33"/>
      <c r="O37" s="15">
        <f t="shared" si="2"/>
        <v>0</v>
      </c>
      <c r="P37" s="70">
        <f>E37*F37</f>
        <v>2.7583736929999998</v>
      </c>
      <c r="Q37" s="70">
        <f>SUM(O37:O40)</f>
        <v>0</v>
      </c>
      <c r="R37" s="70">
        <f>Q37*1.02*1.05*$R$14</f>
        <v>0</v>
      </c>
      <c r="S37" s="70">
        <f>F37*$S$17</f>
        <v>1.3989826564487355</v>
      </c>
      <c r="T37" s="70">
        <f>E37*S37</f>
        <v>3.2176601098320914</v>
      </c>
    </row>
    <row r="38" spans="1:20" ht="12.75" customHeight="1" x14ac:dyDescent="0.2">
      <c r="A38" s="82"/>
      <c r="B38" s="84"/>
      <c r="C38" s="129"/>
      <c r="D38" s="85"/>
      <c r="E38" s="181"/>
      <c r="F38" s="65"/>
      <c r="G38" s="95"/>
      <c r="H38" s="71"/>
      <c r="I38" s="95"/>
      <c r="J38" s="71"/>
      <c r="K38" s="18"/>
      <c r="L38" s="18"/>
      <c r="M38" s="18"/>
      <c r="N38" s="17"/>
      <c r="O38" s="15">
        <f t="shared" si="2"/>
        <v>0</v>
      </c>
      <c r="P38" s="71"/>
      <c r="Q38" s="71"/>
      <c r="R38" s="71"/>
      <c r="S38" s="71"/>
      <c r="T38" s="71"/>
    </row>
    <row r="39" spans="1:20" ht="12.75" customHeight="1" x14ac:dyDescent="0.2">
      <c r="A39" s="82"/>
      <c r="B39" s="84"/>
      <c r="C39" s="129"/>
      <c r="D39" s="85"/>
      <c r="E39" s="181"/>
      <c r="F39" s="65"/>
      <c r="G39" s="95"/>
      <c r="H39" s="71"/>
      <c r="I39" s="95"/>
      <c r="J39" s="71"/>
      <c r="K39" s="18"/>
      <c r="L39" s="18"/>
      <c r="M39" s="19"/>
      <c r="N39" s="17"/>
      <c r="O39" s="15">
        <f t="shared" si="2"/>
        <v>0</v>
      </c>
      <c r="P39" s="71"/>
      <c r="Q39" s="71"/>
      <c r="R39" s="71"/>
      <c r="S39" s="71"/>
      <c r="T39" s="71"/>
    </row>
    <row r="40" spans="1:20" ht="12.75" customHeight="1" x14ac:dyDescent="0.2">
      <c r="A40" s="83"/>
      <c r="B40" s="84"/>
      <c r="C40" s="129"/>
      <c r="D40" s="85"/>
      <c r="E40" s="181"/>
      <c r="F40" s="66"/>
      <c r="G40" s="95"/>
      <c r="H40" s="72"/>
      <c r="I40" s="95"/>
      <c r="J40" s="72"/>
      <c r="K40" s="18"/>
      <c r="L40" s="18"/>
      <c r="M40" s="18"/>
      <c r="N40" s="17"/>
      <c r="O40" s="15">
        <f t="shared" si="2"/>
        <v>0</v>
      </c>
      <c r="P40" s="72"/>
      <c r="Q40" s="72"/>
      <c r="R40" s="72"/>
      <c r="S40" s="72"/>
      <c r="T40" s="72"/>
    </row>
    <row r="41" spans="1:20" ht="12.75" customHeight="1" x14ac:dyDescent="0.2">
      <c r="A41" s="81"/>
      <c r="B41" s="84"/>
      <c r="C41" s="132" t="s">
        <v>306</v>
      </c>
      <c r="D41" s="137"/>
      <c r="E41" s="86"/>
      <c r="F41" s="64">
        <f>H41+J41+R41</f>
        <v>0</v>
      </c>
      <c r="G41" s="88"/>
      <c r="H41" s="70">
        <f>G41*$P$8/1000</f>
        <v>0</v>
      </c>
      <c r="I41" s="106"/>
      <c r="J41" s="70">
        <f>I41*$P$9/1000</f>
        <v>0</v>
      </c>
      <c r="K41" s="18"/>
      <c r="L41" s="18"/>
      <c r="M41" s="18"/>
      <c r="N41" s="17"/>
      <c r="O41" s="15">
        <f>M41*N41</f>
        <v>0</v>
      </c>
      <c r="P41" s="70">
        <f>E41*F41</f>
        <v>0</v>
      </c>
      <c r="Q41" s="70">
        <f>SUM(O41:O44)</f>
        <v>0</v>
      </c>
      <c r="R41" s="70">
        <f>Q41*1.02*1.05*$R$14</f>
        <v>0</v>
      </c>
      <c r="S41" s="70">
        <f>F41*$S$17</f>
        <v>0</v>
      </c>
      <c r="T41" s="70">
        <f>E41*S41</f>
        <v>0</v>
      </c>
    </row>
    <row r="42" spans="1:20" ht="12.75" customHeight="1" x14ac:dyDescent="0.2">
      <c r="A42" s="82"/>
      <c r="B42" s="84"/>
      <c r="C42" s="132"/>
      <c r="D42" s="137"/>
      <c r="E42" s="86"/>
      <c r="F42" s="65"/>
      <c r="G42" s="88"/>
      <c r="H42" s="71"/>
      <c r="I42" s="107"/>
      <c r="J42" s="71"/>
      <c r="K42" s="18"/>
      <c r="L42" s="18"/>
      <c r="M42" s="18"/>
      <c r="N42" s="17"/>
      <c r="O42" s="15">
        <f>M42*N42</f>
        <v>0</v>
      </c>
      <c r="P42" s="71"/>
      <c r="Q42" s="71"/>
      <c r="R42" s="71"/>
      <c r="S42" s="71"/>
      <c r="T42" s="71"/>
    </row>
    <row r="43" spans="1:20" ht="12.75" customHeight="1" x14ac:dyDescent="0.2">
      <c r="A43" s="82"/>
      <c r="B43" s="84"/>
      <c r="C43" s="132"/>
      <c r="D43" s="137"/>
      <c r="E43" s="86"/>
      <c r="F43" s="65"/>
      <c r="G43" s="88"/>
      <c r="H43" s="71"/>
      <c r="I43" s="107"/>
      <c r="J43" s="71"/>
      <c r="K43" s="18"/>
      <c r="L43" s="18"/>
      <c r="M43" s="19"/>
      <c r="N43" s="17"/>
      <c r="O43" s="15">
        <f>M43*N43</f>
        <v>0</v>
      </c>
      <c r="P43" s="71"/>
      <c r="Q43" s="71"/>
      <c r="R43" s="71"/>
      <c r="S43" s="71"/>
      <c r="T43" s="71"/>
    </row>
    <row r="44" spans="1:20" ht="12.75" customHeight="1" x14ac:dyDescent="0.2">
      <c r="A44" s="83"/>
      <c r="B44" s="84"/>
      <c r="C44" s="132"/>
      <c r="D44" s="137"/>
      <c r="E44" s="86"/>
      <c r="F44" s="66"/>
      <c r="G44" s="88"/>
      <c r="H44" s="72"/>
      <c r="I44" s="108"/>
      <c r="J44" s="72"/>
      <c r="K44" s="18"/>
      <c r="L44" s="18"/>
      <c r="M44" s="18"/>
      <c r="N44" s="17"/>
      <c r="O44" s="15">
        <f>M44*N44</f>
        <v>0</v>
      </c>
      <c r="P44" s="72"/>
      <c r="Q44" s="72"/>
      <c r="R44" s="72"/>
      <c r="S44" s="72"/>
      <c r="T44" s="72"/>
    </row>
    <row r="45" spans="1:20" ht="12.75" customHeight="1" x14ac:dyDescent="0.2">
      <c r="A45" s="81">
        <v>1</v>
      </c>
      <c r="B45" s="84" t="s">
        <v>208</v>
      </c>
      <c r="C45" s="148" t="s">
        <v>336</v>
      </c>
      <c r="D45" s="85" t="s">
        <v>307</v>
      </c>
      <c r="E45" s="86">
        <v>1.2</v>
      </c>
      <c r="F45" s="64">
        <f>H45+J45+R45</f>
        <v>72.961235629642118</v>
      </c>
      <c r="G45" s="88">
        <v>7.85</v>
      </c>
      <c r="H45" s="70">
        <f>G45*$P$8/1000</f>
        <v>14.941140499999999</v>
      </c>
      <c r="I45" s="162">
        <v>1.1200000000000001</v>
      </c>
      <c r="J45" s="70">
        <f>I45*$P$9/1000</f>
        <v>3.7653840000000001</v>
      </c>
      <c r="K45" s="18" t="s">
        <v>81</v>
      </c>
      <c r="L45" s="18" t="s">
        <v>24</v>
      </c>
      <c r="M45" s="18">
        <v>1.0149999999999999</v>
      </c>
      <c r="N45" s="33">
        <v>29.806000000000001</v>
      </c>
      <c r="O45" s="15">
        <f t="shared" ref="O45:O76" si="3">M45*N45</f>
        <v>30.253089999999997</v>
      </c>
      <c r="P45" s="70">
        <f>E45*F45</f>
        <v>87.553482755570542</v>
      </c>
      <c r="Q45" s="70">
        <f>SUM(O45:O48)</f>
        <v>47.723027399999999</v>
      </c>
      <c r="R45" s="70">
        <f>Q45*1.02*1.05*$R$14</f>
        <v>54.254711129642111</v>
      </c>
      <c r="S45" s="70">
        <f>F45*$S$17</f>
        <v>85.109736235277879</v>
      </c>
      <c r="T45" s="70">
        <f>E45*S45</f>
        <v>102.13168348233346</v>
      </c>
    </row>
    <row r="46" spans="1:20" ht="12.75" customHeight="1" x14ac:dyDescent="0.25">
      <c r="A46" s="82"/>
      <c r="B46" s="84"/>
      <c r="C46" s="148"/>
      <c r="D46" s="85"/>
      <c r="E46" s="86"/>
      <c r="F46" s="65"/>
      <c r="G46" s="88"/>
      <c r="H46" s="71"/>
      <c r="I46" s="163"/>
      <c r="J46" s="71"/>
      <c r="K46" s="31" t="s">
        <v>77</v>
      </c>
      <c r="L46" s="31" t="s">
        <v>82</v>
      </c>
      <c r="M46" s="18">
        <v>2.9</v>
      </c>
      <c r="N46" s="17">
        <v>3.5</v>
      </c>
      <c r="O46" s="15">
        <f t="shared" si="3"/>
        <v>10.15</v>
      </c>
      <c r="P46" s="71"/>
      <c r="Q46" s="71"/>
      <c r="R46" s="71"/>
      <c r="S46" s="71"/>
      <c r="T46" s="71"/>
    </row>
    <row r="47" spans="1:20" ht="12.75" customHeight="1" x14ac:dyDescent="0.2">
      <c r="A47" s="82"/>
      <c r="B47" s="84"/>
      <c r="C47" s="148"/>
      <c r="D47" s="85"/>
      <c r="E47" s="86"/>
      <c r="F47" s="65"/>
      <c r="G47" s="88"/>
      <c r="H47" s="71"/>
      <c r="I47" s="163"/>
      <c r="J47" s="71"/>
      <c r="K47" s="31" t="s">
        <v>71</v>
      </c>
      <c r="L47" s="31" t="s">
        <v>24</v>
      </c>
      <c r="M47" s="19">
        <v>3.78E-2</v>
      </c>
      <c r="N47" s="17">
        <v>127.083</v>
      </c>
      <c r="O47" s="15">
        <f t="shared" si="3"/>
        <v>4.8037374000000002</v>
      </c>
      <c r="P47" s="71"/>
      <c r="Q47" s="71"/>
      <c r="R47" s="71"/>
      <c r="S47" s="71"/>
      <c r="T47" s="71"/>
    </row>
    <row r="48" spans="1:20" ht="12.75" customHeight="1" x14ac:dyDescent="0.2">
      <c r="A48" s="83"/>
      <c r="B48" s="84"/>
      <c r="C48" s="148"/>
      <c r="D48" s="85"/>
      <c r="E48" s="86"/>
      <c r="F48" s="66"/>
      <c r="G48" s="88"/>
      <c r="H48" s="72"/>
      <c r="I48" s="164"/>
      <c r="J48" s="72"/>
      <c r="K48" s="18" t="s">
        <v>38</v>
      </c>
      <c r="L48" s="31" t="s">
        <v>21</v>
      </c>
      <c r="M48" s="18">
        <v>2.2999999999999998</v>
      </c>
      <c r="N48" s="17">
        <v>1.0940000000000001</v>
      </c>
      <c r="O48" s="15">
        <f t="shared" si="3"/>
        <v>2.5162</v>
      </c>
      <c r="P48" s="72"/>
      <c r="Q48" s="72"/>
      <c r="R48" s="72"/>
      <c r="S48" s="72"/>
      <c r="T48" s="72"/>
    </row>
    <row r="49" spans="1:20" ht="12.75" customHeight="1" x14ac:dyDescent="0.2">
      <c r="A49" s="81">
        <v>2</v>
      </c>
      <c r="B49" s="89" t="s">
        <v>308</v>
      </c>
      <c r="C49" s="84" t="s">
        <v>337</v>
      </c>
      <c r="D49" s="90" t="s">
        <v>323</v>
      </c>
      <c r="E49" s="87">
        <v>0.06</v>
      </c>
      <c r="F49" s="64">
        <f>H49+J49+R49</f>
        <v>527.3798638185001</v>
      </c>
      <c r="G49" s="88"/>
      <c r="H49" s="70">
        <f>G49*$P$8/1000</f>
        <v>0</v>
      </c>
      <c r="I49" s="162"/>
      <c r="J49" s="70">
        <f>I49*$P$9/1000</f>
        <v>0</v>
      </c>
      <c r="K49" s="18" t="s">
        <v>37</v>
      </c>
      <c r="L49" s="18" t="s">
        <v>20</v>
      </c>
      <c r="M49" s="18">
        <v>1</v>
      </c>
      <c r="N49" s="33">
        <v>463.88900000000001</v>
      </c>
      <c r="O49" s="15">
        <f t="shared" si="3"/>
        <v>463.88900000000001</v>
      </c>
      <c r="P49" s="70">
        <f>E49*F49</f>
        <v>31.642791829110006</v>
      </c>
      <c r="Q49" s="70">
        <f>SUM(O49:O52)</f>
        <v>463.88900000000001</v>
      </c>
      <c r="R49" s="70">
        <f>Q49*1.02*1.05*$R$14</f>
        <v>527.3798638185001</v>
      </c>
      <c r="S49" s="70">
        <f>F49*$S$17</f>
        <v>615.19189906857503</v>
      </c>
      <c r="T49" s="70">
        <f>E49*S49</f>
        <v>36.911513944114503</v>
      </c>
    </row>
    <row r="50" spans="1:20" ht="12.75" customHeight="1" x14ac:dyDescent="0.2">
      <c r="A50" s="82"/>
      <c r="B50" s="89"/>
      <c r="C50" s="84"/>
      <c r="D50" s="91"/>
      <c r="E50" s="87"/>
      <c r="F50" s="65"/>
      <c r="G50" s="88"/>
      <c r="H50" s="71"/>
      <c r="I50" s="163"/>
      <c r="J50" s="71"/>
      <c r="K50" s="18"/>
      <c r="L50" s="18"/>
      <c r="M50" s="18"/>
      <c r="N50" s="17"/>
      <c r="O50" s="15">
        <f t="shared" si="3"/>
        <v>0</v>
      </c>
      <c r="P50" s="71"/>
      <c r="Q50" s="71"/>
      <c r="R50" s="71"/>
      <c r="S50" s="71"/>
      <c r="T50" s="71"/>
    </row>
    <row r="51" spans="1:20" ht="12.75" customHeight="1" x14ac:dyDescent="0.2">
      <c r="A51" s="82"/>
      <c r="B51" s="89"/>
      <c r="C51" s="84"/>
      <c r="D51" s="91"/>
      <c r="E51" s="87"/>
      <c r="F51" s="65"/>
      <c r="G51" s="88"/>
      <c r="H51" s="71"/>
      <c r="I51" s="163"/>
      <c r="J51" s="71"/>
      <c r="K51" s="18"/>
      <c r="L51" s="18"/>
      <c r="M51" s="39"/>
      <c r="N51" s="17"/>
      <c r="O51" s="15">
        <f t="shared" si="3"/>
        <v>0</v>
      </c>
      <c r="P51" s="71"/>
      <c r="Q51" s="71"/>
      <c r="R51" s="71"/>
      <c r="S51" s="71"/>
      <c r="T51" s="71"/>
    </row>
    <row r="52" spans="1:20" ht="12.75" customHeight="1" x14ac:dyDescent="0.2">
      <c r="A52" s="83"/>
      <c r="B52" s="89"/>
      <c r="C52" s="84"/>
      <c r="D52" s="92"/>
      <c r="E52" s="87"/>
      <c r="F52" s="66"/>
      <c r="G52" s="88"/>
      <c r="H52" s="72"/>
      <c r="I52" s="164"/>
      <c r="J52" s="72"/>
      <c r="K52" s="18"/>
      <c r="L52" s="18"/>
      <c r="M52" s="18"/>
      <c r="N52" s="17"/>
      <c r="O52" s="15">
        <f t="shared" si="3"/>
        <v>0</v>
      </c>
      <c r="P52" s="72"/>
      <c r="Q52" s="72"/>
      <c r="R52" s="72"/>
      <c r="S52" s="72"/>
      <c r="T52" s="72"/>
    </row>
    <row r="53" spans="1:20" ht="12.75" customHeight="1" x14ac:dyDescent="0.2">
      <c r="A53" s="81">
        <v>3</v>
      </c>
      <c r="B53" s="89" t="s">
        <v>308</v>
      </c>
      <c r="C53" s="84" t="s">
        <v>338</v>
      </c>
      <c r="D53" s="90" t="s">
        <v>323</v>
      </c>
      <c r="E53" s="87">
        <v>0.01</v>
      </c>
      <c r="F53" s="64">
        <f>H53+J53+R53</f>
        <v>540.01158750000013</v>
      </c>
      <c r="G53" s="88"/>
      <c r="H53" s="70">
        <f>G53*$P$8/1000</f>
        <v>0</v>
      </c>
      <c r="I53" s="162"/>
      <c r="J53" s="70">
        <f>I53*$P$9/1000</f>
        <v>0</v>
      </c>
      <c r="K53" s="18" t="s">
        <v>37</v>
      </c>
      <c r="L53" s="18" t="s">
        <v>20</v>
      </c>
      <c r="M53" s="18">
        <v>1</v>
      </c>
      <c r="N53" s="33">
        <v>475</v>
      </c>
      <c r="O53" s="15">
        <f t="shared" si="3"/>
        <v>475</v>
      </c>
      <c r="P53" s="70">
        <f>E53*F53</f>
        <v>5.4001158750000018</v>
      </c>
      <c r="Q53" s="70">
        <f>SUM(O53:O56)</f>
        <v>475</v>
      </c>
      <c r="R53" s="70">
        <f>Q53*1.02*1.05*$R$14</f>
        <v>540.01158750000013</v>
      </c>
      <c r="S53" s="70">
        <f>F53*$S$17</f>
        <v>629.92688349491618</v>
      </c>
      <c r="T53" s="70">
        <f>E53*S53</f>
        <v>6.2992688349491619</v>
      </c>
    </row>
    <row r="54" spans="1:20" ht="12.75" customHeight="1" x14ac:dyDescent="0.2">
      <c r="A54" s="82"/>
      <c r="B54" s="89"/>
      <c r="C54" s="84"/>
      <c r="D54" s="91"/>
      <c r="E54" s="87"/>
      <c r="F54" s="65"/>
      <c r="G54" s="88"/>
      <c r="H54" s="71"/>
      <c r="I54" s="163"/>
      <c r="J54" s="71"/>
      <c r="K54" s="18"/>
      <c r="L54" s="18"/>
      <c r="M54" s="18"/>
      <c r="N54" s="17"/>
      <c r="O54" s="15">
        <f t="shared" si="3"/>
        <v>0</v>
      </c>
      <c r="P54" s="71"/>
      <c r="Q54" s="71"/>
      <c r="R54" s="71"/>
      <c r="S54" s="71"/>
      <c r="T54" s="71"/>
    </row>
    <row r="55" spans="1:20" ht="12.75" customHeight="1" x14ac:dyDescent="0.2">
      <c r="A55" s="82"/>
      <c r="B55" s="89"/>
      <c r="C55" s="84"/>
      <c r="D55" s="91"/>
      <c r="E55" s="87"/>
      <c r="F55" s="65"/>
      <c r="G55" s="88"/>
      <c r="H55" s="71"/>
      <c r="I55" s="163"/>
      <c r="J55" s="71"/>
      <c r="K55" s="18"/>
      <c r="L55" s="18"/>
      <c r="M55" s="39"/>
      <c r="N55" s="17"/>
      <c r="O55" s="15">
        <f t="shared" si="3"/>
        <v>0</v>
      </c>
      <c r="P55" s="71"/>
      <c r="Q55" s="71"/>
      <c r="R55" s="71"/>
      <c r="S55" s="71"/>
      <c r="T55" s="71"/>
    </row>
    <row r="56" spans="1:20" ht="12.75" customHeight="1" x14ac:dyDescent="0.2">
      <c r="A56" s="83"/>
      <c r="B56" s="89"/>
      <c r="C56" s="84"/>
      <c r="D56" s="92"/>
      <c r="E56" s="87"/>
      <c r="F56" s="66"/>
      <c r="G56" s="88"/>
      <c r="H56" s="72"/>
      <c r="I56" s="164"/>
      <c r="J56" s="72"/>
      <c r="K56" s="18"/>
      <c r="L56" s="18"/>
      <c r="M56" s="18"/>
      <c r="N56" s="17"/>
      <c r="O56" s="15">
        <f t="shared" si="3"/>
        <v>0</v>
      </c>
      <c r="P56" s="72"/>
      <c r="Q56" s="72"/>
      <c r="R56" s="72"/>
      <c r="S56" s="72"/>
      <c r="T56" s="72"/>
    </row>
    <row r="57" spans="1:20" ht="12.75" customHeight="1" x14ac:dyDescent="0.2">
      <c r="A57" s="81">
        <v>4</v>
      </c>
      <c r="B57" s="89" t="s">
        <v>308</v>
      </c>
      <c r="C57" s="129" t="s">
        <v>339</v>
      </c>
      <c r="D57" s="85" t="s">
        <v>322</v>
      </c>
      <c r="E57" s="86">
        <v>66.3</v>
      </c>
      <c r="F57" s="64">
        <f>H57+J57+R57</f>
        <v>45.55</v>
      </c>
      <c r="G57" s="88"/>
      <c r="H57" s="70">
        <f>G57*$P$8/1000</f>
        <v>0</v>
      </c>
      <c r="I57" s="162"/>
      <c r="J57" s="70">
        <f>I57*$P$9/1000</f>
        <v>0</v>
      </c>
      <c r="K57" s="18" t="s">
        <v>65</v>
      </c>
      <c r="L57" s="18" t="s">
        <v>17</v>
      </c>
      <c r="M57" s="18">
        <v>1</v>
      </c>
      <c r="N57" s="17">
        <v>45.55</v>
      </c>
      <c r="O57" s="15">
        <f t="shared" si="3"/>
        <v>45.55</v>
      </c>
      <c r="P57" s="70">
        <f>E57*F57</f>
        <v>3019.9649999999997</v>
      </c>
      <c r="Q57" s="70">
        <f>SUM(O57:O60)</f>
        <v>45.55</v>
      </c>
      <c r="R57" s="70">
        <f>Q57</f>
        <v>45.55</v>
      </c>
      <c r="S57" s="70">
        <f>F57*$S$17</f>
        <v>53.134358979275461</v>
      </c>
      <c r="T57" s="70">
        <f>E57*S57</f>
        <v>3522.8080003259629</v>
      </c>
    </row>
    <row r="58" spans="1:20" ht="12.75" customHeight="1" x14ac:dyDescent="0.2">
      <c r="A58" s="82"/>
      <c r="B58" s="89"/>
      <c r="C58" s="129"/>
      <c r="D58" s="85"/>
      <c r="E58" s="86"/>
      <c r="F58" s="65"/>
      <c r="G58" s="88"/>
      <c r="H58" s="71"/>
      <c r="I58" s="163"/>
      <c r="J58" s="71"/>
      <c r="K58" s="18"/>
      <c r="L58" s="18"/>
      <c r="M58" s="18"/>
      <c r="N58" s="17"/>
      <c r="O58" s="15">
        <f t="shared" si="3"/>
        <v>0</v>
      </c>
      <c r="P58" s="71"/>
      <c r="Q58" s="71"/>
      <c r="R58" s="71"/>
      <c r="S58" s="71"/>
      <c r="T58" s="71"/>
    </row>
    <row r="59" spans="1:20" ht="12.75" customHeight="1" x14ac:dyDescent="0.2">
      <c r="A59" s="82"/>
      <c r="B59" s="89"/>
      <c r="C59" s="129"/>
      <c r="D59" s="85"/>
      <c r="E59" s="86"/>
      <c r="F59" s="65"/>
      <c r="G59" s="88"/>
      <c r="H59" s="71"/>
      <c r="I59" s="163"/>
      <c r="J59" s="71"/>
      <c r="K59" s="18"/>
      <c r="L59" s="18"/>
      <c r="M59" s="39"/>
      <c r="N59" s="17"/>
      <c r="O59" s="15">
        <f t="shared" si="3"/>
        <v>0</v>
      </c>
      <c r="P59" s="71"/>
      <c r="Q59" s="71"/>
      <c r="R59" s="71"/>
      <c r="S59" s="71"/>
      <c r="T59" s="71"/>
    </row>
    <row r="60" spans="1:20" ht="12.75" customHeight="1" x14ac:dyDescent="0.2">
      <c r="A60" s="83"/>
      <c r="B60" s="89"/>
      <c r="C60" s="129"/>
      <c r="D60" s="85"/>
      <c r="E60" s="86"/>
      <c r="F60" s="66"/>
      <c r="G60" s="88"/>
      <c r="H60" s="72"/>
      <c r="I60" s="164"/>
      <c r="J60" s="72"/>
      <c r="K60" s="18"/>
      <c r="L60" s="18"/>
      <c r="M60" s="18"/>
      <c r="N60" s="17"/>
      <c r="O60" s="15">
        <f t="shared" si="3"/>
        <v>0</v>
      </c>
      <c r="P60" s="72"/>
      <c r="Q60" s="72"/>
      <c r="R60" s="72"/>
      <c r="S60" s="72"/>
      <c r="T60" s="72"/>
    </row>
    <row r="61" spans="1:20" ht="12.75" customHeight="1" x14ac:dyDescent="0.2">
      <c r="A61" s="81">
        <v>5</v>
      </c>
      <c r="B61" s="128" t="s">
        <v>44</v>
      </c>
      <c r="C61" s="129" t="s">
        <v>340</v>
      </c>
      <c r="D61" s="85" t="s">
        <v>322</v>
      </c>
      <c r="E61" s="86">
        <v>79.599999999999994</v>
      </c>
      <c r="F61" s="64">
        <f>H61+J61+R61</f>
        <v>2.9918596415083503</v>
      </c>
      <c r="G61" s="130">
        <v>0.93</v>
      </c>
      <c r="H61" s="70">
        <f>G61*$P$8/1000</f>
        <v>1.7700969</v>
      </c>
      <c r="I61" s="131">
        <v>0.1555</v>
      </c>
      <c r="J61" s="70">
        <f>I61*$P$9/1000</f>
        <v>0.52278322499999996</v>
      </c>
      <c r="K61" s="17" t="s">
        <v>41</v>
      </c>
      <c r="L61" s="17" t="s">
        <v>20</v>
      </c>
      <c r="M61" s="18">
        <v>3.2500000000000001E-2</v>
      </c>
      <c r="N61" s="17">
        <v>18.867999999999999</v>
      </c>
      <c r="O61" s="15">
        <f t="shared" si="3"/>
        <v>0.61320999999999992</v>
      </c>
      <c r="P61" s="70">
        <f>E61*F61</f>
        <v>238.15202746406467</v>
      </c>
      <c r="Q61" s="70">
        <f>SUM(O61:O64)</f>
        <v>0.61482989999999993</v>
      </c>
      <c r="R61" s="70">
        <f>Q61*1.02*1.05*$R$14</f>
        <v>0.69897951650835011</v>
      </c>
      <c r="S61" s="70">
        <f>F61*$S$17</f>
        <v>3.4900229244239536</v>
      </c>
      <c r="T61" s="70">
        <f>E61*S61</f>
        <v>277.80582478414669</v>
      </c>
    </row>
    <row r="62" spans="1:20" ht="12.75" customHeight="1" x14ac:dyDescent="0.2">
      <c r="A62" s="82"/>
      <c r="B62" s="128"/>
      <c r="C62" s="129"/>
      <c r="D62" s="85"/>
      <c r="E62" s="86"/>
      <c r="F62" s="65"/>
      <c r="G62" s="130"/>
      <c r="H62" s="71"/>
      <c r="I62" s="131"/>
      <c r="J62" s="71"/>
      <c r="K62" s="18"/>
      <c r="L62" s="18"/>
      <c r="M62" s="19"/>
      <c r="N62" s="17"/>
      <c r="O62" s="15">
        <f t="shared" si="3"/>
        <v>0</v>
      </c>
      <c r="P62" s="71"/>
      <c r="Q62" s="71"/>
      <c r="R62" s="71"/>
      <c r="S62" s="71"/>
      <c r="T62" s="71"/>
    </row>
    <row r="63" spans="1:20" ht="12.75" customHeight="1" x14ac:dyDescent="0.2">
      <c r="A63" s="82"/>
      <c r="B63" s="128"/>
      <c r="C63" s="129"/>
      <c r="D63" s="85"/>
      <c r="E63" s="86"/>
      <c r="F63" s="65"/>
      <c r="G63" s="130"/>
      <c r="H63" s="71"/>
      <c r="I63" s="131"/>
      <c r="J63" s="71"/>
      <c r="K63" s="18" t="s">
        <v>31</v>
      </c>
      <c r="L63" s="18" t="s">
        <v>24</v>
      </c>
      <c r="M63" s="18">
        <v>9.7000000000000003E-3</v>
      </c>
      <c r="N63" s="17">
        <v>0.16700000000000001</v>
      </c>
      <c r="O63" s="15">
        <f t="shared" si="3"/>
        <v>1.6199000000000001E-3</v>
      </c>
      <c r="P63" s="71"/>
      <c r="Q63" s="71"/>
      <c r="R63" s="71"/>
      <c r="S63" s="71"/>
      <c r="T63" s="71"/>
    </row>
    <row r="64" spans="1:20" ht="12.75" customHeight="1" x14ac:dyDescent="0.2">
      <c r="A64" s="83"/>
      <c r="B64" s="128"/>
      <c r="C64" s="129"/>
      <c r="D64" s="85"/>
      <c r="E64" s="86"/>
      <c r="F64" s="66"/>
      <c r="G64" s="130"/>
      <c r="H64" s="72"/>
      <c r="I64" s="131"/>
      <c r="J64" s="72"/>
      <c r="K64" s="18"/>
      <c r="L64" s="18"/>
      <c r="M64" s="18"/>
      <c r="N64" s="17"/>
      <c r="O64" s="15">
        <f t="shared" si="3"/>
        <v>0</v>
      </c>
      <c r="P64" s="72"/>
      <c r="Q64" s="72"/>
      <c r="R64" s="72"/>
      <c r="S64" s="72"/>
      <c r="T64" s="72"/>
    </row>
    <row r="65" spans="1:20" ht="12.75" customHeight="1" x14ac:dyDescent="0.2">
      <c r="A65" s="81">
        <v>6</v>
      </c>
      <c r="B65" s="128" t="s">
        <v>209</v>
      </c>
      <c r="C65" s="129" t="s">
        <v>341</v>
      </c>
      <c r="D65" s="85" t="s">
        <v>322</v>
      </c>
      <c r="E65" s="138">
        <v>44.5</v>
      </c>
      <c r="F65" s="64">
        <f>H65+J65+R65</f>
        <v>4.9285407683179496</v>
      </c>
      <c r="G65" s="139">
        <v>1.5</v>
      </c>
      <c r="H65" s="70">
        <f>G65*$P$8/1000</f>
        <v>2.8549949999999997</v>
      </c>
      <c r="I65" s="157">
        <v>0.27900000000000003</v>
      </c>
      <c r="J65" s="70">
        <f>I65*$P$9/1000</f>
        <v>0.93798405000000007</v>
      </c>
      <c r="K65" s="44" t="s">
        <v>41</v>
      </c>
      <c r="L65" s="44" t="s">
        <v>20</v>
      </c>
      <c r="M65" s="41">
        <v>5.28E-2</v>
      </c>
      <c r="N65" s="17">
        <v>18.867999999999999</v>
      </c>
      <c r="O65" s="15">
        <f t="shared" si="3"/>
        <v>0.99623039999999996</v>
      </c>
      <c r="P65" s="70">
        <f>E65*F65</f>
        <v>219.32006419014877</v>
      </c>
      <c r="Q65" s="70">
        <f>SUM(O65:O68)</f>
        <v>0.99885229999999992</v>
      </c>
      <c r="R65" s="70">
        <f>Q65*1.02*1.05*$R$14</f>
        <v>1.1355617183179503</v>
      </c>
      <c r="S65" s="70">
        <f>F65*$S$17</f>
        <v>5.7491735329923168</v>
      </c>
      <c r="T65" s="70">
        <f>E65*S65</f>
        <v>255.83822221815811</v>
      </c>
    </row>
    <row r="66" spans="1:20" ht="12.75" customHeight="1" x14ac:dyDescent="0.2">
      <c r="A66" s="82"/>
      <c r="B66" s="128"/>
      <c r="C66" s="129"/>
      <c r="D66" s="85"/>
      <c r="E66" s="138"/>
      <c r="F66" s="65"/>
      <c r="G66" s="139"/>
      <c r="H66" s="71"/>
      <c r="I66" s="157"/>
      <c r="J66" s="71"/>
      <c r="K66" s="41"/>
      <c r="L66" s="41"/>
      <c r="M66" s="41"/>
      <c r="N66" s="44"/>
      <c r="O66" s="15">
        <f t="shared" si="3"/>
        <v>0</v>
      </c>
      <c r="P66" s="71"/>
      <c r="Q66" s="71"/>
      <c r="R66" s="71"/>
      <c r="S66" s="71"/>
      <c r="T66" s="71"/>
    </row>
    <row r="67" spans="1:20" ht="12.75" customHeight="1" x14ac:dyDescent="0.2">
      <c r="A67" s="82"/>
      <c r="B67" s="128"/>
      <c r="C67" s="129"/>
      <c r="D67" s="85"/>
      <c r="E67" s="138"/>
      <c r="F67" s="65"/>
      <c r="G67" s="139"/>
      <c r="H67" s="71"/>
      <c r="I67" s="157"/>
      <c r="J67" s="71"/>
      <c r="K67" s="41" t="s">
        <v>31</v>
      </c>
      <c r="L67" s="41" t="s">
        <v>24</v>
      </c>
      <c r="M67" s="42">
        <v>1.5699999999999999E-2</v>
      </c>
      <c r="N67" s="44">
        <v>0.16700000000000001</v>
      </c>
      <c r="O67" s="15">
        <f t="shared" si="3"/>
        <v>2.6218999999999999E-3</v>
      </c>
      <c r="P67" s="71"/>
      <c r="Q67" s="71"/>
      <c r="R67" s="71"/>
      <c r="S67" s="71"/>
      <c r="T67" s="71"/>
    </row>
    <row r="68" spans="1:20" ht="12.75" customHeight="1" x14ac:dyDescent="0.2">
      <c r="A68" s="83"/>
      <c r="B68" s="128"/>
      <c r="C68" s="129"/>
      <c r="D68" s="85"/>
      <c r="E68" s="138"/>
      <c r="F68" s="66"/>
      <c r="G68" s="139"/>
      <c r="H68" s="72"/>
      <c r="I68" s="157"/>
      <c r="J68" s="72"/>
      <c r="K68" s="22"/>
      <c r="L68" s="22"/>
      <c r="M68" s="22"/>
      <c r="N68" s="34"/>
      <c r="O68" s="15">
        <f t="shared" si="3"/>
        <v>0</v>
      </c>
      <c r="P68" s="72"/>
      <c r="Q68" s="72"/>
      <c r="R68" s="72"/>
      <c r="S68" s="72"/>
      <c r="T68" s="72"/>
    </row>
    <row r="69" spans="1:20" ht="12.75" customHeight="1" x14ac:dyDescent="0.2">
      <c r="A69" s="81">
        <v>7</v>
      </c>
      <c r="B69" s="84" t="s">
        <v>113</v>
      </c>
      <c r="C69" s="129" t="s">
        <v>342</v>
      </c>
      <c r="D69" s="85" t="s">
        <v>322</v>
      </c>
      <c r="E69" s="86">
        <v>31.1</v>
      </c>
      <c r="F69" s="64">
        <f>H69+J69+R69</f>
        <v>0.69322841350000008</v>
      </c>
      <c r="G69" s="131">
        <v>6.8199999999999997E-2</v>
      </c>
      <c r="H69" s="70">
        <f>G69*$P$8/1000</f>
        <v>0.12980710599999998</v>
      </c>
      <c r="I69" s="131">
        <v>2.0000000000000001E-4</v>
      </c>
      <c r="J69" s="70">
        <f>I69*$P$9/1000</f>
        <v>6.7239000000000003E-4</v>
      </c>
      <c r="K69" s="18" t="s">
        <v>110</v>
      </c>
      <c r="L69" s="18" t="s">
        <v>21</v>
      </c>
      <c r="M69" s="18">
        <v>9</v>
      </c>
      <c r="N69" s="17">
        <v>5.5E-2</v>
      </c>
      <c r="O69" s="15">
        <f t="shared" si="3"/>
        <v>0.495</v>
      </c>
      <c r="P69" s="70">
        <f>E69*F69</f>
        <v>21.559403659850002</v>
      </c>
      <c r="Q69" s="70">
        <f>SUM(O69:O72)</f>
        <v>0.495</v>
      </c>
      <c r="R69" s="70">
        <f>Q69*1.02*1.05*$R$14</f>
        <v>0.56274891750000011</v>
      </c>
      <c r="S69" s="70">
        <f>F69*$S$17</f>
        <v>0.80865526624681916</v>
      </c>
      <c r="T69" s="70">
        <f>E69*S69</f>
        <v>25.149178780276078</v>
      </c>
    </row>
    <row r="70" spans="1:20" ht="12.75" customHeight="1" x14ac:dyDescent="0.2">
      <c r="A70" s="82"/>
      <c r="B70" s="84"/>
      <c r="C70" s="129"/>
      <c r="D70" s="85"/>
      <c r="E70" s="86"/>
      <c r="F70" s="65"/>
      <c r="G70" s="131"/>
      <c r="H70" s="71"/>
      <c r="I70" s="131"/>
      <c r="J70" s="71"/>
      <c r="K70" s="18"/>
      <c r="L70" s="18"/>
      <c r="M70" s="18"/>
      <c r="N70" s="17"/>
      <c r="O70" s="15">
        <f t="shared" si="3"/>
        <v>0</v>
      </c>
      <c r="P70" s="71"/>
      <c r="Q70" s="71"/>
      <c r="R70" s="71"/>
      <c r="S70" s="71"/>
      <c r="T70" s="71"/>
    </row>
    <row r="71" spans="1:20" ht="12.75" customHeight="1" x14ac:dyDescent="0.2">
      <c r="A71" s="82"/>
      <c r="B71" s="84"/>
      <c r="C71" s="129"/>
      <c r="D71" s="85"/>
      <c r="E71" s="86"/>
      <c r="F71" s="65"/>
      <c r="G71" s="131"/>
      <c r="H71" s="71"/>
      <c r="I71" s="131"/>
      <c r="J71" s="71"/>
      <c r="K71" s="18"/>
      <c r="L71" s="18"/>
      <c r="M71" s="39"/>
      <c r="N71" s="17"/>
      <c r="O71" s="15">
        <f t="shared" si="3"/>
        <v>0</v>
      </c>
      <c r="P71" s="71"/>
      <c r="Q71" s="71"/>
      <c r="R71" s="71"/>
      <c r="S71" s="71"/>
      <c r="T71" s="71"/>
    </row>
    <row r="72" spans="1:20" ht="12.75" customHeight="1" x14ac:dyDescent="0.2">
      <c r="A72" s="83"/>
      <c r="B72" s="84"/>
      <c r="C72" s="129"/>
      <c r="D72" s="85"/>
      <c r="E72" s="86"/>
      <c r="F72" s="66"/>
      <c r="G72" s="131"/>
      <c r="H72" s="72"/>
      <c r="I72" s="131"/>
      <c r="J72" s="72"/>
      <c r="K72" s="18"/>
      <c r="L72" s="18"/>
      <c r="M72" s="18"/>
      <c r="N72" s="17"/>
      <c r="O72" s="15">
        <f t="shared" si="3"/>
        <v>0</v>
      </c>
      <c r="P72" s="72"/>
      <c r="Q72" s="72"/>
      <c r="R72" s="72"/>
      <c r="S72" s="72"/>
      <c r="T72" s="72"/>
    </row>
    <row r="73" spans="1:20" ht="12.75" customHeight="1" x14ac:dyDescent="0.2">
      <c r="A73" s="81">
        <v>8</v>
      </c>
      <c r="B73" s="128" t="s">
        <v>45</v>
      </c>
      <c r="C73" s="129" t="s">
        <v>343</v>
      </c>
      <c r="D73" s="85" t="s">
        <v>322</v>
      </c>
      <c r="E73" s="86">
        <v>155.19999999999999</v>
      </c>
      <c r="F73" s="64">
        <f>H73+J73+R73</f>
        <v>1.4558318136100001</v>
      </c>
      <c r="G73" s="179">
        <v>0.39700000000000002</v>
      </c>
      <c r="H73" s="70">
        <f>G73*$P$8/1000</f>
        <v>0.75562201000000007</v>
      </c>
      <c r="I73" s="130">
        <v>0.01</v>
      </c>
      <c r="J73" s="70">
        <f>I73*$P$9/1000</f>
        <v>3.3619500000000004E-2</v>
      </c>
      <c r="K73" s="17" t="s">
        <v>43</v>
      </c>
      <c r="L73" s="18" t="s">
        <v>21</v>
      </c>
      <c r="M73" s="18">
        <v>0.63</v>
      </c>
      <c r="N73" s="17">
        <v>0.71</v>
      </c>
      <c r="O73" s="15">
        <f t="shared" si="3"/>
        <v>0.44729999999999998</v>
      </c>
      <c r="P73" s="70">
        <f>E73*F73</f>
        <v>225.94509747227201</v>
      </c>
      <c r="Q73" s="70">
        <f>SUM(O73:O76)</f>
        <v>0.58633999999999997</v>
      </c>
      <c r="R73" s="70">
        <f>Q73*1.02*1.05*$R$14</f>
        <v>0.66659030361000016</v>
      </c>
      <c r="S73" s="70">
        <f>F73*$S$17</f>
        <v>1.6982368868892075</v>
      </c>
      <c r="T73" s="70">
        <f>E73*S73</f>
        <v>263.56636484520499</v>
      </c>
    </row>
    <row r="74" spans="1:20" ht="12.75" customHeight="1" x14ac:dyDescent="0.2">
      <c r="A74" s="82"/>
      <c r="B74" s="128"/>
      <c r="C74" s="129"/>
      <c r="D74" s="85"/>
      <c r="E74" s="86"/>
      <c r="F74" s="65"/>
      <c r="G74" s="179"/>
      <c r="H74" s="71"/>
      <c r="I74" s="130"/>
      <c r="J74" s="71"/>
      <c r="K74" s="18" t="s">
        <v>33</v>
      </c>
      <c r="L74" s="18" t="s">
        <v>21</v>
      </c>
      <c r="M74" s="20">
        <v>0.79</v>
      </c>
      <c r="N74" s="17">
        <v>0.17599999999999999</v>
      </c>
      <c r="O74" s="15">
        <f t="shared" si="3"/>
        <v>0.13904</v>
      </c>
      <c r="P74" s="71"/>
      <c r="Q74" s="71"/>
      <c r="R74" s="71"/>
      <c r="S74" s="71"/>
      <c r="T74" s="71"/>
    </row>
    <row r="75" spans="1:20" ht="12.75" customHeight="1" x14ac:dyDescent="0.2">
      <c r="A75" s="82"/>
      <c r="B75" s="128"/>
      <c r="C75" s="129"/>
      <c r="D75" s="85"/>
      <c r="E75" s="86"/>
      <c r="F75" s="65"/>
      <c r="G75" s="179"/>
      <c r="H75" s="71"/>
      <c r="I75" s="130"/>
      <c r="J75" s="71"/>
      <c r="K75" s="18"/>
      <c r="L75" s="18"/>
      <c r="M75" s="18"/>
      <c r="N75" s="17"/>
      <c r="O75" s="15">
        <f t="shared" si="3"/>
        <v>0</v>
      </c>
      <c r="P75" s="71"/>
      <c r="Q75" s="71"/>
      <c r="R75" s="71"/>
      <c r="S75" s="71"/>
      <c r="T75" s="71"/>
    </row>
    <row r="76" spans="1:20" ht="12.75" customHeight="1" x14ac:dyDescent="0.2">
      <c r="A76" s="83"/>
      <c r="B76" s="128"/>
      <c r="C76" s="129"/>
      <c r="D76" s="85"/>
      <c r="E76" s="86"/>
      <c r="F76" s="66"/>
      <c r="G76" s="179"/>
      <c r="H76" s="72"/>
      <c r="I76" s="130"/>
      <c r="J76" s="72"/>
      <c r="K76" s="18"/>
      <c r="L76" s="18"/>
      <c r="M76" s="18"/>
      <c r="N76" s="17"/>
      <c r="O76" s="15">
        <f t="shared" si="3"/>
        <v>0</v>
      </c>
      <c r="P76" s="72"/>
      <c r="Q76" s="72"/>
      <c r="R76" s="72"/>
      <c r="S76" s="72"/>
      <c r="T76" s="72"/>
    </row>
    <row r="77" spans="1:20" ht="12.75" customHeight="1" x14ac:dyDescent="0.2">
      <c r="A77" s="81"/>
      <c r="B77" s="84"/>
      <c r="C77" s="103" t="s">
        <v>344</v>
      </c>
      <c r="D77" s="137"/>
      <c r="E77" s="86"/>
      <c r="F77" s="64">
        <f>H77+J77+R77</f>
        <v>0</v>
      </c>
      <c r="G77" s="88"/>
      <c r="H77" s="70">
        <f>G77*$P$8/1000</f>
        <v>0</v>
      </c>
      <c r="I77" s="106"/>
      <c r="J77" s="70">
        <f>I77*$P$9/1000</f>
        <v>0</v>
      </c>
      <c r="K77" s="18"/>
      <c r="L77" s="18"/>
      <c r="M77" s="18"/>
      <c r="N77" s="17"/>
      <c r="O77" s="15">
        <f t="shared" ref="O77:O84" si="4">M77*N77</f>
        <v>0</v>
      </c>
      <c r="P77" s="70">
        <f>E77*F77</f>
        <v>0</v>
      </c>
      <c r="Q77" s="70">
        <f>SUM(O77:O80)</f>
        <v>0</v>
      </c>
      <c r="R77" s="70">
        <f>Q77*1.02*1.05*$R$14</f>
        <v>0</v>
      </c>
      <c r="S77" s="70">
        <f>F77*$S$17</f>
        <v>0</v>
      </c>
      <c r="T77" s="70">
        <f>E77*S77</f>
        <v>0</v>
      </c>
    </row>
    <row r="78" spans="1:20" ht="12.75" customHeight="1" x14ac:dyDescent="0.2">
      <c r="A78" s="82"/>
      <c r="B78" s="84"/>
      <c r="C78" s="104"/>
      <c r="D78" s="137"/>
      <c r="E78" s="86"/>
      <c r="F78" s="65"/>
      <c r="G78" s="88"/>
      <c r="H78" s="71"/>
      <c r="I78" s="107"/>
      <c r="J78" s="71"/>
      <c r="K78" s="18"/>
      <c r="L78" s="18"/>
      <c r="M78" s="18"/>
      <c r="N78" s="17"/>
      <c r="O78" s="15">
        <f t="shared" si="4"/>
        <v>0</v>
      </c>
      <c r="P78" s="71"/>
      <c r="Q78" s="71"/>
      <c r="R78" s="71"/>
      <c r="S78" s="71"/>
      <c r="T78" s="71"/>
    </row>
    <row r="79" spans="1:20" ht="12.75" customHeight="1" x14ac:dyDescent="0.2">
      <c r="A79" s="82"/>
      <c r="B79" s="84"/>
      <c r="C79" s="104"/>
      <c r="D79" s="137"/>
      <c r="E79" s="86"/>
      <c r="F79" s="65"/>
      <c r="G79" s="88"/>
      <c r="H79" s="71"/>
      <c r="I79" s="107"/>
      <c r="J79" s="71"/>
      <c r="K79" s="18"/>
      <c r="L79" s="18"/>
      <c r="M79" s="19"/>
      <c r="N79" s="17"/>
      <c r="O79" s="15">
        <f t="shared" si="4"/>
        <v>0</v>
      </c>
      <c r="P79" s="71"/>
      <c r="Q79" s="71"/>
      <c r="R79" s="71"/>
      <c r="S79" s="71"/>
      <c r="T79" s="71"/>
    </row>
    <row r="80" spans="1:20" ht="12.75" customHeight="1" x14ac:dyDescent="0.2">
      <c r="A80" s="83"/>
      <c r="B80" s="84"/>
      <c r="C80" s="105"/>
      <c r="D80" s="137"/>
      <c r="E80" s="86"/>
      <c r="F80" s="66"/>
      <c r="G80" s="88"/>
      <c r="H80" s="72"/>
      <c r="I80" s="108"/>
      <c r="J80" s="72"/>
      <c r="K80" s="18"/>
      <c r="L80" s="18"/>
      <c r="M80" s="18"/>
      <c r="N80" s="17"/>
      <c r="O80" s="15">
        <f t="shared" si="4"/>
        <v>0</v>
      </c>
      <c r="P80" s="72"/>
      <c r="Q80" s="72"/>
      <c r="R80" s="72"/>
      <c r="S80" s="72"/>
      <c r="T80" s="72"/>
    </row>
    <row r="81" spans="1:20" ht="12.75" customHeight="1" x14ac:dyDescent="0.2">
      <c r="A81" s="81"/>
      <c r="B81" s="84"/>
      <c r="C81" s="125" t="s">
        <v>304</v>
      </c>
      <c r="D81" s="137"/>
      <c r="E81" s="86"/>
      <c r="F81" s="64">
        <f>H81+J81+R81</f>
        <v>0</v>
      </c>
      <c r="G81" s="88"/>
      <c r="H81" s="70">
        <f>G81*$P$8/1000</f>
        <v>0</v>
      </c>
      <c r="I81" s="106"/>
      <c r="J81" s="70">
        <f>I81*$P$9/1000</f>
        <v>0</v>
      </c>
      <c r="K81" s="18"/>
      <c r="L81" s="18"/>
      <c r="M81" s="18"/>
      <c r="N81" s="17"/>
      <c r="O81" s="15">
        <f t="shared" si="4"/>
        <v>0</v>
      </c>
      <c r="P81" s="70">
        <f>E81*F81</f>
        <v>0</v>
      </c>
      <c r="Q81" s="70">
        <f>SUM(O81:O84)</f>
        <v>0</v>
      </c>
      <c r="R81" s="70">
        <f>Q81*1.02*1.05*$R$14</f>
        <v>0</v>
      </c>
      <c r="S81" s="70">
        <f>F81*$S$17</f>
        <v>0</v>
      </c>
      <c r="T81" s="70">
        <f>E81*S81</f>
        <v>0</v>
      </c>
    </row>
    <row r="82" spans="1:20" ht="12.75" customHeight="1" x14ac:dyDescent="0.2">
      <c r="A82" s="82"/>
      <c r="B82" s="84"/>
      <c r="C82" s="126"/>
      <c r="D82" s="137"/>
      <c r="E82" s="86"/>
      <c r="F82" s="65"/>
      <c r="G82" s="88"/>
      <c r="H82" s="71"/>
      <c r="I82" s="107"/>
      <c r="J82" s="71"/>
      <c r="K82" s="18"/>
      <c r="L82" s="18"/>
      <c r="M82" s="18"/>
      <c r="N82" s="17"/>
      <c r="O82" s="15">
        <f t="shared" si="4"/>
        <v>0</v>
      </c>
      <c r="P82" s="71"/>
      <c r="Q82" s="71"/>
      <c r="R82" s="71"/>
      <c r="S82" s="71"/>
      <c r="T82" s="71"/>
    </row>
    <row r="83" spans="1:20" ht="12.75" customHeight="1" x14ac:dyDescent="0.2">
      <c r="A83" s="82"/>
      <c r="B83" s="84"/>
      <c r="C83" s="126"/>
      <c r="D83" s="137"/>
      <c r="E83" s="86"/>
      <c r="F83" s="65"/>
      <c r="G83" s="88"/>
      <c r="H83" s="71"/>
      <c r="I83" s="107"/>
      <c r="J83" s="71"/>
      <c r="K83" s="18"/>
      <c r="L83" s="18"/>
      <c r="M83" s="19"/>
      <c r="N83" s="17"/>
      <c r="O83" s="15">
        <f t="shared" si="4"/>
        <v>0</v>
      </c>
      <c r="P83" s="71"/>
      <c r="Q83" s="71"/>
      <c r="R83" s="71"/>
      <c r="S83" s="71"/>
      <c r="T83" s="71"/>
    </row>
    <row r="84" spans="1:20" ht="12.75" customHeight="1" x14ac:dyDescent="0.2">
      <c r="A84" s="83"/>
      <c r="B84" s="84"/>
      <c r="C84" s="127"/>
      <c r="D84" s="137"/>
      <c r="E84" s="86"/>
      <c r="F84" s="66"/>
      <c r="G84" s="88"/>
      <c r="H84" s="72"/>
      <c r="I84" s="108"/>
      <c r="J84" s="72"/>
      <c r="K84" s="18"/>
      <c r="L84" s="18"/>
      <c r="M84" s="18"/>
      <c r="N84" s="17"/>
      <c r="O84" s="15">
        <f t="shared" si="4"/>
        <v>0</v>
      </c>
      <c r="P84" s="72"/>
      <c r="Q84" s="72"/>
      <c r="R84" s="72"/>
      <c r="S84" s="72"/>
      <c r="T84" s="72"/>
    </row>
    <row r="85" spans="1:20" ht="12.75" customHeight="1" x14ac:dyDescent="0.2">
      <c r="A85" s="81">
        <v>1</v>
      </c>
      <c r="B85" s="84" t="s">
        <v>34</v>
      </c>
      <c r="C85" s="124" t="s">
        <v>346</v>
      </c>
      <c r="D85" s="85" t="s">
        <v>322</v>
      </c>
      <c r="E85" s="86">
        <v>50.9</v>
      </c>
      <c r="F85" s="64">
        <f>H85+J85+R85</f>
        <v>0.74229870000000009</v>
      </c>
      <c r="G85" s="88">
        <v>0.39</v>
      </c>
      <c r="H85" s="70">
        <f>G85*$P$8/1000</f>
        <v>0.74229870000000009</v>
      </c>
      <c r="I85" s="96"/>
      <c r="J85" s="70">
        <f>I85*$P$9/1000</f>
        <v>0</v>
      </c>
      <c r="K85" s="32"/>
      <c r="L85" s="32"/>
      <c r="M85" s="32"/>
      <c r="N85" s="33"/>
      <c r="O85" s="15">
        <f t="shared" ref="O85:O184" si="5">M85*N85</f>
        <v>0</v>
      </c>
      <c r="P85" s="70">
        <f>E85*F85</f>
        <v>37.783003830000006</v>
      </c>
      <c r="Q85" s="70">
        <f>SUM(O85:O88)</f>
        <v>0</v>
      </c>
      <c r="R85" s="70">
        <f>Q85*1.02*1.05*$R$14</f>
        <v>0</v>
      </c>
      <c r="S85" s="70">
        <f>F85*$S$17</f>
        <v>0.86589606137540087</v>
      </c>
      <c r="T85" s="70">
        <f>E85*S85</f>
        <v>44.074109524007902</v>
      </c>
    </row>
    <row r="86" spans="1:20" ht="12.75" customHeight="1" x14ac:dyDescent="0.2">
      <c r="A86" s="82"/>
      <c r="B86" s="84"/>
      <c r="C86" s="124"/>
      <c r="D86" s="85"/>
      <c r="E86" s="86"/>
      <c r="F86" s="65"/>
      <c r="G86" s="88"/>
      <c r="H86" s="71"/>
      <c r="I86" s="97"/>
      <c r="J86" s="71"/>
      <c r="K86" s="18"/>
      <c r="L86" s="18"/>
      <c r="M86" s="18"/>
      <c r="N86" s="17"/>
      <c r="O86" s="15">
        <f t="shared" si="5"/>
        <v>0</v>
      </c>
      <c r="P86" s="71"/>
      <c r="Q86" s="71"/>
      <c r="R86" s="71"/>
      <c r="S86" s="71"/>
      <c r="T86" s="71"/>
    </row>
    <row r="87" spans="1:20" ht="12.75" customHeight="1" x14ac:dyDescent="0.2">
      <c r="A87" s="82"/>
      <c r="B87" s="84"/>
      <c r="C87" s="124"/>
      <c r="D87" s="85"/>
      <c r="E87" s="86"/>
      <c r="F87" s="65"/>
      <c r="G87" s="88"/>
      <c r="H87" s="71"/>
      <c r="I87" s="97"/>
      <c r="J87" s="71"/>
      <c r="K87" s="18"/>
      <c r="L87" s="18"/>
      <c r="M87" s="19"/>
      <c r="N87" s="17"/>
      <c r="O87" s="15">
        <f t="shared" si="5"/>
        <v>0</v>
      </c>
      <c r="P87" s="71"/>
      <c r="Q87" s="71"/>
      <c r="R87" s="71"/>
      <c r="S87" s="71"/>
      <c r="T87" s="71"/>
    </row>
    <row r="88" spans="1:20" ht="12.75" customHeight="1" x14ac:dyDescent="0.2">
      <c r="A88" s="83"/>
      <c r="B88" s="84"/>
      <c r="C88" s="124"/>
      <c r="D88" s="85"/>
      <c r="E88" s="86"/>
      <c r="F88" s="66"/>
      <c r="G88" s="88"/>
      <c r="H88" s="72"/>
      <c r="I88" s="98"/>
      <c r="J88" s="72"/>
      <c r="K88" s="18"/>
      <c r="L88" s="18"/>
      <c r="M88" s="18"/>
      <c r="N88" s="17"/>
      <c r="O88" s="15">
        <f t="shared" si="5"/>
        <v>0</v>
      </c>
      <c r="P88" s="72"/>
      <c r="Q88" s="72"/>
      <c r="R88" s="72"/>
      <c r="S88" s="72"/>
      <c r="T88" s="72"/>
    </row>
    <row r="89" spans="1:20" ht="12.75" customHeight="1" x14ac:dyDescent="0.2">
      <c r="A89" s="81">
        <v>2</v>
      </c>
      <c r="B89" s="84" t="s">
        <v>106</v>
      </c>
      <c r="C89" s="124" t="s">
        <v>347</v>
      </c>
      <c r="D89" s="85" t="s">
        <v>322</v>
      </c>
      <c r="E89" s="86">
        <v>151.80000000000001</v>
      </c>
      <c r="F89" s="64">
        <f>H89+J89+R89</f>
        <v>0.26646620000000004</v>
      </c>
      <c r="G89" s="88">
        <v>0.14000000000000001</v>
      </c>
      <c r="H89" s="70">
        <f>G89*$P$8/1000</f>
        <v>0.26646620000000004</v>
      </c>
      <c r="I89" s="171"/>
      <c r="J89" s="70">
        <f>I89*$P$9/1000</f>
        <v>0</v>
      </c>
      <c r="K89" s="32"/>
      <c r="L89" s="32"/>
      <c r="M89" s="32"/>
      <c r="N89" s="33"/>
      <c r="O89" s="15">
        <f t="shared" si="5"/>
        <v>0</v>
      </c>
      <c r="P89" s="70">
        <f>E89*F89</f>
        <v>40.44956916000001</v>
      </c>
      <c r="Q89" s="70">
        <f>SUM(O89:O92)</f>
        <v>0</v>
      </c>
      <c r="R89" s="70">
        <f>Q89*1.02*1.05*$R$14</f>
        <v>0</v>
      </c>
      <c r="S89" s="70">
        <f>F89*$S$17</f>
        <v>0.31083448357065674</v>
      </c>
      <c r="T89" s="70">
        <f>E89*S89</f>
        <v>47.184674606025695</v>
      </c>
    </row>
    <row r="90" spans="1:20" ht="12.75" customHeight="1" x14ac:dyDescent="0.2">
      <c r="A90" s="82"/>
      <c r="B90" s="84"/>
      <c r="C90" s="124"/>
      <c r="D90" s="85"/>
      <c r="E90" s="86"/>
      <c r="F90" s="65"/>
      <c r="G90" s="88"/>
      <c r="H90" s="71"/>
      <c r="I90" s="172"/>
      <c r="J90" s="71"/>
      <c r="K90" s="18"/>
      <c r="L90" s="18"/>
      <c r="M90" s="18"/>
      <c r="N90" s="17"/>
      <c r="O90" s="15">
        <f t="shared" si="5"/>
        <v>0</v>
      </c>
      <c r="P90" s="71"/>
      <c r="Q90" s="71"/>
      <c r="R90" s="71"/>
      <c r="S90" s="71"/>
      <c r="T90" s="71"/>
    </row>
    <row r="91" spans="1:20" ht="12.75" customHeight="1" x14ac:dyDescent="0.2">
      <c r="A91" s="82"/>
      <c r="B91" s="84"/>
      <c r="C91" s="124"/>
      <c r="D91" s="85"/>
      <c r="E91" s="86"/>
      <c r="F91" s="65"/>
      <c r="G91" s="88"/>
      <c r="H91" s="71"/>
      <c r="I91" s="172"/>
      <c r="J91" s="71"/>
      <c r="K91" s="18"/>
      <c r="L91" s="18"/>
      <c r="M91" s="19"/>
      <c r="N91" s="17"/>
      <c r="O91" s="15">
        <f t="shared" si="5"/>
        <v>0</v>
      </c>
      <c r="P91" s="71"/>
      <c r="Q91" s="71"/>
      <c r="R91" s="71"/>
      <c r="S91" s="71"/>
      <c r="T91" s="71"/>
    </row>
    <row r="92" spans="1:20" ht="12.75" customHeight="1" x14ac:dyDescent="0.2">
      <c r="A92" s="83"/>
      <c r="B92" s="84"/>
      <c r="C92" s="124"/>
      <c r="D92" s="85"/>
      <c r="E92" s="86"/>
      <c r="F92" s="66"/>
      <c r="G92" s="88"/>
      <c r="H92" s="72"/>
      <c r="I92" s="173"/>
      <c r="J92" s="72"/>
      <c r="K92" s="18"/>
      <c r="L92" s="18"/>
      <c r="M92" s="18"/>
      <c r="N92" s="17"/>
      <c r="O92" s="15">
        <f t="shared" si="5"/>
        <v>0</v>
      </c>
      <c r="P92" s="72"/>
      <c r="Q92" s="72"/>
      <c r="R92" s="72"/>
      <c r="S92" s="72"/>
      <c r="T92" s="72"/>
    </row>
    <row r="93" spans="1:20" ht="12.75" customHeight="1" x14ac:dyDescent="0.2">
      <c r="A93" s="81">
        <v>3</v>
      </c>
      <c r="B93" s="151" t="s">
        <v>75</v>
      </c>
      <c r="C93" s="174" t="s">
        <v>348</v>
      </c>
      <c r="D93" s="85" t="s">
        <v>307</v>
      </c>
      <c r="E93" s="86">
        <v>0.3</v>
      </c>
      <c r="F93" s="64">
        <f>H93+J93+R93</f>
        <v>17.172641999999996</v>
      </c>
      <c r="G93" s="169">
        <v>3.9</v>
      </c>
      <c r="H93" s="70">
        <f>G93*$P$8/1000</f>
        <v>7.4229869999999991</v>
      </c>
      <c r="I93" s="176">
        <v>2.9</v>
      </c>
      <c r="J93" s="70">
        <f>I93*$P$9/1000</f>
        <v>9.7496549999999989</v>
      </c>
      <c r="K93" s="32"/>
      <c r="L93" s="32"/>
      <c r="M93" s="32"/>
      <c r="N93" s="33"/>
      <c r="O93" s="15">
        <f t="shared" si="5"/>
        <v>0</v>
      </c>
      <c r="P93" s="70">
        <f>E93*F93</f>
        <v>5.1517925999999985</v>
      </c>
      <c r="Q93" s="70">
        <f>SUM(O93:O96)</f>
        <v>0</v>
      </c>
      <c r="R93" s="70">
        <f>Q93*1.02*1.05*$R$14</f>
        <v>0</v>
      </c>
      <c r="S93" s="70">
        <f>F93*$S$17</f>
        <v>20.031993955007305</v>
      </c>
      <c r="T93" s="70">
        <f>E93*S93</f>
        <v>6.009598186502191</v>
      </c>
    </row>
    <row r="94" spans="1:20" ht="12.75" customHeight="1" x14ac:dyDescent="0.2">
      <c r="A94" s="82"/>
      <c r="B94" s="152"/>
      <c r="C94" s="174"/>
      <c r="D94" s="85"/>
      <c r="E94" s="86"/>
      <c r="F94" s="65"/>
      <c r="G94" s="169"/>
      <c r="H94" s="71"/>
      <c r="I94" s="177"/>
      <c r="J94" s="71"/>
      <c r="K94" s="18"/>
      <c r="L94" s="18"/>
      <c r="M94" s="18"/>
      <c r="N94" s="17"/>
      <c r="O94" s="15">
        <f t="shared" si="5"/>
        <v>0</v>
      </c>
      <c r="P94" s="71"/>
      <c r="Q94" s="71"/>
      <c r="R94" s="71"/>
      <c r="S94" s="71"/>
      <c r="T94" s="71"/>
    </row>
    <row r="95" spans="1:20" ht="12.75" customHeight="1" x14ac:dyDescent="0.2">
      <c r="A95" s="82"/>
      <c r="B95" s="152"/>
      <c r="C95" s="174"/>
      <c r="D95" s="85"/>
      <c r="E95" s="86"/>
      <c r="F95" s="65"/>
      <c r="G95" s="169"/>
      <c r="H95" s="71"/>
      <c r="I95" s="177"/>
      <c r="J95" s="71"/>
      <c r="K95" s="18"/>
      <c r="L95" s="18"/>
      <c r="M95" s="19"/>
      <c r="N95" s="17"/>
      <c r="O95" s="15">
        <f t="shared" si="5"/>
        <v>0</v>
      </c>
      <c r="P95" s="71"/>
      <c r="Q95" s="71"/>
      <c r="R95" s="71"/>
      <c r="S95" s="71"/>
      <c r="T95" s="71"/>
    </row>
    <row r="96" spans="1:20" ht="12.75" customHeight="1" x14ac:dyDescent="0.2">
      <c r="A96" s="83"/>
      <c r="B96" s="153"/>
      <c r="C96" s="175"/>
      <c r="D96" s="85"/>
      <c r="E96" s="86"/>
      <c r="F96" s="66"/>
      <c r="G96" s="169"/>
      <c r="H96" s="72"/>
      <c r="I96" s="178"/>
      <c r="J96" s="72"/>
      <c r="K96" s="18"/>
      <c r="L96" s="18"/>
      <c r="M96" s="18"/>
      <c r="N96" s="17"/>
      <c r="O96" s="15">
        <f t="shared" si="5"/>
        <v>0</v>
      </c>
      <c r="P96" s="72"/>
      <c r="Q96" s="72"/>
      <c r="R96" s="72"/>
      <c r="S96" s="72"/>
      <c r="T96" s="72"/>
    </row>
    <row r="97" spans="1:20" ht="12.75" customHeight="1" x14ac:dyDescent="0.2">
      <c r="A97" s="81">
        <v>4</v>
      </c>
      <c r="B97" s="151" t="s">
        <v>108</v>
      </c>
      <c r="C97" s="154" t="s">
        <v>345</v>
      </c>
      <c r="D97" s="90" t="s">
        <v>323</v>
      </c>
      <c r="E97" s="158">
        <v>4.2</v>
      </c>
      <c r="F97" s="64">
        <f>H97+J97+R97</f>
        <v>2.442307</v>
      </c>
      <c r="G97" s="169">
        <v>0.4</v>
      </c>
      <c r="H97" s="70">
        <f>G97*$P$8/1000</f>
        <v>0.76133200000000001</v>
      </c>
      <c r="I97" s="169">
        <v>0.5</v>
      </c>
      <c r="J97" s="70">
        <f>I97*$P$9/1000</f>
        <v>1.6809749999999999</v>
      </c>
      <c r="K97" s="32"/>
      <c r="L97" s="32"/>
      <c r="M97" s="32"/>
      <c r="N97" s="33"/>
      <c r="O97" s="15">
        <f t="shared" ref="O97:O156" si="6">M97*N97</f>
        <v>0</v>
      </c>
      <c r="P97" s="70">
        <f>E97*F97</f>
        <v>10.2576894</v>
      </c>
      <c r="Q97" s="70">
        <f>SUM(O97:O100)</f>
        <v>0</v>
      </c>
      <c r="R97" s="70">
        <f>Q97*1.02*1.05*$R$14</f>
        <v>0</v>
      </c>
      <c r="S97" s="70">
        <f>F97*$S$17</f>
        <v>2.8489663419450566</v>
      </c>
      <c r="T97" s="70">
        <f>E97*S97</f>
        <v>11.965658636169238</v>
      </c>
    </row>
    <row r="98" spans="1:20" ht="12.75" customHeight="1" x14ac:dyDescent="0.2">
      <c r="A98" s="82"/>
      <c r="B98" s="152"/>
      <c r="C98" s="155"/>
      <c r="D98" s="91"/>
      <c r="E98" s="159"/>
      <c r="F98" s="65"/>
      <c r="G98" s="169"/>
      <c r="H98" s="71"/>
      <c r="I98" s="169"/>
      <c r="J98" s="71"/>
      <c r="K98" s="18"/>
      <c r="L98" s="18"/>
      <c r="M98" s="18"/>
      <c r="N98" s="17"/>
      <c r="O98" s="15">
        <f t="shared" si="6"/>
        <v>0</v>
      </c>
      <c r="P98" s="71"/>
      <c r="Q98" s="71"/>
      <c r="R98" s="71"/>
      <c r="S98" s="71"/>
      <c r="T98" s="71"/>
    </row>
    <row r="99" spans="1:20" ht="12.75" customHeight="1" x14ac:dyDescent="0.2">
      <c r="A99" s="82"/>
      <c r="B99" s="152"/>
      <c r="C99" s="155"/>
      <c r="D99" s="91"/>
      <c r="E99" s="159"/>
      <c r="F99" s="65"/>
      <c r="G99" s="169"/>
      <c r="H99" s="71"/>
      <c r="I99" s="169"/>
      <c r="J99" s="71"/>
      <c r="K99" s="18"/>
      <c r="L99" s="18"/>
      <c r="M99" s="19"/>
      <c r="N99" s="17"/>
      <c r="O99" s="15">
        <f t="shared" si="6"/>
        <v>0</v>
      </c>
      <c r="P99" s="71"/>
      <c r="Q99" s="71"/>
      <c r="R99" s="71"/>
      <c r="S99" s="71"/>
      <c r="T99" s="71"/>
    </row>
    <row r="100" spans="1:20" ht="12.75" customHeight="1" x14ac:dyDescent="0.2">
      <c r="A100" s="83"/>
      <c r="B100" s="153"/>
      <c r="C100" s="156"/>
      <c r="D100" s="92"/>
      <c r="E100" s="160"/>
      <c r="F100" s="66"/>
      <c r="G100" s="169"/>
      <c r="H100" s="72"/>
      <c r="I100" s="169"/>
      <c r="J100" s="72"/>
      <c r="K100" s="18"/>
      <c r="L100" s="18"/>
      <c r="M100" s="18"/>
      <c r="N100" s="17"/>
      <c r="O100" s="15">
        <f t="shared" si="6"/>
        <v>0</v>
      </c>
      <c r="P100" s="72"/>
      <c r="Q100" s="72"/>
      <c r="R100" s="72"/>
      <c r="S100" s="72"/>
      <c r="T100" s="72"/>
    </row>
    <row r="101" spans="1:20" ht="12.75" customHeight="1" x14ac:dyDescent="0.2">
      <c r="A101" s="81"/>
      <c r="B101" s="84"/>
      <c r="C101" s="132" t="s">
        <v>306</v>
      </c>
      <c r="D101" s="137"/>
      <c r="E101" s="86"/>
      <c r="F101" s="64">
        <f>H101+J101+R101</f>
        <v>0</v>
      </c>
      <c r="G101" s="88"/>
      <c r="H101" s="70">
        <f>G101*$P$8/1000</f>
        <v>0</v>
      </c>
      <c r="I101" s="106"/>
      <c r="J101" s="70">
        <f>I101*$P$9/1000</f>
        <v>0</v>
      </c>
      <c r="K101" s="18"/>
      <c r="L101" s="18"/>
      <c r="M101" s="18"/>
      <c r="N101" s="17"/>
      <c r="O101" s="15">
        <f>M101*N101</f>
        <v>0</v>
      </c>
      <c r="P101" s="70">
        <f>E101*F101</f>
        <v>0</v>
      </c>
      <c r="Q101" s="70">
        <f>SUM(O101:O104)</f>
        <v>0</v>
      </c>
      <c r="R101" s="70">
        <f>Q101*1.02*1.05*$R$14</f>
        <v>0</v>
      </c>
      <c r="S101" s="70">
        <f>F101*$S$17</f>
        <v>0</v>
      </c>
      <c r="T101" s="70">
        <f>E101*S101</f>
        <v>0</v>
      </c>
    </row>
    <row r="102" spans="1:20" ht="12.75" customHeight="1" x14ac:dyDescent="0.2">
      <c r="A102" s="82"/>
      <c r="B102" s="84"/>
      <c r="C102" s="132"/>
      <c r="D102" s="137"/>
      <c r="E102" s="86"/>
      <c r="F102" s="65"/>
      <c r="G102" s="88"/>
      <c r="H102" s="71"/>
      <c r="I102" s="107"/>
      <c r="J102" s="71"/>
      <c r="K102" s="18"/>
      <c r="L102" s="18"/>
      <c r="M102" s="18"/>
      <c r="N102" s="17"/>
      <c r="O102" s="15">
        <f>M102*N102</f>
        <v>0</v>
      </c>
      <c r="P102" s="71"/>
      <c r="Q102" s="71"/>
      <c r="R102" s="71"/>
      <c r="S102" s="71"/>
      <c r="T102" s="71"/>
    </row>
    <row r="103" spans="1:20" ht="12.75" customHeight="1" x14ac:dyDescent="0.2">
      <c r="A103" s="82"/>
      <c r="B103" s="84"/>
      <c r="C103" s="132"/>
      <c r="D103" s="137"/>
      <c r="E103" s="86"/>
      <c r="F103" s="65"/>
      <c r="G103" s="88"/>
      <c r="H103" s="71"/>
      <c r="I103" s="107"/>
      <c r="J103" s="71"/>
      <c r="K103" s="18"/>
      <c r="L103" s="18"/>
      <c r="M103" s="19"/>
      <c r="N103" s="17"/>
      <c r="O103" s="15">
        <f>M103*N103</f>
        <v>0</v>
      </c>
      <c r="P103" s="71"/>
      <c r="Q103" s="71"/>
      <c r="R103" s="71"/>
      <c r="S103" s="71"/>
      <c r="T103" s="71"/>
    </row>
    <row r="104" spans="1:20" ht="12.75" customHeight="1" x14ac:dyDescent="0.2">
      <c r="A104" s="83"/>
      <c r="B104" s="84"/>
      <c r="C104" s="132"/>
      <c r="D104" s="137"/>
      <c r="E104" s="86"/>
      <c r="F104" s="66"/>
      <c r="G104" s="88"/>
      <c r="H104" s="72"/>
      <c r="I104" s="108"/>
      <c r="J104" s="72"/>
      <c r="K104" s="18"/>
      <c r="L104" s="18"/>
      <c r="M104" s="18"/>
      <c r="N104" s="17"/>
      <c r="O104" s="15">
        <f>M104*N104</f>
        <v>0</v>
      </c>
      <c r="P104" s="72"/>
      <c r="Q104" s="72"/>
      <c r="R104" s="72"/>
      <c r="S104" s="72"/>
      <c r="T104" s="72"/>
    </row>
    <row r="105" spans="1:20" ht="12.75" customHeight="1" x14ac:dyDescent="0.2">
      <c r="A105" s="81">
        <v>1</v>
      </c>
      <c r="B105" s="149" t="s">
        <v>93</v>
      </c>
      <c r="C105" s="129" t="s">
        <v>349</v>
      </c>
      <c r="D105" s="85" t="s">
        <v>322</v>
      </c>
      <c r="E105" s="86">
        <v>50.9</v>
      </c>
      <c r="F105" s="64">
        <f>H105+J105+R105</f>
        <v>1.4668824465776</v>
      </c>
      <c r="G105" s="88">
        <v>0.371</v>
      </c>
      <c r="H105" s="70">
        <f>G105*$P$8/1000</f>
        <v>0.7061354299999999</v>
      </c>
      <c r="I105" s="96">
        <v>6.2E-2</v>
      </c>
      <c r="J105" s="70">
        <f>I105*$P$9/1000</f>
        <v>0.20844090000000001</v>
      </c>
      <c r="K105" s="18" t="s">
        <v>30</v>
      </c>
      <c r="L105" s="18" t="s">
        <v>24</v>
      </c>
      <c r="M105" s="18">
        <v>1.5100000000000001E-2</v>
      </c>
      <c r="N105" s="17">
        <v>31</v>
      </c>
      <c r="O105" s="15">
        <f t="shared" si="6"/>
        <v>0.46810000000000002</v>
      </c>
      <c r="P105" s="70">
        <f>E105*F105</f>
        <v>74.664316530799837</v>
      </c>
      <c r="Q105" s="70">
        <f>SUM(O105:O108)</f>
        <v>0.48581440000000004</v>
      </c>
      <c r="R105" s="70">
        <f>Q105*1.02*1.05*$R$14</f>
        <v>0.55230611657760009</v>
      </c>
      <c r="S105" s="70">
        <f>F105*$S$17</f>
        <v>1.7111275191405504</v>
      </c>
      <c r="T105" s="70">
        <f>E105*S105</f>
        <v>87.096390724254007</v>
      </c>
    </row>
    <row r="106" spans="1:20" ht="12.75" customHeight="1" x14ac:dyDescent="0.2">
      <c r="A106" s="82"/>
      <c r="B106" s="149"/>
      <c r="C106" s="129"/>
      <c r="D106" s="85"/>
      <c r="E106" s="86"/>
      <c r="F106" s="65"/>
      <c r="G106" s="88"/>
      <c r="H106" s="71"/>
      <c r="I106" s="97"/>
      <c r="J106" s="71"/>
      <c r="K106" s="18"/>
      <c r="L106" s="18"/>
      <c r="M106" s="18"/>
      <c r="N106" s="17"/>
      <c r="O106" s="15">
        <f t="shared" si="6"/>
        <v>0</v>
      </c>
      <c r="P106" s="71"/>
      <c r="Q106" s="71"/>
      <c r="R106" s="71"/>
      <c r="S106" s="71"/>
      <c r="T106" s="71"/>
    </row>
    <row r="107" spans="1:20" ht="12.75" customHeight="1" x14ac:dyDescent="0.2">
      <c r="A107" s="82"/>
      <c r="B107" s="149"/>
      <c r="C107" s="129"/>
      <c r="D107" s="85"/>
      <c r="E107" s="86"/>
      <c r="F107" s="65"/>
      <c r="G107" s="88"/>
      <c r="H107" s="71"/>
      <c r="I107" s="97"/>
      <c r="J107" s="71"/>
      <c r="K107" s="18" t="s">
        <v>64</v>
      </c>
      <c r="L107" s="18" t="s">
        <v>17</v>
      </c>
      <c r="M107" s="19">
        <v>2.64E-2</v>
      </c>
      <c r="N107" s="17">
        <v>0.67100000000000004</v>
      </c>
      <c r="O107" s="15">
        <f t="shared" si="6"/>
        <v>1.7714400000000002E-2</v>
      </c>
      <c r="P107" s="71"/>
      <c r="Q107" s="71"/>
      <c r="R107" s="71"/>
      <c r="S107" s="71"/>
      <c r="T107" s="71"/>
    </row>
    <row r="108" spans="1:20" ht="12.75" customHeight="1" x14ac:dyDescent="0.2">
      <c r="A108" s="83"/>
      <c r="B108" s="149"/>
      <c r="C108" s="129"/>
      <c r="D108" s="85"/>
      <c r="E108" s="86"/>
      <c r="F108" s="66"/>
      <c r="G108" s="88"/>
      <c r="H108" s="72"/>
      <c r="I108" s="98"/>
      <c r="J108" s="72"/>
      <c r="K108" s="18"/>
      <c r="L108" s="31"/>
      <c r="M108" s="18"/>
      <c r="N108" s="17"/>
      <c r="O108" s="15">
        <f t="shared" si="6"/>
        <v>0</v>
      </c>
      <c r="P108" s="72"/>
      <c r="Q108" s="72"/>
      <c r="R108" s="72"/>
      <c r="S108" s="72"/>
      <c r="T108" s="72"/>
    </row>
    <row r="109" spans="1:20" ht="12.75" customHeight="1" x14ac:dyDescent="0.2">
      <c r="A109" s="81">
        <v>2</v>
      </c>
      <c r="B109" s="128" t="s">
        <v>45</v>
      </c>
      <c r="C109" s="129" t="s">
        <v>350</v>
      </c>
      <c r="D109" s="85" t="s">
        <v>322</v>
      </c>
      <c r="E109" s="86">
        <v>50.9</v>
      </c>
      <c r="F109" s="64">
        <f>H109+J109+R109</f>
        <v>1.4558318136100001</v>
      </c>
      <c r="G109" s="179">
        <v>0.39700000000000002</v>
      </c>
      <c r="H109" s="70">
        <f>G109*$P$8/1000</f>
        <v>0.75562201000000007</v>
      </c>
      <c r="I109" s="130">
        <v>0.01</v>
      </c>
      <c r="J109" s="70">
        <f>I109*$P$9/1000</f>
        <v>3.3619500000000004E-2</v>
      </c>
      <c r="K109" s="17" t="s">
        <v>43</v>
      </c>
      <c r="L109" s="18" t="s">
        <v>21</v>
      </c>
      <c r="M109" s="18">
        <v>0.63</v>
      </c>
      <c r="N109" s="17">
        <v>0.71</v>
      </c>
      <c r="O109" s="15">
        <f t="shared" si="6"/>
        <v>0.44729999999999998</v>
      </c>
      <c r="P109" s="70">
        <f>E109*F109</f>
        <v>74.101839312749007</v>
      </c>
      <c r="Q109" s="70">
        <f>SUM(O109:O112)</f>
        <v>0.58633999999999997</v>
      </c>
      <c r="R109" s="70">
        <f>Q109*1.02*1.05*$R$14</f>
        <v>0.66659030361000016</v>
      </c>
      <c r="S109" s="70">
        <f>F109*$S$17</f>
        <v>1.6982368868892075</v>
      </c>
      <c r="T109" s="70">
        <f>E109*S109</f>
        <v>86.44025754266066</v>
      </c>
    </row>
    <row r="110" spans="1:20" ht="12.75" customHeight="1" x14ac:dyDescent="0.2">
      <c r="A110" s="82"/>
      <c r="B110" s="128"/>
      <c r="C110" s="129"/>
      <c r="D110" s="85"/>
      <c r="E110" s="86"/>
      <c r="F110" s="65"/>
      <c r="G110" s="179"/>
      <c r="H110" s="71"/>
      <c r="I110" s="130"/>
      <c r="J110" s="71"/>
      <c r="K110" s="18" t="s">
        <v>33</v>
      </c>
      <c r="L110" s="18" t="s">
        <v>21</v>
      </c>
      <c r="M110" s="20">
        <v>0.79</v>
      </c>
      <c r="N110" s="17">
        <v>0.17599999999999999</v>
      </c>
      <c r="O110" s="15">
        <f t="shared" si="6"/>
        <v>0.13904</v>
      </c>
      <c r="P110" s="71"/>
      <c r="Q110" s="71"/>
      <c r="R110" s="71"/>
      <c r="S110" s="71"/>
      <c r="T110" s="71"/>
    </row>
    <row r="111" spans="1:20" ht="12.75" customHeight="1" x14ac:dyDescent="0.2">
      <c r="A111" s="82"/>
      <c r="B111" s="128"/>
      <c r="C111" s="129"/>
      <c r="D111" s="85"/>
      <c r="E111" s="86"/>
      <c r="F111" s="65"/>
      <c r="G111" s="179"/>
      <c r="H111" s="71"/>
      <c r="I111" s="130"/>
      <c r="J111" s="71"/>
      <c r="K111" s="18"/>
      <c r="L111" s="18"/>
      <c r="M111" s="18"/>
      <c r="N111" s="17"/>
      <c r="O111" s="15">
        <f t="shared" si="6"/>
        <v>0</v>
      </c>
      <c r="P111" s="71"/>
      <c r="Q111" s="71"/>
      <c r="R111" s="71"/>
      <c r="S111" s="71"/>
      <c r="T111" s="71"/>
    </row>
    <row r="112" spans="1:20" ht="12.75" customHeight="1" x14ac:dyDescent="0.2">
      <c r="A112" s="83"/>
      <c r="B112" s="128"/>
      <c r="C112" s="129"/>
      <c r="D112" s="85"/>
      <c r="E112" s="86"/>
      <c r="F112" s="66"/>
      <c r="G112" s="179"/>
      <c r="H112" s="72"/>
      <c r="I112" s="130"/>
      <c r="J112" s="72"/>
      <c r="K112" s="18"/>
      <c r="L112" s="18"/>
      <c r="M112" s="18"/>
      <c r="N112" s="17"/>
      <c r="O112" s="15">
        <f t="shared" si="6"/>
        <v>0</v>
      </c>
      <c r="P112" s="72"/>
      <c r="Q112" s="72"/>
      <c r="R112" s="72"/>
      <c r="S112" s="72"/>
      <c r="T112" s="72"/>
    </row>
    <row r="113" spans="1:20" ht="12.75" customHeight="1" x14ac:dyDescent="0.2">
      <c r="A113" s="81">
        <v>3</v>
      </c>
      <c r="B113" s="84" t="s">
        <v>109</v>
      </c>
      <c r="C113" s="129" t="s">
        <v>351</v>
      </c>
      <c r="D113" s="85" t="s">
        <v>322</v>
      </c>
      <c r="E113" s="158">
        <v>30.4</v>
      </c>
      <c r="F113" s="64">
        <f>H113+J113+R113</f>
        <v>0.75904268650000017</v>
      </c>
      <c r="G113" s="131">
        <v>9.4299999999999995E-2</v>
      </c>
      <c r="H113" s="70">
        <f>G113*$P$8/1000</f>
        <v>0.17948401899999999</v>
      </c>
      <c r="I113" s="179">
        <v>5.0000000000000001E-3</v>
      </c>
      <c r="J113" s="70">
        <f>I113*$P$9/1000</f>
        <v>1.6809750000000002E-2</v>
      </c>
      <c r="K113" s="18" t="s">
        <v>110</v>
      </c>
      <c r="L113" s="18" t="s">
        <v>21</v>
      </c>
      <c r="M113" s="18">
        <v>9</v>
      </c>
      <c r="N113" s="17">
        <v>5.5E-2</v>
      </c>
      <c r="O113" s="15">
        <f t="shared" si="6"/>
        <v>0.495</v>
      </c>
      <c r="P113" s="70">
        <f>E113*F113</f>
        <v>23.074897669600006</v>
      </c>
      <c r="Q113" s="70">
        <f>SUM(O113:O116)</f>
        <v>0.495</v>
      </c>
      <c r="R113" s="70">
        <f>Q113*1.02*1.05*$R$14</f>
        <v>0.56274891750000011</v>
      </c>
      <c r="S113" s="70">
        <f>F113*$S$17</f>
        <v>0.88542802601722626</v>
      </c>
      <c r="T113" s="70">
        <f>E113*S113</f>
        <v>26.917011990923676</v>
      </c>
    </row>
    <row r="114" spans="1:20" ht="12.75" customHeight="1" x14ac:dyDescent="0.2">
      <c r="A114" s="82"/>
      <c r="B114" s="84"/>
      <c r="C114" s="129"/>
      <c r="D114" s="85"/>
      <c r="E114" s="159"/>
      <c r="F114" s="65"/>
      <c r="G114" s="131"/>
      <c r="H114" s="71"/>
      <c r="I114" s="179"/>
      <c r="J114" s="71"/>
      <c r="K114" s="18"/>
      <c r="L114" s="18"/>
      <c r="M114" s="19"/>
      <c r="N114" s="17"/>
      <c r="O114" s="15">
        <f t="shared" si="6"/>
        <v>0</v>
      </c>
      <c r="P114" s="71"/>
      <c r="Q114" s="71"/>
      <c r="R114" s="71"/>
      <c r="S114" s="71"/>
      <c r="T114" s="71"/>
    </row>
    <row r="115" spans="1:20" ht="12.75" customHeight="1" x14ac:dyDescent="0.2">
      <c r="A115" s="82"/>
      <c r="B115" s="84"/>
      <c r="C115" s="129"/>
      <c r="D115" s="85"/>
      <c r="E115" s="159"/>
      <c r="F115" s="65"/>
      <c r="G115" s="131"/>
      <c r="H115" s="71"/>
      <c r="I115" s="179"/>
      <c r="J115" s="71"/>
      <c r="K115" s="18"/>
      <c r="L115" s="18"/>
      <c r="M115" s="18"/>
      <c r="N115" s="17"/>
      <c r="O115" s="15">
        <f t="shared" si="6"/>
        <v>0</v>
      </c>
      <c r="P115" s="71"/>
      <c r="Q115" s="71"/>
      <c r="R115" s="71"/>
      <c r="S115" s="71"/>
      <c r="T115" s="71"/>
    </row>
    <row r="116" spans="1:20" ht="12.75" customHeight="1" x14ac:dyDescent="0.2">
      <c r="A116" s="83"/>
      <c r="B116" s="84"/>
      <c r="C116" s="129"/>
      <c r="D116" s="85"/>
      <c r="E116" s="160"/>
      <c r="F116" s="66"/>
      <c r="G116" s="131"/>
      <c r="H116" s="72"/>
      <c r="I116" s="179"/>
      <c r="J116" s="72"/>
      <c r="K116" s="18"/>
      <c r="L116" s="18"/>
      <c r="M116" s="18"/>
      <c r="N116" s="17"/>
      <c r="O116" s="15">
        <f t="shared" si="6"/>
        <v>0</v>
      </c>
      <c r="P116" s="72"/>
      <c r="Q116" s="72"/>
      <c r="R116" s="72"/>
      <c r="S116" s="72"/>
      <c r="T116" s="72"/>
    </row>
    <row r="117" spans="1:20" ht="12.75" customHeight="1" x14ac:dyDescent="0.2">
      <c r="A117" s="81">
        <v>4</v>
      </c>
      <c r="B117" s="128" t="s">
        <v>42</v>
      </c>
      <c r="C117" s="129" t="s">
        <v>352</v>
      </c>
      <c r="D117" s="85" t="s">
        <v>322</v>
      </c>
      <c r="E117" s="158">
        <v>151.80000000000001</v>
      </c>
      <c r="F117" s="64">
        <f>H117+J117+R117</f>
        <v>1.7112568291299999</v>
      </c>
      <c r="G117" s="179">
        <v>0.51400000000000001</v>
      </c>
      <c r="H117" s="70">
        <f>G117*$P$8/1000</f>
        <v>0.97831161999999994</v>
      </c>
      <c r="I117" s="179">
        <v>1.2E-2</v>
      </c>
      <c r="J117" s="70">
        <f>I117*$P$9/1000</f>
        <v>4.0343399999999995E-2</v>
      </c>
      <c r="K117" s="17" t="s">
        <v>43</v>
      </c>
      <c r="L117" s="18" t="s">
        <v>21</v>
      </c>
      <c r="M117" s="18">
        <v>0.63</v>
      </c>
      <c r="N117" s="17">
        <v>0.71</v>
      </c>
      <c r="O117" s="15">
        <f t="shared" ref="O117:O148" si="7">M117*N117</f>
        <v>0.44729999999999998</v>
      </c>
      <c r="P117" s="70">
        <f>E117*F117</f>
        <v>259.76878666193397</v>
      </c>
      <c r="Q117" s="70">
        <f>SUM(O117:O120)</f>
        <v>0.60921999999999998</v>
      </c>
      <c r="R117" s="70">
        <f>Q117*1.02*1.05*$R$14</f>
        <v>0.69260180913000002</v>
      </c>
      <c r="S117" s="70">
        <f>F117*$S$17</f>
        <v>1.9961917599282122</v>
      </c>
      <c r="T117" s="70">
        <f>E117*S117</f>
        <v>303.02190915710264</v>
      </c>
    </row>
    <row r="118" spans="1:20" ht="12.75" customHeight="1" x14ac:dyDescent="0.2">
      <c r="A118" s="82"/>
      <c r="B118" s="128"/>
      <c r="C118" s="129"/>
      <c r="D118" s="85"/>
      <c r="E118" s="159"/>
      <c r="F118" s="65"/>
      <c r="G118" s="179"/>
      <c r="H118" s="71"/>
      <c r="I118" s="179"/>
      <c r="J118" s="71"/>
      <c r="K118" s="18" t="s">
        <v>33</v>
      </c>
      <c r="L118" s="18" t="s">
        <v>21</v>
      </c>
      <c r="M118" s="20">
        <v>0.92</v>
      </c>
      <c r="N118" s="17">
        <v>0.17599999999999999</v>
      </c>
      <c r="O118" s="15">
        <f t="shared" si="7"/>
        <v>0.16192000000000001</v>
      </c>
      <c r="P118" s="71"/>
      <c r="Q118" s="71"/>
      <c r="R118" s="71"/>
      <c r="S118" s="71"/>
      <c r="T118" s="71"/>
    </row>
    <row r="119" spans="1:20" ht="12.75" customHeight="1" x14ac:dyDescent="0.2">
      <c r="A119" s="82"/>
      <c r="B119" s="128"/>
      <c r="C119" s="129"/>
      <c r="D119" s="85"/>
      <c r="E119" s="159"/>
      <c r="F119" s="65"/>
      <c r="G119" s="179"/>
      <c r="H119" s="71"/>
      <c r="I119" s="179"/>
      <c r="J119" s="71"/>
      <c r="K119" s="18"/>
      <c r="L119" s="18"/>
      <c r="M119" s="18"/>
      <c r="N119" s="17"/>
      <c r="O119" s="15">
        <f t="shared" si="7"/>
        <v>0</v>
      </c>
      <c r="P119" s="71"/>
      <c r="Q119" s="71"/>
      <c r="R119" s="71"/>
      <c r="S119" s="71"/>
      <c r="T119" s="71"/>
    </row>
    <row r="120" spans="1:20" ht="12.75" customHeight="1" x14ac:dyDescent="0.2">
      <c r="A120" s="83"/>
      <c r="B120" s="128"/>
      <c r="C120" s="129"/>
      <c r="D120" s="85"/>
      <c r="E120" s="160"/>
      <c r="F120" s="66"/>
      <c r="G120" s="179"/>
      <c r="H120" s="72"/>
      <c r="I120" s="179"/>
      <c r="J120" s="72"/>
      <c r="K120" s="18"/>
      <c r="L120" s="18"/>
      <c r="M120" s="18"/>
      <c r="N120" s="17"/>
      <c r="O120" s="15">
        <f t="shared" si="7"/>
        <v>0</v>
      </c>
      <c r="P120" s="72"/>
      <c r="Q120" s="72"/>
      <c r="R120" s="72"/>
      <c r="S120" s="72"/>
      <c r="T120" s="72"/>
    </row>
    <row r="121" spans="1:20" ht="12.75" customHeight="1" x14ac:dyDescent="0.2">
      <c r="A121" s="81">
        <v>5</v>
      </c>
      <c r="B121" s="84" t="s">
        <v>46</v>
      </c>
      <c r="C121" s="148" t="s">
        <v>353</v>
      </c>
      <c r="D121" s="85" t="s">
        <v>322</v>
      </c>
      <c r="E121" s="86">
        <v>76</v>
      </c>
      <c r="F121" s="64">
        <f>H121+J121+R121</f>
        <v>6.2837474558600004</v>
      </c>
      <c r="G121" s="88">
        <v>0.61399999999999999</v>
      </c>
      <c r="H121" s="70">
        <f>G121*$P$8/1000</f>
        <v>1.16864462</v>
      </c>
      <c r="I121" s="96">
        <v>3.5999999999999997E-2</v>
      </c>
      <c r="J121" s="70">
        <f>I121*$P$9/1000</f>
        <v>0.12103019999999998</v>
      </c>
      <c r="K121" s="18" t="s">
        <v>54</v>
      </c>
      <c r="L121" s="18" t="s">
        <v>17</v>
      </c>
      <c r="M121" s="18">
        <v>1.02</v>
      </c>
      <c r="N121" s="17">
        <v>3.6669999999999998</v>
      </c>
      <c r="O121" s="15">
        <f t="shared" si="7"/>
        <v>3.7403399999999998</v>
      </c>
      <c r="P121" s="70">
        <f>E121*F121</f>
        <v>477.56480664536002</v>
      </c>
      <c r="Q121" s="70">
        <f>SUM(O121:O124)</f>
        <v>4.3928399999999996</v>
      </c>
      <c r="R121" s="70">
        <f>Q121*1.02*1.05*$R$14</f>
        <v>4.9940726358600003</v>
      </c>
      <c r="S121" s="70">
        <f>F121*$S$17</f>
        <v>7.3300305829807719</v>
      </c>
      <c r="T121" s="70">
        <f>E121*S121</f>
        <v>557.08232430653868</v>
      </c>
    </row>
    <row r="122" spans="1:20" ht="12.75" customHeight="1" x14ac:dyDescent="0.2">
      <c r="A122" s="82"/>
      <c r="B122" s="84"/>
      <c r="C122" s="148"/>
      <c r="D122" s="85"/>
      <c r="E122" s="86"/>
      <c r="F122" s="65"/>
      <c r="G122" s="88"/>
      <c r="H122" s="71"/>
      <c r="I122" s="97"/>
      <c r="J122" s="71"/>
      <c r="K122" s="18"/>
      <c r="L122" s="18"/>
      <c r="M122" s="18"/>
      <c r="N122" s="17"/>
      <c r="O122" s="15">
        <f t="shared" si="7"/>
        <v>0</v>
      </c>
      <c r="P122" s="71"/>
      <c r="Q122" s="71"/>
      <c r="R122" s="71"/>
      <c r="S122" s="71"/>
      <c r="T122" s="71"/>
    </row>
    <row r="123" spans="1:20" ht="12.75" customHeight="1" x14ac:dyDescent="0.2">
      <c r="A123" s="82"/>
      <c r="B123" s="84"/>
      <c r="C123" s="148"/>
      <c r="D123" s="85"/>
      <c r="E123" s="86"/>
      <c r="F123" s="65"/>
      <c r="G123" s="88"/>
      <c r="H123" s="71"/>
      <c r="I123" s="97"/>
      <c r="J123" s="71"/>
      <c r="K123" s="18" t="s">
        <v>47</v>
      </c>
      <c r="L123" s="18" t="s">
        <v>21</v>
      </c>
      <c r="M123" s="18">
        <v>4.5</v>
      </c>
      <c r="N123" s="17">
        <v>0.14499999999999999</v>
      </c>
      <c r="O123" s="15">
        <f t="shared" si="7"/>
        <v>0.65249999999999997</v>
      </c>
      <c r="P123" s="71"/>
      <c r="Q123" s="71"/>
      <c r="R123" s="71"/>
      <c r="S123" s="71"/>
      <c r="T123" s="71"/>
    </row>
    <row r="124" spans="1:20" ht="12.75" customHeight="1" x14ac:dyDescent="0.2">
      <c r="A124" s="83"/>
      <c r="B124" s="84"/>
      <c r="C124" s="148"/>
      <c r="D124" s="85"/>
      <c r="E124" s="86"/>
      <c r="F124" s="66"/>
      <c r="G124" s="88"/>
      <c r="H124" s="72"/>
      <c r="I124" s="98"/>
      <c r="J124" s="72"/>
      <c r="K124" s="18"/>
      <c r="L124" s="31"/>
      <c r="M124" s="18"/>
      <c r="N124" s="17"/>
      <c r="O124" s="15">
        <f t="shared" si="7"/>
        <v>0</v>
      </c>
      <c r="P124" s="72"/>
      <c r="Q124" s="72"/>
      <c r="R124" s="72"/>
      <c r="S124" s="72"/>
      <c r="T124" s="72"/>
    </row>
    <row r="125" spans="1:20" ht="12.75" customHeight="1" x14ac:dyDescent="0.2">
      <c r="A125" s="81">
        <v>6</v>
      </c>
      <c r="B125" s="84" t="s">
        <v>48</v>
      </c>
      <c r="C125" s="133" t="s">
        <v>354</v>
      </c>
      <c r="D125" s="85" t="s">
        <v>326</v>
      </c>
      <c r="E125" s="86">
        <v>9.6999999999999993</v>
      </c>
      <c r="F125" s="64">
        <f>H125+J125+R125</f>
        <v>0.86387531358600012</v>
      </c>
      <c r="G125" s="88">
        <v>0.17100000000000001</v>
      </c>
      <c r="H125" s="70">
        <f>G125*$P$8/1000</f>
        <v>0.32546943</v>
      </c>
      <c r="I125" s="189">
        <v>1.1599999999999999E-2</v>
      </c>
      <c r="J125" s="70">
        <f>I125*$P$9/1000</f>
        <v>3.8998619999999998E-2</v>
      </c>
      <c r="K125" s="18" t="s">
        <v>54</v>
      </c>
      <c r="L125" s="18" t="s">
        <v>17</v>
      </c>
      <c r="M125" s="18">
        <v>0.10199999999999999</v>
      </c>
      <c r="N125" s="17">
        <v>3.6669999999999998</v>
      </c>
      <c r="O125" s="15">
        <f t="shared" si="7"/>
        <v>0.37403399999999998</v>
      </c>
      <c r="P125" s="70">
        <f>E125*F125</f>
        <v>8.3795905417842</v>
      </c>
      <c r="Q125" s="70">
        <f>SUM(O125:O128)</f>
        <v>0.43928400000000001</v>
      </c>
      <c r="R125" s="70">
        <f>Q125*1.02*1.05*$R$14</f>
        <v>0.49940726358600013</v>
      </c>
      <c r="S125" s="70">
        <f>F125*$S$17</f>
        <v>1.0077159390869965</v>
      </c>
      <c r="T125" s="70">
        <f>E125*S125</f>
        <v>9.7748446091438659</v>
      </c>
    </row>
    <row r="126" spans="1:20" ht="12.75" customHeight="1" x14ac:dyDescent="0.2">
      <c r="A126" s="82"/>
      <c r="B126" s="84"/>
      <c r="C126" s="134"/>
      <c r="D126" s="85"/>
      <c r="E126" s="86"/>
      <c r="F126" s="65"/>
      <c r="G126" s="88"/>
      <c r="H126" s="71"/>
      <c r="I126" s="190"/>
      <c r="J126" s="71"/>
      <c r="K126" s="18"/>
      <c r="L126" s="18"/>
      <c r="M126" s="18"/>
      <c r="N126" s="17"/>
      <c r="O126" s="15">
        <f t="shared" si="7"/>
        <v>0</v>
      </c>
      <c r="P126" s="71"/>
      <c r="Q126" s="71"/>
      <c r="R126" s="71"/>
      <c r="S126" s="71"/>
      <c r="T126" s="71"/>
    </row>
    <row r="127" spans="1:20" ht="12.75" customHeight="1" x14ac:dyDescent="0.2">
      <c r="A127" s="82"/>
      <c r="B127" s="84"/>
      <c r="C127" s="134"/>
      <c r="D127" s="85"/>
      <c r="E127" s="86"/>
      <c r="F127" s="65"/>
      <c r="G127" s="88"/>
      <c r="H127" s="71"/>
      <c r="I127" s="190"/>
      <c r="J127" s="71"/>
      <c r="K127" s="18" t="s">
        <v>47</v>
      </c>
      <c r="L127" s="18" t="s">
        <v>21</v>
      </c>
      <c r="M127" s="18">
        <v>0.45</v>
      </c>
      <c r="N127" s="17">
        <v>0.14499999999999999</v>
      </c>
      <c r="O127" s="15">
        <f t="shared" si="7"/>
        <v>6.5250000000000002E-2</v>
      </c>
      <c r="P127" s="71"/>
      <c r="Q127" s="71"/>
      <c r="R127" s="71"/>
      <c r="S127" s="71"/>
      <c r="T127" s="71"/>
    </row>
    <row r="128" spans="1:20" ht="12.75" customHeight="1" x14ac:dyDescent="0.2">
      <c r="A128" s="83"/>
      <c r="B128" s="84"/>
      <c r="C128" s="135"/>
      <c r="D128" s="85"/>
      <c r="E128" s="86"/>
      <c r="F128" s="66"/>
      <c r="G128" s="88"/>
      <c r="H128" s="72"/>
      <c r="I128" s="191"/>
      <c r="J128" s="72"/>
      <c r="K128" s="18"/>
      <c r="L128" s="31"/>
      <c r="M128" s="18"/>
      <c r="N128" s="17"/>
      <c r="O128" s="15">
        <f t="shared" si="7"/>
        <v>0</v>
      </c>
      <c r="P128" s="72"/>
      <c r="Q128" s="72"/>
      <c r="R128" s="72"/>
      <c r="S128" s="72"/>
      <c r="T128" s="72"/>
    </row>
    <row r="129" spans="1:20" ht="12.75" customHeight="1" x14ac:dyDescent="0.2">
      <c r="A129" s="81">
        <v>7</v>
      </c>
      <c r="B129" s="84" t="s">
        <v>111</v>
      </c>
      <c r="C129" s="133" t="s">
        <v>355</v>
      </c>
      <c r="D129" s="85" t="s">
        <v>322</v>
      </c>
      <c r="E129" s="64">
        <v>75.8</v>
      </c>
      <c r="F129" s="64">
        <f>H129+J129+R129</f>
        <v>10.548644790500001</v>
      </c>
      <c r="G129" s="95">
        <v>2.15</v>
      </c>
      <c r="H129" s="70">
        <f>G129*$P$8/1000</f>
        <v>4.0921595000000002</v>
      </c>
      <c r="I129" s="131">
        <v>1.393E-2</v>
      </c>
      <c r="J129" s="70">
        <f>I129*$P$9/1000</f>
        <v>4.683196349999999E-2</v>
      </c>
      <c r="K129" s="18" t="s">
        <v>99</v>
      </c>
      <c r="L129" s="18" t="s">
        <v>17</v>
      </c>
      <c r="M129" s="18">
        <v>1</v>
      </c>
      <c r="N129" s="39">
        <v>4.7080000000000002</v>
      </c>
      <c r="O129" s="15">
        <f t="shared" si="7"/>
        <v>4.7080000000000002</v>
      </c>
      <c r="P129" s="70">
        <f>E129*F129</f>
        <v>799.58727511990003</v>
      </c>
      <c r="Q129" s="70">
        <f>SUM(O129:O132)</f>
        <v>5.6379999999999999</v>
      </c>
      <c r="R129" s="70">
        <f>Q129*1.02*1.05*$R$14</f>
        <v>6.4096533270000009</v>
      </c>
      <c r="S129" s="70">
        <f>F129*$S$17</f>
        <v>12.305059913134821</v>
      </c>
      <c r="T129" s="70">
        <f>E129*S129</f>
        <v>932.72354141561937</v>
      </c>
    </row>
    <row r="130" spans="1:20" ht="12.75" customHeight="1" x14ac:dyDescent="0.2">
      <c r="A130" s="82"/>
      <c r="B130" s="84"/>
      <c r="C130" s="134"/>
      <c r="D130" s="85"/>
      <c r="E130" s="65"/>
      <c r="F130" s="65"/>
      <c r="G130" s="95"/>
      <c r="H130" s="71"/>
      <c r="I130" s="131"/>
      <c r="J130" s="71"/>
      <c r="K130" s="18"/>
      <c r="L130" s="18"/>
      <c r="M130" s="18"/>
      <c r="N130" s="17"/>
      <c r="O130" s="15">
        <f t="shared" si="7"/>
        <v>0</v>
      </c>
      <c r="P130" s="71"/>
      <c r="Q130" s="71"/>
      <c r="R130" s="71"/>
      <c r="S130" s="71"/>
      <c r="T130" s="71"/>
    </row>
    <row r="131" spans="1:20" ht="12.75" customHeight="1" x14ac:dyDescent="0.2">
      <c r="A131" s="82"/>
      <c r="B131" s="84"/>
      <c r="C131" s="134"/>
      <c r="D131" s="85"/>
      <c r="E131" s="65"/>
      <c r="F131" s="65"/>
      <c r="G131" s="95"/>
      <c r="H131" s="71"/>
      <c r="I131" s="131"/>
      <c r="J131" s="71"/>
      <c r="K131" s="18" t="s">
        <v>30</v>
      </c>
      <c r="L131" s="18" t="s">
        <v>22</v>
      </c>
      <c r="M131" s="20">
        <v>0.03</v>
      </c>
      <c r="N131" s="27">
        <v>31</v>
      </c>
      <c r="O131" s="15">
        <f t="shared" si="7"/>
        <v>0.92999999999999994</v>
      </c>
      <c r="P131" s="71"/>
      <c r="Q131" s="71"/>
      <c r="R131" s="71"/>
      <c r="S131" s="71"/>
      <c r="T131" s="71"/>
    </row>
    <row r="132" spans="1:20" ht="12.75" customHeight="1" x14ac:dyDescent="0.2">
      <c r="A132" s="83"/>
      <c r="B132" s="84"/>
      <c r="C132" s="135"/>
      <c r="D132" s="85"/>
      <c r="E132" s="66"/>
      <c r="F132" s="66"/>
      <c r="G132" s="95"/>
      <c r="H132" s="72"/>
      <c r="I132" s="131"/>
      <c r="J132" s="72"/>
      <c r="K132" s="18"/>
      <c r="L132" s="18"/>
      <c r="M132" s="18"/>
      <c r="N132" s="17"/>
      <c r="O132" s="15">
        <f t="shared" si="7"/>
        <v>0</v>
      </c>
      <c r="P132" s="72"/>
      <c r="Q132" s="72"/>
      <c r="R132" s="72"/>
      <c r="S132" s="72"/>
      <c r="T132" s="72"/>
    </row>
    <row r="133" spans="1:20" ht="12.75" customHeight="1" x14ac:dyDescent="0.2">
      <c r="A133" s="81">
        <v>8</v>
      </c>
      <c r="B133" s="84" t="s">
        <v>112</v>
      </c>
      <c r="C133" s="133" t="s">
        <v>356</v>
      </c>
      <c r="D133" s="85" t="s">
        <v>326</v>
      </c>
      <c r="E133" s="86">
        <v>9.6999999999999993</v>
      </c>
      <c r="F133" s="64">
        <f>H133+J133+R133</f>
        <v>1.1919001402000002</v>
      </c>
      <c r="G133" s="88">
        <v>0.27100000000000002</v>
      </c>
      <c r="H133" s="70">
        <f>G133*$P$8/1000</f>
        <v>0.51580243000000003</v>
      </c>
      <c r="I133" s="189">
        <v>1.0449999999999999E-2</v>
      </c>
      <c r="J133" s="70">
        <f>I133*$P$9/1000</f>
        <v>3.5132377499999999E-2</v>
      </c>
      <c r="K133" s="18" t="s">
        <v>99</v>
      </c>
      <c r="L133" s="18" t="s">
        <v>17</v>
      </c>
      <c r="M133" s="18">
        <v>0.1</v>
      </c>
      <c r="N133" s="17">
        <v>4.7080000000000002</v>
      </c>
      <c r="O133" s="15">
        <f t="shared" si="7"/>
        <v>0.47080000000000005</v>
      </c>
      <c r="P133" s="70">
        <f>E133*F133</f>
        <v>11.561431359940002</v>
      </c>
      <c r="Q133" s="70">
        <f>SUM(O133:O136)</f>
        <v>0.56380000000000008</v>
      </c>
      <c r="R133" s="70">
        <f>Q133*1.02*1.05*$R$14</f>
        <v>0.64096533270000022</v>
      </c>
      <c r="S133" s="70">
        <f>F133*$S$17</f>
        <v>1.3903589443871696</v>
      </c>
      <c r="T133" s="70">
        <f>E133*S133</f>
        <v>13.486481760555543</v>
      </c>
    </row>
    <row r="134" spans="1:20" ht="12.75" customHeight="1" x14ac:dyDescent="0.2">
      <c r="A134" s="82"/>
      <c r="B134" s="84"/>
      <c r="C134" s="134"/>
      <c r="D134" s="85"/>
      <c r="E134" s="86"/>
      <c r="F134" s="65"/>
      <c r="G134" s="88"/>
      <c r="H134" s="71"/>
      <c r="I134" s="190"/>
      <c r="J134" s="71"/>
      <c r="K134" s="18"/>
      <c r="L134" s="18"/>
      <c r="M134" s="18"/>
      <c r="N134" s="17"/>
      <c r="O134" s="15">
        <f t="shared" si="7"/>
        <v>0</v>
      </c>
      <c r="P134" s="71"/>
      <c r="Q134" s="71"/>
      <c r="R134" s="71"/>
      <c r="S134" s="71"/>
      <c r="T134" s="71"/>
    </row>
    <row r="135" spans="1:20" ht="12.75" customHeight="1" x14ac:dyDescent="0.2">
      <c r="A135" s="82"/>
      <c r="B135" s="84"/>
      <c r="C135" s="134"/>
      <c r="D135" s="85"/>
      <c r="E135" s="86"/>
      <c r="F135" s="65"/>
      <c r="G135" s="88"/>
      <c r="H135" s="71"/>
      <c r="I135" s="190"/>
      <c r="J135" s="71"/>
      <c r="K135" s="18" t="s">
        <v>30</v>
      </c>
      <c r="L135" s="18" t="s">
        <v>22</v>
      </c>
      <c r="M135" s="39">
        <v>3.0000000000000001E-3</v>
      </c>
      <c r="N135" s="27">
        <v>31</v>
      </c>
      <c r="O135" s="15">
        <f t="shared" si="7"/>
        <v>9.2999999999999999E-2</v>
      </c>
      <c r="P135" s="71"/>
      <c r="Q135" s="71"/>
      <c r="R135" s="71"/>
      <c r="S135" s="71"/>
      <c r="T135" s="71"/>
    </row>
    <row r="136" spans="1:20" ht="12.75" customHeight="1" x14ac:dyDescent="0.2">
      <c r="A136" s="83"/>
      <c r="B136" s="84"/>
      <c r="C136" s="135"/>
      <c r="D136" s="85"/>
      <c r="E136" s="86"/>
      <c r="F136" s="66"/>
      <c r="G136" s="88"/>
      <c r="H136" s="72"/>
      <c r="I136" s="191"/>
      <c r="J136" s="72"/>
      <c r="K136" s="18"/>
      <c r="L136" s="31"/>
      <c r="M136" s="18"/>
      <c r="N136" s="17"/>
      <c r="O136" s="15">
        <f t="shared" si="7"/>
        <v>0</v>
      </c>
      <c r="P136" s="72"/>
      <c r="Q136" s="72"/>
      <c r="R136" s="72"/>
      <c r="S136" s="72"/>
      <c r="T136" s="72"/>
    </row>
    <row r="137" spans="1:20" ht="12.75" customHeight="1" x14ac:dyDescent="0.2">
      <c r="A137" s="81"/>
      <c r="B137" s="84"/>
      <c r="C137" s="103" t="s">
        <v>357</v>
      </c>
      <c r="D137" s="137"/>
      <c r="E137" s="86"/>
      <c r="F137" s="64">
        <f>H137+J137+R137</f>
        <v>0</v>
      </c>
      <c r="G137" s="88"/>
      <c r="H137" s="70">
        <f>G137*$P$8/1000</f>
        <v>0</v>
      </c>
      <c r="I137" s="106"/>
      <c r="J137" s="70">
        <f>I137*$P$9/1000</f>
        <v>0</v>
      </c>
      <c r="K137" s="18"/>
      <c r="L137" s="18"/>
      <c r="M137" s="18"/>
      <c r="N137" s="17"/>
      <c r="O137" s="15">
        <f t="shared" ref="O137:O144" si="8">M137*N137</f>
        <v>0</v>
      </c>
      <c r="P137" s="70">
        <f>E137*F137</f>
        <v>0</v>
      </c>
      <c r="Q137" s="70">
        <f>SUM(O137:O140)</f>
        <v>0</v>
      </c>
      <c r="R137" s="70">
        <f>Q137*1.02*1.05*$R$14</f>
        <v>0</v>
      </c>
      <c r="S137" s="70">
        <f>F137*$S$17</f>
        <v>0</v>
      </c>
      <c r="T137" s="70">
        <f>E137*S137</f>
        <v>0</v>
      </c>
    </row>
    <row r="138" spans="1:20" ht="12.75" customHeight="1" x14ac:dyDescent="0.2">
      <c r="A138" s="82"/>
      <c r="B138" s="84"/>
      <c r="C138" s="104"/>
      <c r="D138" s="137"/>
      <c r="E138" s="86"/>
      <c r="F138" s="65"/>
      <c r="G138" s="88"/>
      <c r="H138" s="71"/>
      <c r="I138" s="107"/>
      <c r="J138" s="71"/>
      <c r="K138" s="18"/>
      <c r="L138" s="18"/>
      <c r="M138" s="18"/>
      <c r="N138" s="17"/>
      <c r="O138" s="15">
        <f t="shared" si="8"/>
        <v>0</v>
      </c>
      <c r="P138" s="71"/>
      <c r="Q138" s="71"/>
      <c r="R138" s="71"/>
      <c r="S138" s="71"/>
      <c r="T138" s="71"/>
    </row>
    <row r="139" spans="1:20" ht="12.75" customHeight="1" x14ac:dyDescent="0.2">
      <c r="A139" s="82"/>
      <c r="B139" s="84"/>
      <c r="C139" s="104"/>
      <c r="D139" s="137"/>
      <c r="E139" s="86"/>
      <c r="F139" s="65"/>
      <c r="G139" s="88"/>
      <c r="H139" s="71"/>
      <c r="I139" s="107"/>
      <c r="J139" s="71"/>
      <c r="K139" s="18"/>
      <c r="L139" s="18"/>
      <c r="M139" s="19"/>
      <c r="N139" s="17"/>
      <c r="O139" s="15">
        <f t="shared" si="8"/>
        <v>0</v>
      </c>
      <c r="P139" s="71"/>
      <c r="Q139" s="71"/>
      <c r="R139" s="71"/>
      <c r="S139" s="71"/>
      <c r="T139" s="71"/>
    </row>
    <row r="140" spans="1:20" ht="12.75" customHeight="1" x14ac:dyDescent="0.2">
      <c r="A140" s="83"/>
      <c r="B140" s="84"/>
      <c r="C140" s="105"/>
      <c r="D140" s="137"/>
      <c r="E140" s="86"/>
      <c r="F140" s="66"/>
      <c r="G140" s="88"/>
      <c r="H140" s="72"/>
      <c r="I140" s="108"/>
      <c r="J140" s="72"/>
      <c r="K140" s="18"/>
      <c r="L140" s="18"/>
      <c r="M140" s="18"/>
      <c r="N140" s="17"/>
      <c r="O140" s="15">
        <f t="shared" si="8"/>
        <v>0</v>
      </c>
      <c r="P140" s="72"/>
      <c r="Q140" s="72"/>
      <c r="R140" s="72"/>
      <c r="S140" s="72"/>
      <c r="T140" s="72"/>
    </row>
    <row r="141" spans="1:20" ht="12.75" customHeight="1" x14ac:dyDescent="0.2">
      <c r="A141" s="81"/>
      <c r="B141" s="84"/>
      <c r="C141" s="125" t="s">
        <v>304</v>
      </c>
      <c r="D141" s="137"/>
      <c r="E141" s="86"/>
      <c r="F141" s="64">
        <f>H141+J141+R141</f>
        <v>0</v>
      </c>
      <c r="G141" s="88"/>
      <c r="H141" s="70">
        <f>G141*$P$8/1000</f>
        <v>0</v>
      </c>
      <c r="I141" s="106"/>
      <c r="J141" s="70">
        <f>I141*$P$9/1000</f>
        <v>0</v>
      </c>
      <c r="K141" s="18"/>
      <c r="L141" s="18"/>
      <c r="M141" s="18"/>
      <c r="N141" s="17"/>
      <c r="O141" s="15">
        <f t="shared" si="8"/>
        <v>0</v>
      </c>
      <c r="P141" s="70">
        <f>E141*F141</f>
        <v>0</v>
      </c>
      <c r="Q141" s="70">
        <f>SUM(O141:O144)</f>
        <v>0</v>
      </c>
      <c r="R141" s="70">
        <f>Q141*1.02*1.05*$R$14</f>
        <v>0</v>
      </c>
      <c r="S141" s="70">
        <f>F141*$S$17</f>
        <v>0</v>
      </c>
      <c r="T141" s="70">
        <f>E141*S141</f>
        <v>0</v>
      </c>
    </row>
    <row r="142" spans="1:20" ht="12.75" customHeight="1" x14ac:dyDescent="0.2">
      <c r="A142" s="82"/>
      <c r="B142" s="84"/>
      <c r="C142" s="126"/>
      <c r="D142" s="137"/>
      <c r="E142" s="86"/>
      <c r="F142" s="65"/>
      <c r="G142" s="88"/>
      <c r="H142" s="71"/>
      <c r="I142" s="107"/>
      <c r="J142" s="71"/>
      <c r="K142" s="18"/>
      <c r="L142" s="18"/>
      <c r="M142" s="18"/>
      <c r="N142" s="17"/>
      <c r="O142" s="15">
        <f t="shared" si="8"/>
        <v>0</v>
      </c>
      <c r="P142" s="71"/>
      <c r="Q142" s="71"/>
      <c r="R142" s="71"/>
      <c r="S142" s="71"/>
      <c r="T142" s="71"/>
    </row>
    <row r="143" spans="1:20" ht="12.75" customHeight="1" x14ac:dyDescent="0.2">
      <c r="A143" s="82"/>
      <c r="B143" s="84"/>
      <c r="C143" s="126"/>
      <c r="D143" s="137"/>
      <c r="E143" s="86"/>
      <c r="F143" s="65"/>
      <c r="G143" s="88"/>
      <c r="H143" s="71"/>
      <c r="I143" s="107"/>
      <c r="J143" s="71"/>
      <c r="K143" s="18"/>
      <c r="L143" s="18"/>
      <c r="M143" s="19"/>
      <c r="N143" s="17"/>
      <c r="O143" s="15">
        <f t="shared" si="8"/>
        <v>0</v>
      </c>
      <c r="P143" s="71"/>
      <c r="Q143" s="71"/>
      <c r="R143" s="71"/>
      <c r="S143" s="71"/>
      <c r="T143" s="71"/>
    </row>
    <row r="144" spans="1:20" ht="12.75" customHeight="1" x14ac:dyDescent="0.2">
      <c r="A144" s="83"/>
      <c r="B144" s="84"/>
      <c r="C144" s="127"/>
      <c r="D144" s="137"/>
      <c r="E144" s="86"/>
      <c r="F144" s="66"/>
      <c r="G144" s="88"/>
      <c r="H144" s="72"/>
      <c r="I144" s="108"/>
      <c r="J144" s="72"/>
      <c r="K144" s="18"/>
      <c r="L144" s="18"/>
      <c r="M144" s="18"/>
      <c r="N144" s="17"/>
      <c r="O144" s="15">
        <f t="shared" si="8"/>
        <v>0</v>
      </c>
      <c r="P144" s="72"/>
      <c r="Q144" s="72"/>
      <c r="R144" s="72"/>
      <c r="S144" s="72"/>
      <c r="T144" s="72"/>
    </row>
    <row r="145" spans="1:20" ht="12.75" customHeight="1" x14ac:dyDescent="0.2">
      <c r="A145" s="81">
        <v>1</v>
      </c>
      <c r="B145" s="84" t="s">
        <v>34</v>
      </c>
      <c r="C145" s="124" t="s">
        <v>346</v>
      </c>
      <c r="D145" s="85" t="s">
        <v>322</v>
      </c>
      <c r="E145" s="86">
        <v>207.3</v>
      </c>
      <c r="F145" s="64">
        <f>H145+J145+R145</f>
        <v>0.74229870000000009</v>
      </c>
      <c r="G145" s="88">
        <v>0.39</v>
      </c>
      <c r="H145" s="70">
        <f>G145*$P$8/1000</f>
        <v>0.74229870000000009</v>
      </c>
      <c r="I145" s="96"/>
      <c r="J145" s="70">
        <f>I145*$P$9/1000</f>
        <v>0</v>
      </c>
      <c r="K145" s="32"/>
      <c r="L145" s="32"/>
      <c r="M145" s="32"/>
      <c r="N145" s="33"/>
      <c r="O145" s="15">
        <f t="shared" si="7"/>
        <v>0</v>
      </c>
      <c r="P145" s="70">
        <f>E145*F145</f>
        <v>153.87852051000002</v>
      </c>
      <c r="Q145" s="70">
        <f>SUM(O145:O148)</f>
        <v>0</v>
      </c>
      <c r="R145" s="70">
        <f>Q145*1.02*1.05*$R$14</f>
        <v>0</v>
      </c>
      <c r="S145" s="70">
        <f>F145*$S$17</f>
        <v>0.86589606137540087</v>
      </c>
      <c r="T145" s="70">
        <f>E145*S145</f>
        <v>179.50025352312062</v>
      </c>
    </row>
    <row r="146" spans="1:20" ht="12.75" customHeight="1" x14ac:dyDescent="0.2">
      <c r="A146" s="82"/>
      <c r="B146" s="84"/>
      <c r="C146" s="124"/>
      <c r="D146" s="85"/>
      <c r="E146" s="86"/>
      <c r="F146" s="65"/>
      <c r="G146" s="88"/>
      <c r="H146" s="71"/>
      <c r="I146" s="97"/>
      <c r="J146" s="71"/>
      <c r="K146" s="18"/>
      <c r="L146" s="18"/>
      <c r="M146" s="18"/>
      <c r="N146" s="17"/>
      <c r="O146" s="15">
        <f t="shared" si="7"/>
        <v>0</v>
      </c>
      <c r="P146" s="71"/>
      <c r="Q146" s="71"/>
      <c r="R146" s="71"/>
      <c r="S146" s="71"/>
      <c r="T146" s="71"/>
    </row>
    <row r="147" spans="1:20" ht="12.75" customHeight="1" x14ac:dyDescent="0.2">
      <c r="A147" s="82"/>
      <c r="B147" s="84"/>
      <c r="C147" s="124"/>
      <c r="D147" s="85"/>
      <c r="E147" s="86"/>
      <c r="F147" s="65"/>
      <c r="G147" s="88"/>
      <c r="H147" s="71"/>
      <c r="I147" s="97"/>
      <c r="J147" s="71"/>
      <c r="K147" s="18"/>
      <c r="L147" s="18"/>
      <c r="M147" s="19"/>
      <c r="N147" s="17"/>
      <c r="O147" s="15">
        <f t="shared" si="7"/>
        <v>0</v>
      </c>
      <c r="P147" s="71"/>
      <c r="Q147" s="71"/>
      <c r="R147" s="71"/>
      <c r="S147" s="71"/>
      <c r="T147" s="71"/>
    </row>
    <row r="148" spans="1:20" ht="12.75" customHeight="1" x14ac:dyDescent="0.2">
      <c r="A148" s="83"/>
      <c r="B148" s="84"/>
      <c r="C148" s="124"/>
      <c r="D148" s="85"/>
      <c r="E148" s="86"/>
      <c r="F148" s="66"/>
      <c r="G148" s="88"/>
      <c r="H148" s="72"/>
      <c r="I148" s="98"/>
      <c r="J148" s="72"/>
      <c r="K148" s="18"/>
      <c r="L148" s="18"/>
      <c r="M148" s="18"/>
      <c r="N148" s="17"/>
      <c r="O148" s="15">
        <f t="shared" si="7"/>
        <v>0</v>
      </c>
      <c r="P148" s="72"/>
      <c r="Q148" s="72"/>
      <c r="R148" s="72"/>
      <c r="S148" s="72"/>
      <c r="T148" s="72"/>
    </row>
    <row r="149" spans="1:20" ht="12.75" customHeight="1" x14ac:dyDescent="0.2">
      <c r="A149" s="81">
        <v>2</v>
      </c>
      <c r="B149" s="84" t="s">
        <v>106</v>
      </c>
      <c r="C149" s="124" t="s">
        <v>358</v>
      </c>
      <c r="D149" s="85" t="s">
        <v>322</v>
      </c>
      <c r="E149" s="86">
        <v>351.2</v>
      </c>
      <c r="F149" s="64">
        <f>H149+J149+R149</f>
        <v>0.26646620000000004</v>
      </c>
      <c r="G149" s="88">
        <v>0.14000000000000001</v>
      </c>
      <c r="H149" s="70">
        <f>G149*$P$8/1000</f>
        <v>0.26646620000000004</v>
      </c>
      <c r="I149" s="162"/>
      <c r="J149" s="70">
        <f>I149*$P$9/1000</f>
        <v>0</v>
      </c>
      <c r="K149" s="32"/>
      <c r="L149" s="32"/>
      <c r="M149" s="32"/>
      <c r="N149" s="33"/>
      <c r="O149" s="15">
        <f t="shared" si="6"/>
        <v>0</v>
      </c>
      <c r="P149" s="70">
        <f>E149*F149</f>
        <v>93.582929440000015</v>
      </c>
      <c r="Q149" s="70">
        <f>SUM(O149:O152)</f>
        <v>0</v>
      </c>
      <c r="R149" s="70">
        <f>Q149*1.02*1.05*$R$14</f>
        <v>0</v>
      </c>
      <c r="S149" s="70">
        <f>F149*$S$17</f>
        <v>0.31083448357065674</v>
      </c>
      <c r="T149" s="70">
        <f>E149*S149</f>
        <v>109.16507063001464</v>
      </c>
    </row>
    <row r="150" spans="1:20" ht="12.75" customHeight="1" x14ac:dyDescent="0.2">
      <c r="A150" s="82"/>
      <c r="B150" s="84"/>
      <c r="C150" s="124"/>
      <c r="D150" s="85"/>
      <c r="E150" s="86"/>
      <c r="F150" s="65"/>
      <c r="G150" s="88"/>
      <c r="H150" s="71"/>
      <c r="I150" s="163"/>
      <c r="J150" s="71"/>
      <c r="K150" s="18"/>
      <c r="L150" s="18"/>
      <c r="M150" s="18"/>
      <c r="N150" s="17"/>
      <c r="O150" s="15">
        <f t="shared" si="6"/>
        <v>0</v>
      </c>
      <c r="P150" s="71"/>
      <c r="Q150" s="71"/>
      <c r="R150" s="71"/>
      <c r="S150" s="71"/>
      <c r="T150" s="71"/>
    </row>
    <row r="151" spans="1:20" ht="12.75" customHeight="1" x14ac:dyDescent="0.2">
      <c r="A151" s="82"/>
      <c r="B151" s="84"/>
      <c r="C151" s="124"/>
      <c r="D151" s="85"/>
      <c r="E151" s="86"/>
      <c r="F151" s="65"/>
      <c r="G151" s="88"/>
      <c r="H151" s="71"/>
      <c r="I151" s="163"/>
      <c r="J151" s="71"/>
      <c r="K151" s="18"/>
      <c r="L151" s="18"/>
      <c r="M151" s="19"/>
      <c r="N151" s="17"/>
      <c r="O151" s="15">
        <f t="shared" si="6"/>
        <v>0</v>
      </c>
      <c r="P151" s="71"/>
      <c r="Q151" s="71"/>
      <c r="R151" s="71"/>
      <c r="S151" s="71"/>
      <c r="T151" s="71"/>
    </row>
    <row r="152" spans="1:20" ht="12.75" customHeight="1" x14ac:dyDescent="0.2">
      <c r="A152" s="83"/>
      <c r="B152" s="84"/>
      <c r="C152" s="124"/>
      <c r="D152" s="85"/>
      <c r="E152" s="86"/>
      <c r="F152" s="66"/>
      <c r="G152" s="88"/>
      <c r="H152" s="72"/>
      <c r="I152" s="164"/>
      <c r="J152" s="72"/>
      <c r="K152" s="18"/>
      <c r="L152" s="18"/>
      <c r="M152" s="18"/>
      <c r="N152" s="17"/>
      <c r="O152" s="15">
        <f t="shared" si="6"/>
        <v>0</v>
      </c>
      <c r="P152" s="72"/>
      <c r="Q152" s="72"/>
      <c r="R152" s="72"/>
      <c r="S152" s="72"/>
      <c r="T152" s="72"/>
    </row>
    <row r="153" spans="1:20" ht="12.75" customHeight="1" x14ac:dyDescent="0.2">
      <c r="A153" s="81">
        <v>3</v>
      </c>
      <c r="B153" s="84" t="s">
        <v>106</v>
      </c>
      <c r="C153" s="180" t="s">
        <v>359</v>
      </c>
      <c r="D153" s="85" t="s">
        <v>322</v>
      </c>
      <c r="E153" s="86">
        <v>160.80000000000001</v>
      </c>
      <c r="F153" s="64">
        <f>H153+J153+R153</f>
        <v>0.26646620000000004</v>
      </c>
      <c r="G153" s="88">
        <v>0.14000000000000001</v>
      </c>
      <c r="H153" s="70">
        <f>G153*$P$8/1000</f>
        <v>0.26646620000000004</v>
      </c>
      <c r="I153" s="171"/>
      <c r="J153" s="70">
        <f>I153*$P$9/1000</f>
        <v>0</v>
      </c>
      <c r="K153" s="32"/>
      <c r="L153" s="32"/>
      <c r="M153" s="32"/>
      <c r="N153" s="33"/>
      <c r="O153" s="15">
        <f t="shared" si="6"/>
        <v>0</v>
      </c>
      <c r="P153" s="70">
        <f>E153*F153</f>
        <v>42.847764960000006</v>
      </c>
      <c r="Q153" s="70">
        <f>SUM(O153:O156)</f>
        <v>0</v>
      </c>
      <c r="R153" s="70">
        <f>Q153*1.02*1.05*$R$14</f>
        <v>0</v>
      </c>
      <c r="S153" s="70">
        <f>F153*$S$17</f>
        <v>0.31083448357065674</v>
      </c>
      <c r="T153" s="70">
        <f>E153*S153</f>
        <v>49.982184958161611</v>
      </c>
    </row>
    <row r="154" spans="1:20" ht="12.75" customHeight="1" x14ac:dyDescent="0.2">
      <c r="A154" s="82"/>
      <c r="B154" s="84"/>
      <c r="C154" s="180"/>
      <c r="D154" s="85"/>
      <c r="E154" s="86"/>
      <c r="F154" s="65"/>
      <c r="G154" s="88"/>
      <c r="H154" s="71"/>
      <c r="I154" s="172"/>
      <c r="J154" s="71"/>
      <c r="K154" s="18"/>
      <c r="L154" s="18"/>
      <c r="M154" s="18"/>
      <c r="N154" s="17"/>
      <c r="O154" s="15">
        <f t="shared" si="6"/>
        <v>0</v>
      </c>
      <c r="P154" s="71"/>
      <c r="Q154" s="71"/>
      <c r="R154" s="71"/>
      <c r="S154" s="71"/>
      <c r="T154" s="71"/>
    </row>
    <row r="155" spans="1:20" ht="12.75" customHeight="1" x14ac:dyDescent="0.2">
      <c r="A155" s="82"/>
      <c r="B155" s="84"/>
      <c r="C155" s="180"/>
      <c r="D155" s="85"/>
      <c r="E155" s="86"/>
      <c r="F155" s="65"/>
      <c r="G155" s="88"/>
      <c r="H155" s="71"/>
      <c r="I155" s="172"/>
      <c r="J155" s="71"/>
      <c r="K155" s="18"/>
      <c r="L155" s="18"/>
      <c r="M155" s="19"/>
      <c r="N155" s="17"/>
      <c r="O155" s="15">
        <f t="shared" si="6"/>
        <v>0</v>
      </c>
      <c r="P155" s="71"/>
      <c r="Q155" s="71"/>
      <c r="R155" s="71"/>
      <c r="S155" s="71"/>
      <c r="T155" s="71"/>
    </row>
    <row r="156" spans="1:20" ht="12.75" customHeight="1" x14ac:dyDescent="0.2">
      <c r="A156" s="83"/>
      <c r="B156" s="84"/>
      <c r="C156" s="180"/>
      <c r="D156" s="85"/>
      <c r="E156" s="86"/>
      <c r="F156" s="66"/>
      <c r="G156" s="88"/>
      <c r="H156" s="72"/>
      <c r="I156" s="173"/>
      <c r="J156" s="72"/>
      <c r="K156" s="18"/>
      <c r="L156" s="18"/>
      <c r="M156" s="18"/>
      <c r="N156" s="17"/>
      <c r="O156" s="15">
        <f t="shared" si="6"/>
        <v>0</v>
      </c>
      <c r="P156" s="72"/>
      <c r="Q156" s="72"/>
      <c r="R156" s="72"/>
      <c r="S156" s="72"/>
      <c r="T156" s="72"/>
    </row>
    <row r="157" spans="1:20" ht="12.75" customHeight="1" x14ac:dyDescent="0.2">
      <c r="A157" s="81">
        <v>4</v>
      </c>
      <c r="B157" s="84" t="s">
        <v>106</v>
      </c>
      <c r="C157" s="124" t="s">
        <v>347</v>
      </c>
      <c r="D157" s="85" t="s">
        <v>322</v>
      </c>
      <c r="E157" s="86">
        <v>279.5</v>
      </c>
      <c r="F157" s="64">
        <f>H157+J157+R157</f>
        <v>0.26646620000000004</v>
      </c>
      <c r="G157" s="88">
        <v>0.14000000000000001</v>
      </c>
      <c r="H157" s="70">
        <f>G157*$P$8/1000</f>
        <v>0.26646620000000004</v>
      </c>
      <c r="I157" s="171"/>
      <c r="J157" s="70">
        <f>I157*$P$9/1000</f>
        <v>0</v>
      </c>
      <c r="K157" s="32"/>
      <c r="L157" s="32"/>
      <c r="M157" s="32"/>
      <c r="N157" s="33"/>
      <c r="O157" s="15">
        <f t="shared" ref="O157:O176" si="9">M157*N157</f>
        <v>0</v>
      </c>
      <c r="P157" s="70">
        <f>E157*F157</f>
        <v>74.477302900000012</v>
      </c>
      <c r="Q157" s="70">
        <f>SUM(O157:O160)</f>
        <v>0</v>
      </c>
      <c r="R157" s="70">
        <f>Q157*1.02*1.05*$R$14</f>
        <v>0</v>
      </c>
      <c r="S157" s="70">
        <f>F157*$S$17</f>
        <v>0.31083448357065674</v>
      </c>
      <c r="T157" s="70">
        <f>E157*S157</f>
        <v>86.878238157998553</v>
      </c>
    </row>
    <row r="158" spans="1:20" ht="12.75" customHeight="1" x14ac:dyDescent="0.2">
      <c r="A158" s="82"/>
      <c r="B158" s="84"/>
      <c r="C158" s="124"/>
      <c r="D158" s="85"/>
      <c r="E158" s="86"/>
      <c r="F158" s="65"/>
      <c r="G158" s="88"/>
      <c r="H158" s="71"/>
      <c r="I158" s="172"/>
      <c r="J158" s="71"/>
      <c r="K158" s="18"/>
      <c r="L158" s="18"/>
      <c r="M158" s="18"/>
      <c r="N158" s="17"/>
      <c r="O158" s="15">
        <f t="shared" si="9"/>
        <v>0</v>
      </c>
      <c r="P158" s="71"/>
      <c r="Q158" s="71"/>
      <c r="R158" s="71"/>
      <c r="S158" s="71"/>
      <c r="T158" s="71"/>
    </row>
    <row r="159" spans="1:20" ht="12.75" customHeight="1" x14ac:dyDescent="0.2">
      <c r="A159" s="82"/>
      <c r="B159" s="84"/>
      <c r="C159" s="124"/>
      <c r="D159" s="85"/>
      <c r="E159" s="86"/>
      <c r="F159" s="65"/>
      <c r="G159" s="88"/>
      <c r="H159" s="71"/>
      <c r="I159" s="172"/>
      <c r="J159" s="71"/>
      <c r="K159" s="18"/>
      <c r="L159" s="18"/>
      <c r="M159" s="19"/>
      <c r="N159" s="17"/>
      <c r="O159" s="15">
        <f t="shared" si="9"/>
        <v>0</v>
      </c>
      <c r="P159" s="71"/>
      <c r="Q159" s="71"/>
      <c r="R159" s="71"/>
      <c r="S159" s="71"/>
      <c r="T159" s="71"/>
    </row>
    <row r="160" spans="1:20" ht="12.75" customHeight="1" x14ac:dyDescent="0.2">
      <c r="A160" s="83"/>
      <c r="B160" s="84"/>
      <c r="C160" s="124"/>
      <c r="D160" s="85"/>
      <c r="E160" s="86"/>
      <c r="F160" s="66"/>
      <c r="G160" s="88"/>
      <c r="H160" s="72"/>
      <c r="I160" s="173"/>
      <c r="J160" s="72"/>
      <c r="K160" s="18"/>
      <c r="L160" s="18"/>
      <c r="M160" s="18"/>
      <c r="N160" s="17"/>
      <c r="O160" s="15">
        <f t="shared" si="9"/>
        <v>0</v>
      </c>
      <c r="P160" s="72"/>
      <c r="Q160" s="72"/>
      <c r="R160" s="72"/>
      <c r="S160" s="72"/>
      <c r="T160" s="72"/>
    </row>
    <row r="161" spans="1:20" ht="12.75" customHeight="1" x14ac:dyDescent="0.2">
      <c r="A161" s="81">
        <v>5</v>
      </c>
      <c r="B161" s="151" t="s">
        <v>210</v>
      </c>
      <c r="C161" s="182" t="s">
        <v>360</v>
      </c>
      <c r="D161" s="85" t="s">
        <v>322</v>
      </c>
      <c r="E161" s="158">
        <v>232.2</v>
      </c>
      <c r="F161" s="64">
        <f>H161+J161+R161</f>
        <v>0.14141741899999999</v>
      </c>
      <c r="G161" s="88">
        <v>7.4300000000000005E-2</v>
      </c>
      <c r="H161" s="70">
        <f>G161*$P$8/1000</f>
        <v>0.14141741899999999</v>
      </c>
      <c r="I161" s="162"/>
      <c r="J161" s="70">
        <f>I161*$P$9/1000</f>
        <v>0</v>
      </c>
      <c r="K161" s="32"/>
      <c r="L161" s="32"/>
      <c r="M161" s="32"/>
      <c r="N161" s="33"/>
      <c r="O161" s="15">
        <f t="shared" ref="O161:O172" si="10">M161*N161</f>
        <v>0</v>
      </c>
      <c r="P161" s="70">
        <f>E161*F161</f>
        <v>32.837124691799993</v>
      </c>
      <c r="Q161" s="70">
        <f>SUM(O161:O164)</f>
        <v>0</v>
      </c>
      <c r="R161" s="70">
        <f>Q161*1.02*1.05*$R$14</f>
        <v>0</v>
      </c>
      <c r="S161" s="70">
        <f>F161*$S$17</f>
        <v>0.16496430092356992</v>
      </c>
      <c r="T161" s="70">
        <f>E161*S161</f>
        <v>38.304710674452934</v>
      </c>
    </row>
    <row r="162" spans="1:20" ht="12.75" customHeight="1" x14ac:dyDescent="0.2">
      <c r="A162" s="82"/>
      <c r="B162" s="152"/>
      <c r="C162" s="182"/>
      <c r="D162" s="85"/>
      <c r="E162" s="159"/>
      <c r="F162" s="65"/>
      <c r="G162" s="88"/>
      <c r="H162" s="71"/>
      <c r="I162" s="163"/>
      <c r="J162" s="71"/>
      <c r="K162" s="18"/>
      <c r="L162" s="18"/>
      <c r="M162" s="18"/>
      <c r="N162" s="17"/>
      <c r="O162" s="15">
        <f t="shared" si="10"/>
        <v>0</v>
      </c>
      <c r="P162" s="71"/>
      <c r="Q162" s="71"/>
      <c r="R162" s="71"/>
      <c r="S162" s="71"/>
      <c r="T162" s="71"/>
    </row>
    <row r="163" spans="1:20" ht="12.75" customHeight="1" x14ac:dyDescent="0.2">
      <c r="A163" s="82"/>
      <c r="B163" s="152"/>
      <c r="C163" s="182"/>
      <c r="D163" s="85"/>
      <c r="E163" s="159"/>
      <c r="F163" s="65"/>
      <c r="G163" s="88"/>
      <c r="H163" s="71"/>
      <c r="I163" s="163"/>
      <c r="J163" s="71"/>
      <c r="K163" s="18"/>
      <c r="L163" s="18"/>
      <c r="M163" s="19"/>
      <c r="N163" s="17"/>
      <c r="O163" s="15">
        <f t="shared" si="10"/>
        <v>0</v>
      </c>
      <c r="P163" s="71"/>
      <c r="Q163" s="71"/>
      <c r="R163" s="71"/>
      <c r="S163" s="71"/>
      <c r="T163" s="71"/>
    </row>
    <row r="164" spans="1:20" ht="12.75" customHeight="1" x14ac:dyDescent="0.2">
      <c r="A164" s="83"/>
      <c r="B164" s="153"/>
      <c r="C164" s="182"/>
      <c r="D164" s="85"/>
      <c r="E164" s="160"/>
      <c r="F164" s="66"/>
      <c r="G164" s="88"/>
      <c r="H164" s="72"/>
      <c r="I164" s="164"/>
      <c r="J164" s="72"/>
      <c r="K164" s="18"/>
      <c r="L164" s="18"/>
      <c r="M164" s="18"/>
      <c r="N164" s="17"/>
      <c r="O164" s="15">
        <f t="shared" si="10"/>
        <v>0</v>
      </c>
      <c r="P164" s="72"/>
      <c r="Q164" s="72"/>
      <c r="R164" s="72"/>
      <c r="S164" s="72"/>
      <c r="T164" s="72"/>
    </row>
    <row r="165" spans="1:20" ht="12.75" customHeight="1" x14ac:dyDescent="0.2">
      <c r="A165" s="81">
        <v>6</v>
      </c>
      <c r="B165" s="166" t="s">
        <v>211</v>
      </c>
      <c r="C165" s="129" t="s">
        <v>361</v>
      </c>
      <c r="D165" s="85" t="s">
        <v>322</v>
      </c>
      <c r="E165" s="86">
        <v>47.3</v>
      </c>
      <c r="F165" s="64">
        <f>H165+J165+R165</f>
        <v>0.42798227999999994</v>
      </c>
      <c r="G165" s="88">
        <v>0.186</v>
      </c>
      <c r="H165" s="70">
        <f>G165*$P$8/1000</f>
        <v>0.35401937999999994</v>
      </c>
      <c r="I165" s="96">
        <v>2.1999999999999999E-2</v>
      </c>
      <c r="J165" s="70">
        <f>I165*$P$9/1000</f>
        <v>7.3962899999999984E-2</v>
      </c>
      <c r="K165" s="32"/>
      <c r="L165" s="32"/>
      <c r="M165" s="32"/>
      <c r="N165" s="33"/>
      <c r="O165" s="15">
        <f t="shared" si="10"/>
        <v>0</v>
      </c>
      <c r="P165" s="70">
        <f>E165*F165</f>
        <v>20.243561843999995</v>
      </c>
      <c r="Q165" s="70">
        <f>SUM(O165:O168)</f>
        <v>0</v>
      </c>
      <c r="R165" s="70">
        <f>Q165*1.02*1.05*$R$14</f>
        <v>0</v>
      </c>
      <c r="S165" s="70">
        <f>F165*$S$17</f>
        <v>0.49924399785485801</v>
      </c>
      <c r="T165" s="70">
        <f>E165*S165</f>
        <v>23.614241098534784</v>
      </c>
    </row>
    <row r="166" spans="1:20" ht="12.75" customHeight="1" x14ac:dyDescent="0.2">
      <c r="A166" s="82"/>
      <c r="B166" s="167"/>
      <c r="C166" s="129"/>
      <c r="D166" s="85"/>
      <c r="E166" s="86"/>
      <c r="F166" s="65"/>
      <c r="G166" s="88"/>
      <c r="H166" s="71"/>
      <c r="I166" s="97"/>
      <c r="J166" s="71"/>
      <c r="K166" s="18"/>
      <c r="L166" s="18"/>
      <c r="M166" s="18"/>
      <c r="N166" s="17"/>
      <c r="O166" s="15">
        <f t="shared" si="10"/>
        <v>0</v>
      </c>
      <c r="P166" s="71"/>
      <c r="Q166" s="71"/>
      <c r="R166" s="71"/>
      <c r="S166" s="71"/>
      <c r="T166" s="71"/>
    </row>
    <row r="167" spans="1:20" ht="12.75" customHeight="1" x14ac:dyDescent="0.2">
      <c r="A167" s="82"/>
      <c r="B167" s="167"/>
      <c r="C167" s="129"/>
      <c r="D167" s="85"/>
      <c r="E167" s="86"/>
      <c r="F167" s="65"/>
      <c r="G167" s="88"/>
      <c r="H167" s="71"/>
      <c r="I167" s="97"/>
      <c r="J167" s="71"/>
      <c r="K167" s="18"/>
      <c r="L167" s="18"/>
      <c r="M167" s="19"/>
      <c r="N167" s="17"/>
      <c r="O167" s="15">
        <f t="shared" si="10"/>
        <v>0</v>
      </c>
      <c r="P167" s="71"/>
      <c r="Q167" s="71"/>
      <c r="R167" s="71"/>
      <c r="S167" s="71"/>
      <c r="T167" s="71"/>
    </row>
    <row r="168" spans="1:20" ht="12.75" customHeight="1" x14ac:dyDescent="0.2">
      <c r="A168" s="83"/>
      <c r="B168" s="168"/>
      <c r="C168" s="129"/>
      <c r="D168" s="85"/>
      <c r="E168" s="86"/>
      <c r="F168" s="66"/>
      <c r="G168" s="88"/>
      <c r="H168" s="72"/>
      <c r="I168" s="98"/>
      <c r="J168" s="72"/>
      <c r="K168" s="18"/>
      <c r="L168" s="18"/>
      <c r="M168" s="18"/>
      <c r="N168" s="17"/>
      <c r="O168" s="15">
        <f t="shared" si="10"/>
        <v>0</v>
      </c>
      <c r="P168" s="72"/>
      <c r="Q168" s="72"/>
      <c r="R168" s="72"/>
      <c r="S168" s="72"/>
      <c r="T168" s="72"/>
    </row>
    <row r="169" spans="1:20" ht="12.75" customHeight="1" x14ac:dyDescent="0.2">
      <c r="A169" s="81">
        <v>7</v>
      </c>
      <c r="B169" s="151" t="s">
        <v>35</v>
      </c>
      <c r="C169" s="154" t="s">
        <v>362</v>
      </c>
      <c r="D169" s="85" t="s">
        <v>322</v>
      </c>
      <c r="E169" s="86">
        <v>279.5</v>
      </c>
      <c r="F169" s="64">
        <f>H169+J169+R169</f>
        <v>0.66288306499999994</v>
      </c>
      <c r="G169" s="131">
        <v>0.21049999999999999</v>
      </c>
      <c r="H169" s="70">
        <f>G169*$P$8/1000</f>
        <v>0.40065096499999997</v>
      </c>
      <c r="I169" s="67">
        <v>7.8E-2</v>
      </c>
      <c r="J169" s="70">
        <f>I169*$P$9/1000</f>
        <v>0.26223210000000002</v>
      </c>
      <c r="K169" s="32"/>
      <c r="L169" s="32"/>
      <c r="M169" s="32"/>
      <c r="N169" s="33"/>
      <c r="O169" s="15">
        <f t="shared" si="10"/>
        <v>0</v>
      </c>
      <c r="P169" s="70">
        <f>E169*F169</f>
        <v>185.27581666749998</v>
      </c>
      <c r="Q169" s="70">
        <f>SUM(O169:O172)</f>
        <v>0</v>
      </c>
      <c r="R169" s="70">
        <f>Q169*1.02*1.05*$R$14</f>
        <v>0</v>
      </c>
      <c r="S169" s="70">
        <f>F169*$S$17</f>
        <v>0.77325722803495911</v>
      </c>
      <c r="T169" s="70">
        <f>E169*S169</f>
        <v>216.12539523577107</v>
      </c>
    </row>
    <row r="170" spans="1:20" ht="12.75" customHeight="1" x14ac:dyDescent="0.2">
      <c r="A170" s="82"/>
      <c r="B170" s="152"/>
      <c r="C170" s="155"/>
      <c r="D170" s="85"/>
      <c r="E170" s="86"/>
      <c r="F170" s="65"/>
      <c r="G170" s="131"/>
      <c r="H170" s="71"/>
      <c r="I170" s="68"/>
      <c r="J170" s="71"/>
      <c r="K170" s="18"/>
      <c r="L170" s="18"/>
      <c r="M170" s="18"/>
      <c r="N170" s="17"/>
      <c r="O170" s="15">
        <f t="shared" si="10"/>
        <v>0</v>
      </c>
      <c r="P170" s="71"/>
      <c r="Q170" s="71"/>
      <c r="R170" s="71"/>
      <c r="S170" s="71"/>
      <c r="T170" s="71"/>
    </row>
    <row r="171" spans="1:20" ht="12.75" customHeight="1" x14ac:dyDescent="0.2">
      <c r="A171" s="82"/>
      <c r="B171" s="152"/>
      <c r="C171" s="155"/>
      <c r="D171" s="85"/>
      <c r="E171" s="86"/>
      <c r="F171" s="65"/>
      <c r="G171" s="131"/>
      <c r="H171" s="71"/>
      <c r="I171" s="68"/>
      <c r="J171" s="71"/>
      <c r="K171" s="18"/>
      <c r="L171" s="18"/>
      <c r="M171" s="19"/>
      <c r="N171" s="17"/>
      <c r="O171" s="15">
        <f t="shared" si="10"/>
        <v>0</v>
      </c>
      <c r="P171" s="71"/>
      <c r="Q171" s="71"/>
      <c r="R171" s="71"/>
      <c r="S171" s="71"/>
      <c r="T171" s="71"/>
    </row>
    <row r="172" spans="1:20" ht="12.75" customHeight="1" x14ac:dyDescent="0.2">
      <c r="A172" s="83"/>
      <c r="B172" s="153"/>
      <c r="C172" s="156"/>
      <c r="D172" s="85"/>
      <c r="E172" s="86"/>
      <c r="F172" s="66"/>
      <c r="G172" s="131"/>
      <c r="H172" s="72"/>
      <c r="I172" s="69"/>
      <c r="J172" s="72"/>
      <c r="K172" s="18"/>
      <c r="L172" s="18"/>
      <c r="M172" s="18"/>
      <c r="N172" s="17"/>
      <c r="O172" s="15">
        <f t="shared" si="10"/>
        <v>0</v>
      </c>
      <c r="P172" s="72"/>
      <c r="Q172" s="72"/>
      <c r="R172" s="72"/>
      <c r="S172" s="72"/>
      <c r="T172" s="72"/>
    </row>
    <row r="173" spans="1:20" ht="12.75" customHeight="1" x14ac:dyDescent="0.2">
      <c r="A173" s="81">
        <v>8</v>
      </c>
      <c r="B173" s="84" t="s">
        <v>89</v>
      </c>
      <c r="C173" s="148" t="s">
        <v>363</v>
      </c>
      <c r="D173" s="85" t="s">
        <v>325</v>
      </c>
      <c r="E173" s="136">
        <v>16</v>
      </c>
      <c r="F173" s="64">
        <f>H173+J173+R173</f>
        <v>0.95290989999999987</v>
      </c>
      <c r="G173" s="88">
        <v>0.43</v>
      </c>
      <c r="H173" s="70">
        <f>G173*$P$8/1000</f>
        <v>0.81843189999999988</v>
      </c>
      <c r="I173" s="162">
        <v>0.04</v>
      </c>
      <c r="J173" s="70">
        <f>I173*$P$9/1000</f>
        <v>0.13447800000000001</v>
      </c>
      <c r="K173" s="32"/>
      <c r="L173" s="32"/>
      <c r="M173" s="32"/>
      <c r="N173" s="33"/>
      <c r="O173" s="15">
        <f t="shared" si="9"/>
        <v>0</v>
      </c>
      <c r="P173" s="70">
        <f>E173*F173</f>
        <v>15.246558399999998</v>
      </c>
      <c r="Q173" s="70">
        <f>SUM(O173:O176)</f>
        <v>0</v>
      </c>
      <c r="R173" s="70">
        <f>Q173*1.02*1.05*$R$14</f>
        <v>0</v>
      </c>
      <c r="S173" s="70">
        <f>F173*$S$17</f>
        <v>1.111575339220757</v>
      </c>
      <c r="T173" s="70">
        <f>E173*S173</f>
        <v>17.785205427532112</v>
      </c>
    </row>
    <row r="174" spans="1:20" ht="12.75" customHeight="1" x14ac:dyDescent="0.2">
      <c r="A174" s="82"/>
      <c r="B174" s="84"/>
      <c r="C174" s="148"/>
      <c r="D174" s="85"/>
      <c r="E174" s="136"/>
      <c r="F174" s="65"/>
      <c r="G174" s="88"/>
      <c r="H174" s="71"/>
      <c r="I174" s="163"/>
      <c r="J174" s="71"/>
      <c r="K174" s="18"/>
      <c r="L174" s="18"/>
      <c r="M174" s="18"/>
      <c r="N174" s="17"/>
      <c r="O174" s="15">
        <f t="shared" si="9"/>
        <v>0</v>
      </c>
      <c r="P174" s="71"/>
      <c r="Q174" s="71"/>
      <c r="R174" s="71"/>
      <c r="S174" s="71"/>
      <c r="T174" s="71"/>
    </row>
    <row r="175" spans="1:20" ht="12.75" customHeight="1" x14ac:dyDescent="0.2">
      <c r="A175" s="82"/>
      <c r="B175" s="84"/>
      <c r="C175" s="148"/>
      <c r="D175" s="85"/>
      <c r="E175" s="136"/>
      <c r="F175" s="65"/>
      <c r="G175" s="88"/>
      <c r="H175" s="71"/>
      <c r="I175" s="163"/>
      <c r="J175" s="71"/>
      <c r="K175" s="18"/>
      <c r="L175" s="18"/>
      <c r="M175" s="19"/>
      <c r="N175" s="17"/>
      <c r="O175" s="15">
        <f t="shared" si="9"/>
        <v>0</v>
      </c>
      <c r="P175" s="71"/>
      <c r="Q175" s="71"/>
      <c r="R175" s="71"/>
      <c r="S175" s="71"/>
      <c r="T175" s="71"/>
    </row>
    <row r="176" spans="1:20" ht="12.75" customHeight="1" x14ac:dyDescent="0.2">
      <c r="A176" s="83"/>
      <c r="B176" s="84"/>
      <c r="C176" s="148"/>
      <c r="D176" s="85"/>
      <c r="E176" s="136"/>
      <c r="F176" s="66"/>
      <c r="G176" s="88"/>
      <c r="H176" s="72"/>
      <c r="I176" s="164"/>
      <c r="J176" s="72"/>
      <c r="K176" s="18"/>
      <c r="L176" s="18"/>
      <c r="M176" s="18"/>
      <c r="N176" s="17"/>
      <c r="O176" s="15">
        <f t="shared" si="9"/>
        <v>0</v>
      </c>
      <c r="P176" s="72"/>
      <c r="Q176" s="72"/>
      <c r="R176" s="72"/>
      <c r="S176" s="72"/>
      <c r="T176" s="72"/>
    </row>
    <row r="177" spans="1:20" ht="12.75" customHeight="1" x14ac:dyDescent="0.2">
      <c r="A177" s="81">
        <v>9</v>
      </c>
      <c r="B177" s="147" t="s">
        <v>90</v>
      </c>
      <c r="C177" s="148" t="s">
        <v>364</v>
      </c>
      <c r="D177" s="85" t="s">
        <v>325</v>
      </c>
      <c r="E177" s="136">
        <v>28</v>
      </c>
      <c r="F177" s="64">
        <f>H177+J177+R177</f>
        <v>0.38749640000000002</v>
      </c>
      <c r="G177" s="170">
        <v>0.14000000000000001</v>
      </c>
      <c r="H177" s="70">
        <f>G177*$P$8/1000</f>
        <v>0.26646620000000004</v>
      </c>
      <c r="I177" s="170">
        <v>3.5999999999999997E-2</v>
      </c>
      <c r="J177" s="70">
        <f>I177*$P$9/1000</f>
        <v>0.12103019999999998</v>
      </c>
      <c r="K177" s="32"/>
      <c r="L177" s="32"/>
      <c r="M177" s="32"/>
      <c r="N177" s="33"/>
      <c r="O177" s="15">
        <f t="shared" si="5"/>
        <v>0</v>
      </c>
      <c r="P177" s="70">
        <f>E177*F177</f>
        <v>10.849899200000001</v>
      </c>
      <c r="Q177" s="70">
        <f>SUM(O177:O180)</f>
        <v>0</v>
      </c>
      <c r="R177" s="70">
        <f>Q177*1.02*1.05*$R$14</f>
        <v>0</v>
      </c>
      <c r="S177" s="70">
        <f>F177*$S$17</f>
        <v>0.45201696642759426</v>
      </c>
      <c r="T177" s="70">
        <f>E177*S177</f>
        <v>12.656475059972639</v>
      </c>
    </row>
    <row r="178" spans="1:20" ht="12.75" customHeight="1" x14ac:dyDescent="0.2">
      <c r="A178" s="82"/>
      <c r="B178" s="147"/>
      <c r="C178" s="148"/>
      <c r="D178" s="85"/>
      <c r="E178" s="136"/>
      <c r="F178" s="65"/>
      <c r="G178" s="170"/>
      <c r="H178" s="71"/>
      <c r="I178" s="170"/>
      <c r="J178" s="71"/>
      <c r="K178" s="18"/>
      <c r="L178" s="18"/>
      <c r="M178" s="18"/>
      <c r="N178" s="17"/>
      <c r="O178" s="15">
        <f t="shared" si="5"/>
        <v>0</v>
      </c>
      <c r="P178" s="71"/>
      <c r="Q178" s="71"/>
      <c r="R178" s="71"/>
      <c r="S178" s="71"/>
      <c r="T178" s="71"/>
    </row>
    <row r="179" spans="1:20" ht="12.75" customHeight="1" x14ac:dyDescent="0.2">
      <c r="A179" s="82"/>
      <c r="B179" s="147"/>
      <c r="C179" s="148"/>
      <c r="D179" s="85"/>
      <c r="E179" s="136"/>
      <c r="F179" s="65"/>
      <c r="G179" s="170"/>
      <c r="H179" s="71"/>
      <c r="I179" s="170"/>
      <c r="J179" s="71"/>
      <c r="K179" s="18"/>
      <c r="L179" s="18"/>
      <c r="M179" s="19"/>
      <c r="N179" s="17"/>
      <c r="O179" s="15">
        <f t="shared" si="5"/>
        <v>0</v>
      </c>
      <c r="P179" s="71"/>
      <c r="Q179" s="71"/>
      <c r="R179" s="71"/>
      <c r="S179" s="71"/>
      <c r="T179" s="71"/>
    </row>
    <row r="180" spans="1:20" ht="12.75" customHeight="1" x14ac:dyDescent="0.2">
      <c r="A180" s="83"/>
      <c r="B180" s="147"/>
      <c r="C180" s="148"/>
      <c r="D180" s="85"/>
      <c r="E180" s="136"/>
      <c r="F180" s="66"/>
      <c r="G180" s="170"/>
      <c r="H180" s="72"/>
      <c r="I180" s="170"/>
      <c r="J180" s="72"/>
      <c r="K180" s="18"/>
      <c r="L180" s="18"/>
      <c r="M180" s="18"/>
      <c r="N180" s="17"/>
      <c r="O180" s="15">
        <f t="shared" si="5"/>
        <v>0</v>
      </c>
      <c r="P180" s="72"/>
      <c r="Q180" s="72"/>
      <c r="R180" s="72"/>
      <c r="S180" s="72"/>
      <c r="T180" s="72"/>
    </row>
    <row r="181" spans="1:20" ht="12.75" customHeight="1" x14ac:dyDescent="0.2">
      <c r="A181" s="81">
        <v>10</v>
      </c>
      <c r="B181" s="151" t="s">
        <v>108</v>
      </c>
      <c r="C181" s="154" t="s">
        <v>345</v>
      </c>
      <c r="D181" s="90" t="s">
        <v>323</v>
      </c>
      <c r="E181" s="158">
        <v>28</v>
      </c>
      <c r="F181" s="64">
        <f>H181+J181+R181</f>
        <v>2.442307</v>
      </c>
      <c r="G181" s="169">
        <v>0.4</v>
      </c>
      <c r="H181" s="70">
        <f>G181*$P$8/1000</f>
        <v>0.76133200000000001</v>
      </c>
      <c r="I181" s="169">
        <v>0.5</v>
      </c>
      <c r="J181" s="70">
        <f>I181*$P$9/1000</f>
        <v>1.6809749999999999</v>
      </c>
      <c r="K181" s="32"/>
      <c r="L181" s="32"/>
      <c r="M181" s="32"/>
      <c r="N181" s="33"/>
      <c r="O181" s="15">
        <f t="shared" si="5"/>
        <v>0</v>
      </c>
      <c r="P181" s="70">
        <f>E181*F181</f>
        <v>68.384596000000002</v>
      </c>
      <c r="Q181" s="70">
        <f>SUM(O181:O184)</f>
        <v>0</v>
      </c>
      <c r="R181" s="70">
        <f>Q181*1.02*1.05*$R$14</f>
        <v>0</v>
      </c>
      <c r="S181" s="70">
        <f>F181*$S$17</f>
        <v>2.8489663419450566</v>
      </c>
      <c r="T181" s="70">
        <f>E181*S181</f>
        <v>79.77105757446158</v>
      </c>
    </row>
    <row r="182" spans="1:20" ht="12.75" customHeight="1" x14ac:dyDescent="0.2">
      <c r="A182" s="82"/>
      <c r="B182" s="152"/>
      <c r="C182" s="155"/>
      <c r="D182" s="91"/>
      <c r="E182" s="159"/>
      <c r="F182" s="65"/>
      <c r="G182" s="169"/>
      <c r="H182" s="71"/>
      <c r="I182" s="169"/>
      <c r="J182" s="71"/>
      <c r="K182" s="18"/>
      <c r="L182" s="18"/>
      <c r="M182" s="18"/>
      <c r="N182" s="17"/>
      <c r="O182" s="15">
        <f t="shared" si="5"/>
        <v>0</v>
      </c>
      <c r="P182" s="71"/>
      <c r="Q182" s="71"/>
      <c r="R182" s="71"/>
      <c r="S182" s="71"/>
      <c r="T182" s="71"/>
    </row>
    <row r="183" spans="1:20" ht="12.75" customHeight="1" x14ac:dyDescent="0.2">
      <c r="A183" s="82"/>
      <c r="B183" s="152"/>
      <c r="C183" s="155"/>
      <c r="D183" s="91"/>
      <c r="E183" s="159"/>
      <c r="F183" s="65"/>
      <c r="G183" s="169"/>
      <c r="H183" s="71"/>
      <c r="I183" s="169"/>
      <c r="J183" s="71"/>
      <c r="K183" s="18"/>
      <c r="L183" s="18"/>
      <c r="M183" s="19"/>
      <c r="N183" s="17"/>
      <c r="O183" s="15">
        <f t="shared" si="5"/>
        <v>0</v>
      </c>
      <c r="P183" s="71"/>
      <c r="Q183" s="71"/>
      <c r="R183" s="71"/>
      <c r="S183" s="71"/>
      <c r="T183" s="71"/>
    </row>
    <row r="184" spans="1:20" ht="12.75" customHeight="1" x14ac:dyDescent="0.2">
      <c r="A184" s="83"/>
      <c r="B184" s="153"/>
      <c r="C184" s="156"/>
      <c r="D184" s="92"/>
      <c r="E184" s="160"/>
      <c r="F184" s="66"/>
      <c r="G184" s="169"/>
      <c r="H184" s="72"/>
      <c r="I184" s="169"/>
      <c r="J184" s="72"/>
      <c r="K184" s="18"/>
      <c r="L184" s="18"/>
      <c r="M184" s="18"/>
      <c r="N184" s="17"/>
      <c r="O184" s="15">
        <f t="shared" si="5"/>
        <v>0</v>
      </c>
      <c r="P184" s="72"/>
      <c r="Q184" s="72"/>
      <c r="R184" s="72"/>
      <c r="S184" s="72"/>
      <c r="T184" s="72"/>
    </row>
    <row r="185" spans="1:20" ht="12.75" customHeight="1" x14ac:dyDescent="0.2">
      <c r="A185" s="81"/>
      <c r="B185" s="78"/>
      <c r="C185" s="132" t="s">
        <v>306</v>
      </c>
      <c r="D185" s="81"/>
      <c r="E185" s="99"/>
      <c r="F185" s="64">
        <f>H185+J185+R185</f>
        <v>0</v>
      </c>
      <c r="G185" s="67"/>
      <c r="H185" s="70">
        <f>G185*$P$8/1000</f>
        <v>0</v>
      </c>
      <c r="I185" s="73"/>
      <c r="J185" s="70">
        <f>I185*$P$9/1000</f>
        <v>0</v>
      </c>
      <c r="K185" s="18"/>
      <c r="L185" s="17"/>
      <c r="M185" s="18"/>
      <c r="N185" s="17"/>
      <c r="O185" s="15">
        <f t="shared" ref="O185:O552" si="11">M185*N185</f>
        <v>0</v>
      </c>
      <c r="P185" s="70">
        <f>E185*F185</f>
        <v>0</v>
      </c>
      <c r="Q185" s="70">
        <f>SUM(O185:O188)</f>
        <v>0</v>
      </c>
      <c r="R185" s="70">
        <f>Q185*1.02*1.05*$R$14</f>
        <v>0</v>
      </c>
      <c r="S185" s="76">
        <f>F185*$S$17</f>
        <v>0</v>
      </c>
      <c r="T185" s="76">
        <f>E185*S185</f>
        <v>0</v>
      </c>
    </row>
    <row r="186" spans="1:20" ht="12.75" customHeight="1" x14ac:dyDescent="0.2">
      <c r="A186" s="82"/>
      <c r="B186" s="79"/>
      <c r="C186" s="132"/>
      <c r="D186" s="82"/>
      <c r="E186" s="100"/>
      <c r="F186" s="65"/>
      <c r="G186" s="68"/>
      <c r="H186" s="71"/>
      <c r="I186" s="74"/>
      <c r="J186" s="71"/>
      <c r="K186" s="22"/>
      <c r="L186" s="22"/>
      <c r="M186" s="22"/>
      <c r="N186" s="34"/>
      <c r="O186" s="15">
        <f t="shared" si="11"/>
        <v>0</v>
      </c>
      <c r="P186" s="71"/>
      <c r="Q186" s="71"/>
      <c r="R186" s="71"/>
      <c r="S186" s="76"/>
      <c r="T186" s="76"/>
    </row>
    <row r="187" spans="1:20" ht="12.75" customHeight="1" x14ac:dyDescent="0.2">
      <c r="A187" s="82"/>
      <c r="B187" s="79"/>
      <c r="C187" s="132"/>
      <c r="D187" s="82"/>
      <c r="E187" s="100"/>
      <c r="F187" s="65"/>
      <c r="G187" s="68"/>
      <c r="H187" s="71"/>
      <c r="I187" s="74"/>
      <c r="J187" s="71"/>
      <c r="K187" s="22"/>
      <c r="L187" s="22"/>
      <c r="M187" s="22"/>
      <c r="N187" s="34"/>
      <c r="O187" s="15">
        <f t="shared" si="11"/>
        <v>0</v>
      </c>
      <c r="P187" s="71"/>
      <c r="Q187" s="71"/>
      <c r="R187" s="71"/>
      <c r="S187" s="76"/>
      <c r="T187" s="76"/>
    </row>
    <row r="188" spans="1:20" ht="12.75" customHeight="1" x14ac:dyDescent="0.2">
      <c r="A188" s="83"/>
      <c r="B188" s="80"/>
      <c r="C188" s="132"/>
      <c r="D188" s="83"/>
      <c r="E188" s="101"/>
      <c r="F188" s="66"/>
      <c r="G188" s="69"/>
      <c r="H188" s="72"/>
      <c r="I188" s="75"/>
      <c r="J188" s="72"/>
      <c r="K188" s="22"/>
      <c r="L188" s="22"/>
      <c r="M188" s="22"/>
      <c r="N188" s="34"/>
      <c r="O188" s="15">
        <f t="shared" si="11"/>
        <v>0</v>
      </c>
      <c r="P188" s="72"/>
      <c r="Q188" s="72"/>
      <c r="R188" s="72"/>
      <c r="S188" s="76"/>
      <c r="T188" s="76"/>
    </row>
    <row r="189" spans="1:20" ht="12.75" customHeight="1" x14ac:dyDescent="0.2">
      <c r="A189" s="77">
        <v>1</v>
      </c>
      <c r="B189" s="149" t="s">
        <v>93</v>
      </c>
      <c r="C189" s="129" t="s">
        <v>349</v>
      </c>
      <c r="D189" s="85" t="s">
        <v>322</v>
      </c>
      <c r="E189" s="86">
        <v>207.3</v>
      </c>
      <c r="F189" s="64">
        <f>H189+J189+R189</f>
        <v>1.4668824465776</v>
      </c>
      <c r="G189" s="88">
        <v>0.371</v>
      </c>
      <c r="H189" s="70">
        <f>G189*$P$8/1000</f>
        <v>0.7061354299999999</v>
      </c>
      <c r="I189" s="96">
        <v>6.2E-2</v>
      </c>
      <c r="J189" s="70">
        <f>I189*$P$9/1000</f>
        <v>0.20844090000000001</v>
      </c>
      <c r="K189" s="18" t="s">
        <v>30</v>
      </c>
      <c r="L189" s="18" t="s">
        <v>24</v>
      </c>
      <c r="M189" s="18">
        <v>1.5100000000000001E-2</v>
      </c>
      <c r="N189" s="17">
        <v>31</v>
      </c>
      <c r="O189" s="15">
        <f t="shared" si="11"/>
        <v>0.46810000000000002</v>
      </c>
      <c r="P189" s="70">
        <f>E189*F189</f>
        <v>304.08473117553649</v>
      </c>
      <c r="Q189" s="70">
        <f>SUM(O189:O192)</f>
        <v>0.48581440000000004</v>
      </c>
      <c r="R189" s="70">
        <f>Q189*1.02*1.05*$R$14</f>
        <v>0.55230611657760009</v>
      </c>
      <c r="S189" s="76">
        <f>F189*$S$17</f>
        <v>1.7111275191405504</v>
      </c>
      <c r="T189" s="76">
        <f>E189*S189</f>
        <v>354.71673471783612</v>
      </c>
    </row>
    <row r="190" spans="1:20" ht="12.75" customHeight="1" x14ac:dyDescent="0.2">
      <c r="A190" s="77"/>
      <c r="B190" s="149"/>
      <c r="C190" s="129"/>
      <c r="D190" s="85"/>
      <c r="E190" s="86"/>
      <c r="F190" s="65"/>
      <c r="G190" s="88"/>
      <c r="H190" s="71"/>
      <c r="I190" s="97"/>
      <c r="J190" s="71"/>
      <c r="K190" s="18"/>
      <c r="L190" s="18"/>
      <c r="M190" s="18"/>
      <c r="N190" s="17"/>
      <c r="O190" s="15">
        <f t="shared" si="11"/>
        <v>0</v>
      </c>
      <c r="P190" s="71"/>
      <c r="Q190" s="71"/>
      <c r="R190" s="71"/>
      <c r="S190" s="76"/>
      <c r="T190" s="76"/>
    </row>
    <row r="191" spans="1:20" ht="12.75" customHeight="1" x14ac:dyDescent="0.2">
      <c r="A191" s="77"/>
      <c r="B191" s="149"/>
      <c r="C191" s="129"/>
      <c r="D191" s="85"/>
      <c r="E191" s="86"/>
      <c r="F191" s="65"/>
      <c r="G191" s="88"/>
      <c r="H191" s="71"/>
      <c r="I191" s="97"/>
      <c r="J191" s="71"/>
      <c r="K191" s="18" t="s">
        <v>64</v>
      </c>
      <c r="L191" s="18" t="s">
        <v>17</v>
      </c>
      <c r="M191" s="19">
        <v>2.64E-2</v>
      </c>
      <c r="N191" s="17">
        <v>0.67100000000000004</v>
      </c>
      <c r="O191" s="15">
        <f t="shared" si="11"/>
        <v>1.7714400000000002E-2</v>
      </c>
      <c r="P191" s="71"/>
      <c r="Q191" s="71"/>
      <c r="R191" s="71"/>
      <c r="S191" s="76"/>
      <c r="T191" s="76"/>
    </row>
    <row r="192" spans="1:20" ht="12.75" customHeight="1" x14ac:dyDescent="0.2">
      <c r="A192" s="77"/>
      <c r="B192" s="149"/>
      <c r="C192" s="129"/>
      <c r="D192" s="85"/>
      <c r="E192" s="86"/>
      <c r="F192" s="66"/>
      <c r="G192" s="88"/>
      <c r="H192" s="72"/>
      <c r="I192" s="98"/>
      <c r="J192" s="72"/>
      <c r="K192" s="18"/>
      <c r="L192" s="31"/>
      <c r="M192" s="18"/>
      <c r="N192" s="17"/>
      <c r="O192" s="15">
        <f t="shared" si="11"/>
        <v>0</v>
      </c>
      <c r="P192" s="72"/>
      <c r="Q192" s="72"/>
      <c r="R192" s="72"/>
      <c r="S192" s="76"/>
      <c r="T192" s="76"/>
    </row>
    <row r="193" spans="1:20" ht="12.75" customHeight="1" x14ac:dyDescent="0.2">
      <c r="A193" s="77">
        <v>2</v>
      </c>
      <c r="B193" s="128" t="s">
        <v>44</v>
      </c>
      <c r="C193" s="129" t="s">
        <v>340</v>
      </c>
      <c r="D193" s="85" t="s">
        <v>322</v>
      </c>
      <c r="E193" s="86">
        <v>10.5</v>
      </c>
      <c r="F193" s="64">
        <f>H193+J193+R193</f>
        <v>2.9918596415083503</v>
      </c>
      <c r="G193" s="130">
        <v>0.93</v>
      </c>
      <c r="H193" s="70">
        <f>G193*$P$8/1000</f>
        <v>1.7700969</v>
      </c>
      <c r="I193" s="131">
        <v>0.1555</v>
      </c>
      <c r="J193" s="70">
        <f>I193*$P$9/1000</f>
        <v>0.52278322499999996</v>
      </c>
      <c r="K193" s="17" t="s">
        <v>41</v>
      </c>
      <c r="L193" s="17" t="s">
        <v>20</v>
      </c>
      <c r="M193" s="18">
        <v>3.2500000000000001E-2</v>
      </c>
      <c r="N193" s="17">
        <v>18.867999999999999</v>
      </c>
      <c r="O193" s="15">
        <f t="shared" si="11"/>
        <v>0.61320999999999992</v>
      </c>
      <c r="P193" s="70">
        <f>E193*F193</f>
        <v>31.414526235837677</v>
      </c>
      <c r="Q193" s="70">
        <f>SUM(O193:O196)</f>
        <v>0.61482989999999993</v>
      </c>
      <c r="R193" s="70">
        <f>Q193*1.02*1.05*$R$14</f>
        <v>0.69897951650835011</v>
      </c>
      <c r="S193" s="76">
        <f>F193*$S$17</f>
        <v>3.4900229244239536</v>
      </c>
      <c r="T193" s="76">
        <f>E193*S193</f>
        <v>36.64524070645151</v>
      </c>
    </row>
    <row r="194" spans="1:20" ht="12.75" customHeight="1" x14ac:dyDescent="0.2">
      <c r="A194" s="77"/>
      <c r="B194" s="128"/>
      <c r="C194" s="129"/>
      <c r="D194" s="85"/>
      <c r="E194" s="86"/>
      <c r="F194" s="65"/>
      <c r="G194" s="130"/>
      <c r="H194" s="71"/>
      <c r="I194" s="131"/>
      <c r="J194" s="71"/>
      <c r="K194" s="18"/>
      <c r="L194" s="18"/>
      <c r="M194" s="19"/>
      <c r="N194" s="17"/>
      <c r="O194" s="15">
        <f t="shared" si="11"/>
        <v>0</v>
      </c>
      <c r="P194" s="71"/>
      <c r="Q194" s="71"/>
      <c r="R194" s="71"/>
      <c r="S194" s="76"/>
      <c r="T194" s="76"/>
    </row>
    <row r="195" spans="1:20" ht="12.75" customHeight="1" x14ac:dyDescent="0.2">
      <c r="A195" s="77"/>
      <c r="B195" s="128"/>
      <c r="C195" s="129"/>
      <c r="D195" s="85"/>
      <c r="E195" s="86"/>
      <c r="F195" s="65"/>
      <c r="G195" s="130"/>
      <c r="H195" s="71"/>
      <c r="I195" s="131"/>
      <c r="J195" s="71"/>
      <c r="K195" s="18" t="s">
        <v>31</v>
      </c>
      <c r="L195" s="18" t="s">
        <v>24</v>
      </c>
      <c r="M195" s="18">
        <v>9.7000000000000003E-3</v>
      </c>
      <c r="N195" s="17">
        <v>0.16700000000000001</v>
      </c>
      <c r="O195" s="15">
        <f t="shared" si="11"/>
        <v>1.6199000000000001E-3</v>
      </c>
      <c r="P195" s="71"/>
      <c r="Q195" s="71"/>
      <c r="R195" s="71"/>
      <c r="S195" s="76"/>
      <c r="T195" s="76"/>
    </row>
    <row r="196" spans="1:20" ht="12.75" customHeight="1" x14ac:dyDescent="0.2">
      <c r="A196" s="77"/>
      <c r="B196" s="128"/>
      <c r="C196" s="129"/>
      <c r="D196" s="85"/>
      <c r="E196" s="86"/>
      <c r="F196" s="66"/>
      <c r="G196" s="130"/>
      <c r="H196" s="72"/>
      <c r="I196" s="131"/>
      <c r="J196" s="72"/>
      <c r="K196" s="18"/>
      <c r="L196" s="18"/>
      <c r="M196" s="18"/>
      <c r="N196" s="17"/>
      <c r="O196" s="15">
        <f t="shared" si="11"/>
        <v>0</v>
      </c>
      <c r="P196" s="72"/>
      <c r="Q196" s="72"/>
      <c r="R196" s="72"/>
      <c r="S196" s="76"/>
      <c r="T196" s="76"/>
    </row>
    <row r="197" spans="1:20" ht="12.75" customHeight="1" x14ac:dyDescent="0.2">
      <c r="A197" s="77">
        <v>3</v>
      </c>
      <c r="B197" s="128" t="s">
        <v>209</v>
      </c>
      <c r="C197" s="129" t="s">
        <v>341</v>
      </c>
      <c r="D197" s="85" t="s">
        <v>322</v>
      </c>
      <c r="E197" s="138">
        <v>5.2</v>
      </c>
      <c r="F197" s="64">
        <f>H197+J197+R197</f>
        <v>4.9285407683179496</v>
      </c>
      <c r="G197" s="139">
        <v>1.5</v>
      </c>
      <c r="H197" s="70">
        <f>G197*$P$8/1000</f>
        <v>2.8549949999999997</v>
      </c>
      <c r="I197" s="157">
        <v>0.27900000000000003</v>
      </c>
      <c r="J197" s="70">
        <f>I197*$P$9/1000</f>
        <v>0.93798405000000007</v>
      </c>
      <c r="K197" s="44" t="s">
        <v>41</v>
      </c>
      <c r="L197" s="44" t="s">
        <v>20</v>
      </c>
      <c r="M197" s="41">
        <v>5.28E-2</v>
      </c>
      <c r="N197" s="17">
        <v>18.867999999999999</v>
      </c>
      <c r="O197" s="15">
        <f t="shared" ref="O197:O240" si="12">M197*N197</f>
        <v>0.99623039999999996</v>
      </c>
      <c r="P197" s="70">
        <f>E197*F197</f>
        <v>25.628411995253337</v>
      </c>
      <c r="Q197" s="70">
        <f>SUM(O197:O200)</f>
        <v>0.99885229999999992</v>
      </c>
      <c r="R197" s="70">
        <f>Q197*1.02*1.05*$R$14</f>
        <v>1.1355617183179503</v>
      </c>
      <c r="S197" s="76">
        <f>F197*$S$17</f>
        <v>5.7491735329923168</v>
      </c>
      <c r="T197" s="76">
        <f>E197*S197</f>
        <v>29.895702371560049</v>
      </c>
    </row>
    <row r="198" spans="1:20" ht="12.75" customHeight="1" x14ac:dyDescent="0.2">
      <c r="A198" s="77"/>
      <c r="B198" s="128"/>
      <c r="C198" s="129"/>
      <c r="D198" s="85"/>
      <c r="E198" s="138"/>
      <c r="F198" s="65"/>
      <c r="G198" s="139"/>
      <c r="H198" s="71"/>
      <c r="I198" s="157"/>
      <c r="J198" s="71"/>
      <c r="K198" s="41"/>
      <c r="L198" s="41"/>
      <c r="M198" s="41"/>
      <c r="N198" s="44"/>
      <c r="O198" s="15">
        <f t="shared" si="12"/>
        <v>0</v>
      </c>
      <c r="P198" s="71"/>
      <c r="Q198" s="71"/>
      <c r="R198" s="71"/>
      <c r="S198" s="76"/>
      <c r="T198" s="76"/>
    </row>
    <row r="199" spans="1:20" ht="12.75" customHeight="1" x14ac:dyDescent="0.2">
      <c r="A199" s="77"/>
      <c r="B199" s="128"/>
      <c r="C199" s="129"/>
      <c r="D199" s="85"/>
      <c r="E199" s="138"/>
      <c r="F199" s="65"/>
      <c r="G199" s="139"/>
      <c r="H199" s="71"/>
      <c r="I199" s="157"/>
      <c r="J199" s="71"/>
      <c r="K199" s="41" t="s">
        <v>31</v>
      </c>
      <c r="L199" s="41" t="s">
        <v>24</v>
      </c>
      <c r="M199" s="42">
        <v>1.5699999999999999E-2</v>
      </c>
      <c r="N199" s="44">
        <v>0.16700000000000001</v>
      </c>
      <c r="O199" s="15">
        <f t="shared" si="12"/>
        <v>2.6218999999999999E-3</v>
      </c>
      <c r="P199" s="71"/>
      <c r="Q199" s="71"/>
      <c r="R199" s="71"/>
      <c r="S199" s="76"/>
      <c r="T199" s="76"/>
    </row>
    <row r="200" spans="1:20" ht="12.75" customHeight="1" x14ac:dyDescent="0.2">
      <c r="A200" s="77"/>
      <c r="B200" s="128"/>
      <c r="C200" s="129"/>
      <c r="D200" s="85"/>
      <c r="E200" s="138"/>
      <c r="F200" s="66"/>
      <c r="G200" s="139"/>
      <c r="H200" s="72"/>
      <c r="I200" s="157"/>
      <c r="J200" s="72"/>
      <c r="K200" s="22"/>
      <c r="L200" s="22"/>
      <c r="M200" s="22"/>
      <c r="N200" s="34"/>
      <c r="O200" s="15">
        <f t="shared" si="12"/>
        <v>0</v>
      </c>
      <c r="P200" s="72"/>
      <c r="Q200" s="72"/>
      <c r="R200" s="72"/>
      <c r="S200" s="76"/>
      <c r="T200" s="76"/>
    </row>
    <row r="201" spans="1:20" ht="12.75" customHeight="1" x14ac:dyDescent="0.2">
      <c r="A201" s="77">
        <v>4</v>
      </c>
      <c r="B201" s="84" t="s">
        <v>113</v>
      </c>
      <c r="C201" s="129" t="s">
        <v>342</v>
      </c>
      <c r="D201" s="85" t="s">
        <v>322</v>
      </c>
      <c r="E201" s="86">
        <v>99.3</v>
      </c>
      <c r="F201" s="64">
        <f>H201+J201+R201</f>
        <v>0.69322841350000008</v>
      </c>
      <c r="G201" s="131">
        <v>6.8199999999999997E-2</v>
      </c>
      <c r="H201" s="70">
        <f>G201*$P$8/1000</f>
        <v>0.12980710599999998</v>
      </c>
      <c r="I201" s="131">
        <v>2.0000000000000001E-4</v>
      </c>
      <c r="J201" s="70">
        <f>I201*$P$9/1000</f>
        <v>6.7239000000000003E-4</v>
      </c>
      <c r="K201" s="18" t="s">
        <v>110</v>
      </c>
      <c r="L201" s="18" t="s">
        <v>21</v>
      </c>
      <c r="M201" s="18">
        <v>9</v>
      </c>
      <c r="N201" s="17">
        <v>5.5E-2</v>
      </c>
      <c r="O201" s="15">
        <f t="shared" si="12"/>
        <v>0.495</v>
      </c>
      <c r="P201" s="70">
        <f>E201*F201</f>
        <v>68.837581460550012</v>
      </c>
      <c r="Q201" s="70">
        <f>SUM(O201:O204)</f>
        <v>0.495</v>
      </c>
      <c r="R201" s="70">
        <f>Q201*1.02*1.05*$R$14</f>
        <v>0.56274891750000011</v>
      </c>
      <c r="S201" s="76">
        <f>F201*$S$17</f>
        <v>0.80865526624681916</v>
      </c>
      <c r="T201" s="76">
        <f>E201*S201</f>
        <v>80.299467938309135</v>
      </c>
    </row>
    <row r="202" spans="1:20" ht="12.75" customHeight="1" x14ac:dyDescent="0.2">
      <c r="A202" s="77"/>
      <c r="B202" s="84"/>
      <c r="C202" s="129"/>
      <c r="D202" s="85"/>
      <c r="E202" s="86"/>
      <c r="F202" s="65"/>
      <c r="G202" s="131"/>
      <c r="H202" s="71"/>
      <c r="I202" s="131"/>
      <c r="J202" s="71"/>
      <c r="K202" s="18"/>
      <c r="L202" s="18"/>
      <c r="M202" s="18"/>
      <c r="N202" s="17"/>
      <c r="O202" s="15">
        <f t="shared" si="12"/>
        <v>0</v>
      </c>
      <c r="P202" s="71"/>
      <c r="Q202" s="71"/>
      <c r="R202" s="71"/>
      <c r="S202" s="76"/>
      <c r="T202" s="76"/>
    </row>
    <row r="203" spans="1:20" ht="12.75" customHeight="1" x14ac:dyDescent="0.2">
      <c r="A203" s="77"/>
      <c r="B203" s="84"/>
      <c r="C203" s="129"/>
      <c r="D203" s="85"/>
      <c r="E203" s="86"/>
      <c r="F203" s="65"/>
      <c r="G203" s="131"/>
      <c r="H203" s="71"/>
      <c r="I203" s="131"/>
      <c r="J203" s="71"/>
      <c r="K203" s="18"/>
      <c r="L203" s="18"/>
      <c r="M203" s="39"/>
      <c r="N203" s="17"/>
      <c r="O203" s="15">
        <f t="shared" si="12"/>
        <v>0</v>
      </c>
      <c r="P203" s="71"/>
      <c r="Q203" s="71"/>
      <c r="R203" s="71"/>
      <c r="S203" s="76"/>
      <c r="T203" s="76"/>
    </row>
    <row r="204" spans="1:20" ht="12.75" customHeight="1" x14ac:dyDescent="0.2">
      <c r="A204" s="77"/>
      <c r="B204" s="84"/>
      <c r="C204" s="129"/>
      <c r="D204" s="85"/>
      <c r="E204" s="86"/>
      <c r="F204" s="66"/>
      <c r="G204" s="131"/>
      <c r="H204" s="72"/>
      <c r="I204" s="131"/>
      <c r="J204" s="72"/>
      <c r="K204" s="18"/>
      <c r="L204" s="18"/>
      <c r="M204" s="18"/>
      <c r="N204" s="17"/>
      <c r="O204" s="15">
        <f t="shared" si="12"/>
        <v>0</v>
      </c>
      <c r="P204" s="72"/>
      <c r="Q204" s="72"/>
      <c r="R204" s="72"/>
      <c r="S204" s="76"/>
      <c r="T204" s="76"/>
    </row>
    <row r="205" spans="1:20" ht="12.75" customHeight="1" x14ac:dyDescent="0.2">
      <c r="A205" s="77">
        <v>5</v>
      </c>
      <c r="B205" s="128" t="s">
        <v>45</v>
      </c>
      <c r="C205" s="129" t="s">
        <v>343</v>
      </c>
      <c r="D205" s="85" t="s">
        <v>322</v>
      </c>
      <c r="E205" s="86">
        <v>351.2</v>
      </c>
      <c r="F205" s="64">
        <f>H205+J205+R205</f>
        <v>1.4558318136100001</v>
      </c>
      <c r="G205" s="179">
        <v>0.39700000000000002</v>
      </c>
      <c r="H205" s="70">
        <f>G205*$P$8/1000</f>
        <v>0.75562201000000007</v>
      </c>
      <c r="I205" s="130">
        <v>0.01</v>
      </c>
      <c r="J205" s="70">
        <f>I205*$P$9/1000</f>
        <v>3.3619500000000004E-2</v>
      </c>
      <c r="K205" s="17" t="s">
        <v>43</v>
      </c>
      <c r="L205" s="18" t="s">
        <v>21</v>
      </c>
      <c r="M205" s="18">
        <v>0.63</v>
      </c>
      <c r="N205" s="17">
        <v>0.71</v>
      </c>
      <c r="O205" s="15">
        <f t="shared" si="12"/>
        <v>0.44729999999999998</v>
      </c>
      <c r="P205" s="70">
        <f>E205*F205</f>
        <v>511.28813293983205</v>
      </c>
      <c r="Q205" s="70">
        <f>SUM(O205:O208)</f>
        <v>0.58633999999999997</v>
      </c>
      <c r="R205" s="70">
        <f>Q205*1.02*1.05*$R$14</f>
        <v>0.66659030361000016</v>
      </c>
      <c r="S205" s="76">
        <f>F205*$S$17</f>
        <v>1.6982368868892075</v>
      </c>
      <c r="T205" s="76">
        <f>E205*S205</f>
        <v>596.42079467548967</v>
      </c>
    </row>
    <row r="206" spans="1:20" ht="12.75" customHeight="1" x14ac:dyDescent="0.2">
      <c r="A206" s="77"/>
      <c r="B206" s="128"/>
      <c r="C206" s="129"/>
      <c r="D206" s="85"/>
      <c r="E206" s="86"/>
      <c r="F206" s="65"/>
      <c r="G206" s="179"/>
      <c r="H206" s="71"/>
      <c r="I206" s="130"/>
      <c r="J206" s="71"/>
      <c r="K206" s="18" t="s">
        <v>33</v>
      </c>
      <c r="L206" s="18" t="s">
        <v>21</v>
      </c>
      <c r="M206" s="20">
        <v>0.79</v>
      </c>
      <c r="N206" s="17">
        <v>0.17599999999999999</v>
      </c>
      <c r="O206" s="15">
        <f t="shared" si="12"/>
        <v>0.13904</v>
      </c>
      <c r="P206" s="71"/>
      <c r="Q206" s="71"/>
      <c r="R206" s="71"/>
      <c r="S206" s="76"/>
      <c r="T206" s="76"/>
    </row>
    <row r="207" spans="1:20" ht="12.75" customHeight="1" x14ac:dyDescent="0.2">
      <c r="A207" s="77"/>
      <c r="B207" s="128"/>
      <c r="C207" s="129"/>
      <c r="D207" s="85"/>
      <c r="E207" s="86"/>
      <c r="F207" s="65"/>
      <c r="G207" s="179"/>
      <c r="H207" s="71"/>
      <c r="I207" s="130"/>
      <c r="J207" s="71"/>
      <c r="K207" s="18"/>
      <c r="L207" s="18"/>
      <c r="M207" s="18"/>
      <c r="N207" s="17"/>
      <c r="O207" s="15">
        <f t="shared" si="12"/>
        <v>0</v>
      </c>
      <c r="P207" s="71"/>
      <c r="Q207" s="71"/>
      <c r="R207" s="71"/>
      <c r="S207" s="76"/>
      <c r="T207" s="76"/>
    </row>
    <row r="208" spans="1:20" ht="12.75" customHeight="1" x14ac:dyDescent="0.2">
      <c r="A208" s="77"/>
      <c r="B208" s="128"/>
      <c r="C208" s="129"/>
      <c r="D208" s="85"/>
      <c r="E208" s="86"/>
      <c r="F208" s="66"/>
      <c r="G208" s="179"/>
      <c r="H208" s="72"/>
      <c r="I208" s="130"/>
      <c r="J208" s="72"/>
      <c r="K208" s="18"/>
      <c r="L208" s="18"/>
      <c r="M208" s="18"/>
      <c r="N208" s="17"/>
      <c r="O208" s="15">
        <f t="shared" si="12"/>
        <v>0</v>
      </c>
      <c r="P208" s="72"/>
      <c r="Q208" s="72"/>
      <c r="R208" s="72"/>
      <c r="S208" s="76"/>
      <c r="T208" s="76"/>
    </row>
    <row r="209" spans="1:20" ht="12.75" customHeight="1" x14ac:dyDescent="0.2">
      <c r="A209" s="77">
        <v>6</v>
      </c>
      <c r="B209" s="84" t="s">
        <v>114</v>
      </c>
      <c r="C209" s="129" t="s">
        <v>365</v>
      </c>
      <c r="D209" s="85" t="s">
        <v>322</v>
      </c>
      <c r="E209" s="86">
        <v>270.89999999999998</v>
      </c>
      <c r="F209" s="64">
        <f>H209+J209+R209</f>
        <v>1.0861683368795001</v>
      </c>
      <c r="G209" s="179">
        <v>0.27800000000000002</v>
      </c>
      <c r="H209" s="70">
        <f>G209*$P$8/1000</f>
        <v>0.52912574000000001</v>
      </c>
      <c r="I209" s="179">
        <v>8.0000000000000002E-3</v>
      </c>
      <c r="J209" s="70">
        <f>I209*$P$9/1000</f>
        <v>2.6895599999999999E-2</v>
      </c>
      <c r="K209" s="18" t="s">
        <v>115</v>
      </c>
      <c r="L209" s="18" t="s">
        <v>21</v>
      </c>
      <c r="M209" s="18">
        <v>7.4999999999999997E-2</v>
      </c>
      <c r="N209" s="17">
        <v>0.28299999999999997</v>
      </c>
      <c r="O209" s="15">
        <f t="shared" si="12"/>
        <v>2.1224999999999997E-2</v>
      </c>
      <c r="P209" s="70">
        <f>E209*F209</f>
        <v>294.24300246065656</v>
      </c>
      <c r="Q209" s="70">
        <f>SUM(O209:O212)</f>
        <v>0.46632299999999999</v>
      </c>
      <c r="R209" s="70">
        <f>Q209*1.02*1.05*$R$14</f>
        <v>0.53014699687950007</v>
      </c>
      <c r="S209" s="76">
        <f>F209*$S$17</f>
        <v>1.2670221366339838</v>
      </c>
      <c r="T209" s="76">
        <f>E209*S209</f>
        <v>343.23629681414616</v>
      </c>
    </row>
    <row r="210" spans="1:20" ht="12.75" customHeight="1" x14ac:dyDescent="0.2">
      <c r="A210" s="77"/>
      <c r="B210" s="84"/>
      <c r="C210" s="129"/>
      <c r="D210" s="85"/>
      <c r="E210" s="86"/>
      <c r="F210" s="65"/>
      <c r="G210" s="179"/>
      <c r="H210" s="71"/>
      <c r="I210" s="179"/>
      <c r="J210" s="71"/>
      <c r="K210" s="18" t="s">
        <v>102</v>
      </c>
      <c r="L210" s="18" t="s">
        <v>21</v>
      </c>
      <c r="M210" s="39">
        <v>0.183</v>
      </c>
      <c r="N210" s="17">
        <v>1.2729999999999999</v>
      </c>
      <c r="O210" s="15">
        <f t="shared" si="12"/>
        <v>0.23295899999999997</v>
      </c>
      <c r="P210" s="71"/>
      <c r="Q210" s="71"/>
      <c r="R210" s="71"/>
      <c r="S210" s="76"/>
      <c r="T210" s="76"/>
    </row>
    <row r="211" spans="1:20" ht="12.75" customHeight="1" x14ac:dyDescent="0.2">
      <c r="A211" s="77"/>
      <c r="B211" s="84"/>
      <c r="C211" s="129"/>
      <c r="D211" s="85"/>
      <c r="E211" s="86"/>
      <c r="F211" s="65"/>
      <c r="G211" s="179"/>
      <c r="H211" s="71"/>
      <c r="I211" s="179"/>
      <c r="J211" s="71"/>
      <c r="K211" s="18" t="s">
        <v>116</v>
      </c>
      <c r="L211" s="18" t="s">
        <v>21</v>
      </c>
      <c r="M211" s="20">
        <v>0.51</v>
      </c>
      <c r="N211" s="17">
        <v>0.17599999999999999</v>
      </c>
      <c r="O211" s="15">
        <f t="shared" si="12"/>
        <v>8.9759999999999993E-2</v>
      </c>
      <c r="P211" s="71"/>
      <c r="Q211" s="71"/>
      <c r="R211" s="71"/>
      <c r="S211" s="76"/>
      <c r="T211" s="76"/>
    </row>
    <row r="212" spans="1:20" ht="12.75" customHeight="1" x14ac:dyDescent="0.2">
      <c r="A212" s="77"/>
      <c r="B212" s="84"/>
      <c r="C212" s="129"/>
      <c r="D212" s="85"/>
      <c r="E212" s="86"/>
      <c r="F212" s="66"/>
      <c r="G212" s="179"/>
      <c r="H212" s="72"/>
      <c r="I212" s="179"/>
      <c r="J212" s="72"/>
      <c r="K212" s="18" t="s">
        <v>103</v>
      </c>
      <c r="L212" s="18" t="s">
        <v>21</v>
      </c>
      <c r="M212" s="18">
        <v>0.113</v>
      </c>
      <c r="N212" s="17">
        <v>1.083</v>
      </c>
      <c r="O212" s="15">
        <f t="shared" si="12"/>
        <v>0.122379</v>
      </c>
      <c r="P212" s="72"/>
      <c r="Q212" s="72"/>
      <c r="R212" s="72"/>
      <c r="S212" s="76"/>
      <c r="T212" s="76"/>
    </row>
    <row r="213" spans="1:20" ht="12.75" customHeight="1" x14ac:dyDescent="0.2">
      <c r="A213" s="77">
        <v>7</v>
      </c>
      <c r="B213" s="84" t="s">
        <v>109</v>
      </c>
      <c r="C213" s="129" t="s">
        <v>351</v>
      </c>
      <c r="D213" s="85" t="s">
        <v>322</v>
      </c>
      <c r="E213" s="158">
        <v>55.9</v>
      </c>
      <c r="F213" s="64">
        <f>H213+J213+R213</f>
        <v>0.75904268650000017</v>
      </c>
      <c r="G213" s="131">
        <v>9.4299999999999995E-2</v>
      </c>
      <c r="H213" s="70">
        <f>G213*$P$8/1000</f>
        <v>0.17948401899999999</v>
      </c>
      <c r="I213" s="179">
        <v>5.0000000000000001E-3</v>
      </c>
      <c r="J213" s="70">
        <f>I213*$P$9/1000</f>
        <v>1.6809750000000002E-2</v>
      </c>
      <c r="K213" s="18" t="s">
        <v>110</v>
      </c>
      <c r="L213" s="18" t="s">
        <v>21</v>
      </c>
      <c r="M213" s="18">
        <v>9</v>
      </c>
      <c r="N213" s="17">
        <v>5.5E-2</v>
      </c>
      <c r="O213" s="15">
        <f t="shared" si="12"/>
        <v>0.495</v>
      </c>
      <c r="P213" s="70">
        <f>E213*F213</f>
        <v>42.430486175350012</v>
      </c>
      <c r="Q213" s="70">
        <f>SUM(O213:O216)</f>
        <v>0.495</v>
      </c>
      <c r="R213" s="70">
        <f>Q213*1.02*1.05*$R$14</f>
        <v>0.56274891750000011</v>
      </c>
      <c r="S213" s="76">
        <f>F213*$S$17</f>
        <v>0.88542802601722626</v>
      </c>
      <c r="T213" s="76">
        <f>E213*S213</f>
        <v>49.495426654362944</v>
      </c>
    </row>
    <row r="214" spans="1:20" ht="12.75" customHeight="1" x14ac:dyDescent="0.2">
      <c r="A214" s="77"/>
      <c r="B214" s="84"/>
      <c r="C214" s="129"/>
      <c r="D214" s="85"/>
      <c r="E214" s="159"/>
      <c r="F214" s="65"/>
      <c r="G214" s="131"/>
      <c r="H214" s="71"/>
      <c r="I214" s="179"/>
      <c r="J214" s="71"/>
      <c r="K214" s="18"/>
      <c r="L214" s="18"/>
      <c r="M214" s="19"/>
      <c r="N214" s="17"/>
      <c r="O214" s="15">
        <f t="shared" si="12"/>
        <v>0</v>
      </c>
      <c r="P214" s="71"/>
      <c r="Q214" s="71"/>
      <c r="R214" s="71"/>
      <c r="S214" s="76"/>
      <c r="T214" s="76"/>
    </row>
    <row r="215" spans="1:20" ht="12.75" customHeight="1" x14ac:dyDescent="0.2">
      <c r="A215" s="77"/>
      <c r="B215" s="84"/>
      <c r="C215" s="129"/>
      <c r="D215" s="85"/>
      <c r="E215" s="159"/>
      <c r="F215" s="65"/>
      <c r="G215" s="131"/>
      <c r="H215" s="71"/>
      <c r="I215" s="179"/>
      <c r="J215" s="71"/>
      <c r="K215" s="18"/>
      <c r="L215" s="18"/>
      <c r="M215" s="18"/>
      <c r="N215" s="17"/>
      <c r="O215" s="15">
        <f t="shared" si="12"/>
        <v>0</v>
      </c>
      <c r="P215" s="71"/>
      <c r="Q215" s="71"/>
      <c r="R215" s="71"/>
      <c r="S215" s="76"/>
      <c r="T215" s="76"/>
    </row>
    <row r="216" spans="1:20" ht="12.75" customHeight="1" x14ac:dyDescent="0.2">
      <c r="A216" s="77"/>
      <c r="B216" s="84"/>
      <c r="C216" s="129"/>
      <c r="D216" s="85"/>
      <c r="E216" s="160"/>
      <c r="F216" s="66"/>
      <c r="G216" s="131"/>
      <c r="H216" s="72"/>
      <c r="I216" s="179"/>
      <c r="J216" s="72"/>
      <c r="K216" s="18"/>
      <c r="L216" s="18"/>
      <c r="M216" s="18"/>
      <c r="N216" s="17"/>
      <c r="O216" s="15">
        <f t="shared" si="12"/>
        <v>0</v>
      </c>
      <c r="P216" s="72"/>
      <c r="Q216" s="72"/>
      <c r="R216" s="72"/>
      <c r="S216" s="76"/>
      <c r="T216" s="76"/>
    </row>
    <row r="217" spans="1:20" ht="12.75" customHeight="1" x14ac:dyDescent="0.2">
      <c r="A217" s="77">
        <v>8</v>
      </c>
      <c r="B217" s="128" t="s">
        <v>42</v>
      </c>
      <c r="C217" s="129" t="s">
        <v>352</v>
      </c>
      <c r="D217" s="85" t="s">
        <v>322</v>
      </c>
      <c r="E217" s="158">
        <v>279.5</v>
      </c>
      <c r="F217" s="64">
        <f>H217+J217+R217</f>
        <v>1.7112568291299999</v>
      </c>
      <c r="G217" s="179">
        <v>0.51400000000000001</v>
      </c>
      <c r="H217" s="70">
        <f>G217*$P$8/1000</f>
        <v>0.97831161999999994</v>
      </c>
      <c r="I217" s="179">
        <v>1.2E-2</v>
      </c>
      <c r="J217" s="70">
        <f>I217*$P$9/1000</f>
        <v>4.0343399999999995E-2</v>
      </c>
      <c r="K217" s="17" t="s">
        <v>43</v>
      </c>
      <c r="L217" s="18" t="s">
        <v>21</v>
      </c>
      <c r="M217" s="18">
        <v>0.63</v>
      </c>
      <c r="N217" s="17">
        <v>0.71</v>
      </c>
      <c r="O217" s="15">
        <f t="shared" si="12"/>
        <v>0.44729999999999998</v>
      </c>
      <c r="P217" s="70">
        <f>E217*F217</f>
        <v>478.29628374183494</v>
      </c>
      <c r="Q217" s="70">
        <f>SUM(O217:O220)</f>
        <v>0.60921999999999998</v>
      </c>
      <c r="R217" s="70">
        <f>Q217*1.02*1.05*$R$14</f>
        <v>0.69260180913000002</v>
      </c>
      <c r="S217" s="76">
        <f>F217*$S$17</f>
        <v>1.9961917599282122</v>
      </c>
      <c r="T217" s="76">
        <f>E217*S217</f>
        <v>557.93559689993526</v>
      </c>
    </row>
    <row r="218" spans="1:20" ht="12.75" customHeight="1" x14ac:dyDescent="0.2">
      <c r="A218" s="77"/>
      <c r="B218" s="128"/>
      <c r="C218" s="129"/>
      <c r="D218" s="85"/>
      <c r="E218" s="159"/>
      <c r="F218" s="65"/>
      <c r="G218" s="179"/>
      <c r="H218" s="71"/>
      <c r="I218" s="179"/>
      <c r="J218" s="71"/>
      <c r="K218" s="18" t="s">
        <v>33</v>
      </c>
      <c r="L218" s="18" t="s">
        <v>21</v>
      </c>
      <c r="M218" s="20">
        <v>0.92</v>
      </c>
      <c r="N218" s="17">
        <v>0.17599999999999999</v>
      </c>
      <c r="O218" s="15">
        <f t="shared" si="12"/>
        <v>0.16192000000000001</v>
      </c>
      <c r="P218" s="71"/>
      <c r="Q218" s="71"/>
      <c r="R218" s="71"/>
      <c r="S218" s="76"/>
      <c r="T218" s="76"/>
    </row>
    <row r="219" spans="1:20" ht="12.75" customHeight="1" x14ac:dyDescent="0.2">
      <c r="A219" s="77"/>
      <c r="B219" s="128"/>
      <c r="C219" s="129"/>
      <c r="D219" s="85"/>
      <c r="E219" s="159"/>
      <c r="F219" s="65"/>
      <c r="G219" s="179"/>
      <c r="H219" s="71"/>
      <c r="I219" s="179"/>
      <c r="J219" s="71"/>
      <c r="K219" s="18"/>
      <c r="L219" s="18"/>
      <c r="M219" s="18"/>
      <c r="N219" s="17"/>
      <c r="O219" s="15">
        <f t="shared" si="12"/>
        <v>0</v>
      </c>
      <c r="P219" s="71"/>
      <c r="Q219" s="71"/>
      <c r="R219" s="71"/>
      <c r="S219" s="76"/>
      <c r="T219" s="76"/>
    </row>
    <row r="220" spans="1:20" ht="12.75" customHeight="1" x14ac:dyDescent="0.2">
      <c r="A220" s="77"/>
      <c r="B220" s="128"/>
      <c r="C220" s="129"/>
      <c r="D220" s="85"/>
      <c r="E220" s="160"/>
      <c r="F220" s="66"/>
      <c r="G220" s="179"/>
      <c r="H220" s="72"/>
      <c r="I220" s="179"/>
      <c r="J220" s="72"/>
      <c r="K220" s="18"/>
      <c r="L220" s="18"/>
      <c r="M220" s="18"/>
      <c r="N220" s="17"/>
      <c r="O220" s="15">
        <f t="shared" si="12"/>
        <v>0</v>
      </c>
      <c r="P220" s="72"/>
      <c r="Q220" s="72"/>
      <c r="R220" s="72"/>
      <c r="S220" s="76"/>
      <c r="T220" s="76"/>
    </row>
    <row r="221" spans="1:20" ht="12.75" customHeight="1" x14ac:dyDescent="0.2">
      <c r="A221" s="77">
        <v>9</v>
      </c>
      <c r="B221" s="151" t="s">
        <v>53</v>
      </c>
      <c r="C221" s="154" t="s">
        <v>366</v>
      </c>
      <c r="D221" s="85" t="s">
        <v>322</v>
      </c>
      <c r="E221" s="86">
        <v>279.5</v>
      </c>
      <c r="F221" s="64">
        <f>H221+J221+R221</f>
        <v>2.0339980780000002</v>
      </c>
      <c r="G221" s="88">
        <v>0.1084</v>
      </c>
      <c r="H221" s="70">
        <f>G221*$P$8/1000</f>
        <v>0.20632097199999999</v>
      </c>
      <c r="I221" s="189">
        <v>9.0100000000000006E-3</v>
      </c>
      <c r="J221" s="70">
        <f>I221*$P$9/1000</f>
        <v>3.0291169500000003E-2</v>
      </c>
      <c r="K221" s="18" t="s">
        <v>30</v>
      </c>
      <c r="L221" s="18" t="s">
        <v>24</v>
      </c>
      <c r="M221" s="18">
        <v>5.0999999999999997E-2</v>
      </c>
      <c r="N221" s="33">
        <v>31</v>
      </c>
      <c r="O221" s="15">
        <f t="shared" si="12"/>
        <v>1.581</v>
      </c>
      <c r="P221" s="70">
        <f>E221*F221</f>
        <v>568.50246280100009</v>
      </c>
      <c r="Q221" s="70">
        <f>SUM(O221:O224)</f>
        <v>1.581</v>
      </c>
      <c r="R221" s="70">
        <f>Q221*1.02*1.05*$R$14</f>
        <v>1.7973859365000002</v>
      </c>
      <c r="S221" s="76">
        <f>F221*$S$17</f>
        <v>2.3726714388497991</v>
      </c>
      <c r="T221" s="76">
        <f>E221*S221</f>
        <v>663.16166715851887</v>
      </c>
    </row>
    <row r="222" spans="1:20" ht="12.75" customHeight="1" x14ac:dyDescent="0.2">
      <c r="A222" s="77"/>
      <c r="B222" s="152"/>
      <c r="C222" s="155"/>
      <c r="D222" s="85"/>
      <c r="E222" s="86"/>
      <c r="F222" s="65"/>
      <c r="G222" s="88"/>
      <c r="H222" s="71"/>
      <c r="I222" s="190"/>
      <c r="J222" s="71"/>
      <c r="K222" s="30"/>
      <c r="L222" s="30"/>
      <c r="M222" s="18"/>
      <c r="N222" s="17"/>
      <c r="O222" s="15">
        <f t="shared" si="12"/>
        <v>0</v>
      </c>
      <c r="P222" s="71"/>
      <c r="Q222" s="71"/>
      <c r="R222" s="71"/>
      <c r="S222" s="76"/>
      <c r="T222" s="76"/>
    </row>
    <row r="223" spans="1:20" ht="12.75" customHeight="1" x14ac:dyDescent="0.2">
      <c r="A223" s="77"/>
      <c r="B223" s="152"/>
      <c r="C223" s="155"/>
      <c r="D223" s="85"/>
      <c r="E223" s="86"/>
      <c r="F223" s="65"/>
      <c r="G223" s="88"/>
      <c r="H223" s="71"/>
      <c r="I223" s="190"/>
      <c r="J223" s="71"/>
      <c r="K223" s="31"/>
      <c r="L223" s="31"/>
      <c r="M223" s="20"/>
      <c r="N223" s="17"/>
      <c r="O223" s="15">
        <f t="shared" si="12"/>
        <v>0</v>
      </c>
      <c r="P223" s="71"/>
      <c r="Q223" s="71"/>
      <c r="R223" s="71"/>
      <c r="S223" s="76"/>
      <c r="T223" s="76"/>
    </row>
    <row r="224" spans="1:20" ht="12.75" customHeight="1" x14ac:dyDescent="0.2">
      <c r="A224" s="77"/>
      <c r="B224" s="153"/>
      <c r="C224" s="156"/>
      <c r="D224" s="85"/>
      <c r="E224" s="86"/>
      <c r="F224" s="66"/>
      <c r="G224" s="88"/>
      <c r="H224" s="72"/>
      <c r="I224" s="191"/>
      <c r="J224" s="72"/>
      <c r="K224" s="18"/>
      <c r="L224" s="31"/>
      <c r="M224" s="18"/>
      <c r="N224" s="17"/>
      <c r="O224" s="15">
        <f t="shared" si="12"/>
        <v>0</v>
      </c>
      <c r="P224" s="72"/>
      <c r="Q224" s="72"/>
      <c r="R224" s="72"/>
      <c r="S224" s="76"/>
      <c r="T224" s="76"/>
    </row>
    <row r="225" spans="1:20" ht="12.75" customHeight="1" x14ac:dyDescent="0.2">
      <c r="A225" s="77">
        <v>10</v>
      </c>
      <c r="B225" s="89" t="s">
        <v>308</v>
      </c>
      <c r="C225" s="195" t="s">
        <v>367</v>
      </c>
      <c r="D225" s="85" t="s">
        <v>322</v>
      </c>
      <c r="E225" s="158">
        <v>279.5</v>
      </c>
      <c r="F225" s="64">
        <f>H225+J225+R225</f>
        <v>0.95724159300000011</v>
      </c>
      <c r="G225" s="179"/>
      <c r="H225" s="70">
        <f>G225*$P$8/1000</f>
        <v>0</v>
      </c>
      <c r="I225" s="189"/>
      <c r="J225" s="70">
        <f>I225*$P$9/1000</f>
        <v>0</v>
      </c>
      <c r="K225" s="18" t="s">
        <v>64</v>
      </c>
      <c r="L225" s="17" t="s">
        <v>17</v>
      </c>
      <c r="M225" s="18">
        <v>1</v>
      </c>
      <c r="N225" s="17">
        <v>0.84199999999999997</v>
      </c>
      <c r="O225" s="15">
        <f t="shared" si="12"/>
        <v>0.84199999999999997</v>
      </c>
      <c r="P225" s="70">
        <f>E225*F225</f>
        <v>267.54902524350001</v>
      </c>
      <c r="Q225" s="70">
        <f>SUM(O225:O228)</f>
        <v>0.84199999999999997</v>
      </c>
      <c r="R225" s="70">
        <f>Q225*1.02*1.05*$R$14</f>
        <v>0.95724159300000011</v>
      </c>
      <c r="S225" s="76">
        <f>F225*$S$17</f>
        <v>1.116628286110988</v>
      </c>
      <c r="T225" s="76">
        <f>E225*S225</f>
        <v>312.09760596802113</v>
      </c>
    </row>
    <row r="226" spans="1:20" ht="12.75" customHeight="1" x14ac:dyDescent="0.2">
      <c r="A226" s="77"/>
      <c r="B226" s="89"/>
      <c r="C226" s="196"/>
      <c r="D226" s="85"/>
      <c r="E226" s="159"/>
      <c r="F226" s="65"/>
      <c r="G226" s="179"/>
      <c r="H226" s="71"/>
      <c r="I226" s="190"/>
      <c r="J226" s="71"/>
      <c r="K226" s="18"/>
      <c r="L226" s="17"/>
      <c r="M226" s="18"/>
      <c r="N226" s="17"/>
      <c r="O226" s="15">
        <f t="shared" si="12"/>
        <v>0</v>
      </c>
      <c r="P226" s="71"/>
      <c r="Q226" s="71"/>
      <c r="R226" s="71"/>
      <c r="S226" s="76"/>
      <c r="T226" s="76"/>
    </row>
    <row r="227" spans="1:20" ht="12.75" customHeight="1" x14ac:dyDescent="0.2">
      <c r="A227" s="77"/>
      <c r="B227" s="89"/>
      <c r="C227" s="196"/>
      <c r="D227" s="85"/>
      <c r="E227" s="159"/>
      <c r="F227" s="65"/>
      <c r="G227" s="179"/>
      <c r="H227" s="71"/>
      <c r="I227" s="190"/>
      <c r="J227" s="71"/>
      <c r="K227" s="18"/>
      <c r="L227" s="17"/>
      <c r="M227" s="18"/>
      <c r="N227" s="17"/>
      <c r="O227" s="15">
        <f t="shared" si="12"/>
        <v>0</v>
      </c>
      <c r="P227" s="71"/>
      <c r="Q227" s="71"/>
      <c r="R227" s="71"/>
      <c r="S227" s="76"/>
      <c r="T227" s="76"/>
    </row>
    <row r="228" spans="1:20" ht="12.75" customHeight="1" x14ac:dyDescent="0.2">
      <c r="A228" s="77"/>
      <c r="B228" s="89"/>
      <c r="C228" s="197"/>
      <c r="D228" s="85"/>
      <c r="E228" s="160"/>
      <c r="F228" s="66"/>
      <c r="G228" s="179"/>
      <c r="H228" s="72"/>
      <c r="I228" s="191"/>
      <c r="J228" s="72"/>
      <c r="K228" s="18"/>
      <c r="L228" s="18"/>
      <c r="M228" s="18"/>
      <c r="N228" s="17"/>
      <c r="O228" s="15">
        <f t="shared" si="12"/>
        <v>0</v>
      </c>
      <c r="P228" s="72"/>
      <c r="Q228" s="72"/>
      <c r="R228" s="72"/>
      <c r="S228" s="76"/>
      <c r="T228" s="76"/>
    </row>
    <row r="229" spans="1:20" ht="12.75" customHeight="1" x14ac:dyDescent="0.2">
      <c r="A229" s="77">
        <v>11</v>
      </c>
      <c r="B229" s="84" t="s">
        <v>309</v>
      </c>
      <c r="C229" s="180" t="s">
        <v>368</v>
      </c>
      <c r="D229" s="85" t="s">
        <v>322</v>
      </c>
      <c r="E229" s="86">
        <v>232.2</v>
      </c>
      <c r="F229" s="64">
        <f>H229+J229+R229</f>
        <v>6.0836542688950006</v>
      </c>
      <c r="G229" s="88">
        <v>0.43</v>
      </c>
      <c r="H229" s="70">
        <f>G229*$P$8/1000</f>
        <v>0.81843189999999988</v>
      </c>
      <c r="I229" s="162">
        <v>0.03</v>
      </c>
      <c r="J229" s="70">
        <f>I229*$P$9/1000</f>
        <v>0.10085849999999999</v>
      </c>
      <c r="K229" s="22" t="s">
        <v>55</v>
      </c>
      <c r="L229" s="22" t="s">
        <v>17</v>
      </c>
      <c r="M229" s="22">
        <v>1.02</v>
      </c>
      <c r="N229" s="34">
        <v>3.5</v>
      </c>
      <c r="O229" s="15">
        <f t="shared" si="12"/>
        <v>3.5700000000000003</v>
      </c>
      <c r="P229" s="70">
        <f>E229*F229</f>
        <v>1412.624521237419</v>
      </c>
      <c r="Q229" s="70">
        <f>SUM(O229:O232)</f>
        <v>4.5426300000000008</v>
      </c>
      <c r="R229" s="70">
        <f>Q229*1.02*1.05*$R$14</f>
        <v>5.1643638688950011</v>
      </c>
      <c r="S229" s="76">
        <f>F229*$S$17</f>
        <v>7.0966206329147878</v>
      </c>
      <c r="T229" s="76">
        <f>E229*S229</f>
        <v>1647.8353109628138</v>
      </c>
    </row>
    <row r="230" spans="1:20" ht="12.75" customHeight="1" x14ac:dyDescent="0.2">
      <c r="A230" s="77"/>
      <c r="B230" s="84"/>
      <c r="C230" s="180"/>
      <c r="D230" s="85"/>
      <c r="E230" s="86"/>
      <c r="F230" s="65"/>
      <c r="G230" s="88"/>
      <c r="H230" s="71"/>
      <c r="I230" s="163"/>
      <c r="J230" s="71"/>
      <c r="K230" s="22" t="s">
        <v>98</v>
      </c>
      <c r="L230" s="22" t="s">
        <v>23</v>
      </c>
      <c r="M230" s="22">
        <v>1.07</v>
      </c>
      <c r="N230" s="34">
        <v>0.90900000000000003</v>
      </c>
      <c r="O230" s="15">
        <f t="shared" si="12"/>
        <v>0.97263000000000011</v>
      </c>
      <c r="P230" s="71"/>
      <c r="Q230" s="71"/>
      <c r="R230" s="71"/>
      <c r="S230" s="76"/>
      <c r="T230" s="76"/>
    </row>
    <row r="231" spans="1:20" ht="12.75" customHeight="1" x14ac:dyDescent="0.2">
      <c r="A231" s="77"/>
      <c r="B231" s="84"/>
      <c r="C231" s="180"/>
      <c r="D231" s="85"/>
      <c r="E231" s="86"/>
      <c r="F231" s="65"/>
      <c r="G231" s="88"/>
      <c r="H231" s="71"/>
      <c r="I231" s="163"/>
      <c r="J231" s="71"/>
      <c r="K231" s="18"/>
      <c r="L231" s="18"/>
      <c r="M231" s="18"/>
      <c r="N231" s="17"/>
      <c r="O231" s="15">
        <f t="shared" si="12"/>
        <v>0</v>
      </c>
      <c r="P231" s="71"/>
      <c r="Q231" s="71"/>
      <c r="R231" s="71"/>
      <c r="S231" s="76"/>
      <c r="T231" s="76"/>
    </row>
    <row r="232" spans="1:20" ht="12.75" customHeight="1" x14ac:dyDescent="0.2">
      <c r="A232" s="77"/>
      <c r="B232" s="84"/>
      <c r="C232" s="180"/>
      <c r="D232" s="85"/>
      <c r="E232" s="86"/>
      <c r="F232" s="66"/>
      <c r="G232" s="88"/>
      <c r="H232" s="72"/>
      <c r="I232" s="164"/>
      <c r="J232" s="72"/>
      <c r="K232" s="18"/>
      <c r="L232" s="31"/>
      <c r="M232" s="18"/>
      <c r="N232" s="17"/>
      <c r="O232" s="15">
        <f t="shared" si="12"/>
        <v>0</v>
      </c>
      <c r="P232" s="72"/>
      <c r="Q232" s="72"/>
      <c r="R232" s="72"/>
      <c r="S232" s="76"/>
      <c r="T232" s="76"/>
    </row>
    <row r="233" spans="1:20" ht="12.75" customHeight="1" x14ac:dyDescent="0.2">
      <c r="A233" s="77">
        <v>12</v>
      </c>
      <c r="B233" s="84" t="s">
        <v>46</v>
      </c>
      <c r="C233" s="148" t="s">
        <v>353</v>
      </c>
      <c r="D233" s="85" t="s">
        <v>322</v>
      </c>
      <c r="E233" s="86">
        <v>47.3</v>
      </c>
      <c r="F233" s="64">
        <f>H233+J233+R233</f>
        <v>6.2837474558600004</v>
      </c>
      <c r="G233" s="88">
        <v>0.61399999999999999</v>
      </c>
      <c r="H233" s="70">
        <f>G233*$P$8/1000</f>
        <v>1.16864462</v>
      </c>
      <c r="I233" s="96">
        <v>3.5999999999999997E-2</v>
      </c>
      <c r="J233" s="70">
        <f>I233*$P$9/1000</f>
        <v>0.12103019999999998</v>
      </c>
      <c r="K233" s="18" t="s">
        <v>54</v>
      </c>
      <c r="L233" s="18" t="s">
        <v>17</v>
      </c>
      <c r="M233" s="18">
        <v>1.02</v>
      </c>
      <c r="N233" s="17">
        <v>3.6669999999999998</v>
      </c>
      <c r="O233" s="15">
        <f t="shared" si="12"/>
        <v>3.7403399999999998</v>
      </c>
      <c r="P233" s="70">
        <f>E233*F233</f>
        <v>297.22125466217801</v>
      </c>
      <c r="Q233" s="70">
        <f>SUM(O233:O236)</f>
        <v>4.3928399999999996</v>
      </c>
      <c r="R233" s="70">
        <f>Q233*1.02*1.05*$R$14</f>
        <v>4.9940726358600003</v>
      </c>
      <c r="S233" s="76">
        <f>F233*$S$17</f>
        <v>7.3300305829807719</v>
      </c>
      <c r="T233" s="76">
        <f>E233*S233</f>
        <v>346.7104465749905</v>
      </c>
    </row>
    <row r="234" spans="1:20" ht="12.75" customHeight="1" x14ac:dyDescent="0.2">
      <c r="A234" s="77"/>
      <c r="B234" s="84"/>
      <c r="C234" s="148"/>
      <c r="D234" s="85"/>
      <c r="E234" s="86"/>
      <c r="F234" s="65"/>
      <c r="G234" s="88"/>
      <c r="H234" s="71"/>
      <c r="I234" s="97"/>
      <c r="J234" s="71"/>
      <c r="K234" s="18"/>
      <c r="L234" s="18"/>
      <c r="M234" s="18"/>
      <c r="N234" s="17"/>
      <c r="O234" s="15">
        <f t="shared" si="12"/>
        <v>0</v>
      </c>
      <c r="P234" s="71"/>
      <c r="Q234" s="71"/>
      <c r="R234" s="71"/>
      <c r="S234" s="76"/>
      <c r="T234" s="76"/>
    </row>
    <row r="235" spans="1:20" ht="12.75" customHeight="1" x14ac:dyDescent="0.2">
      <c r="A235" s="77"/>
      <c r="B235" s="84"/>
      <c r="C235" s="148"/>
      <c r="D235" s="85"/>
      <c r="E235" s="86"/>
      <c r="F235" s="65"/>
      <c r="G235" s="88"/>
      <c r="H235" s="71"/>
      <c r="I235" s="97"/>
      <c r="J235" s="71"/>
      <c r="K235" s="18" t="s">
        <v>47</v>
      </c>
      <c r="L235" s="18" t="s">
        <v>21</v>
      </c>
      <c r="M235" s="18">
        <v>4.5</v>
      </c>
      <c r="N235" s="17">
        <v>0.14499999999999999</v>
      </c>
      <c r="O235" s="15">
        <f t="shared" si="12"/>
        <v>0.65249999999999997</v>
      </c>
      <c r="P235" s="71"/>
      <c r="Q235" s="71"/>
      <c r="R235" s="71"/>
      <c r="S235" s="76"/>
      <c r="T235" s="76"/>
    </row>
    <row r="236" spans="1:20" ht="12.75" customHeight="1" x14ac:dyDescent="0.2">
      <c r="A236" s="77"/>
      <c r="B236" s="84"/>
      <c r="C236" s="148"/>
      <c r="D236" s="85"/>
      <c r="E236" s="86"/>
      <c r="F236" s="66"/>
      <c r="G236" s="88"/>
      <c r="H236" s="72"/>
      <c r="I236" s="98"/>
      <c r="J236" s="72"/>
      <c r="K236" s="18"/>
      <c r="L236" s="31"/>
      <c r="M236" s="18"/>
      <c r="N236" s="17"/>
      <c r="O236" s="15">
        <f t="shared" si="12"/>
        <v>0</v>
      </c>
      <c r="P236" s="72"/>
      <c r="Q236" s="72"/>
      <c r="R236" s="72"/>
      <c r="S236" s="76"/>
      <c r="T236" s="76"/>
    </row>
    <row r="237" spans="1:20" ht="12.75" customHeight="1" x14ac:dyDescent="0.2">
      <c r="A237" s="77">
        <v>13</v>
      </c>
      <c r="B237" s="84" t="s">
        <v>48</v>
      </c>
      <c r="C237" s="133" t="s">
        <v>354</v>
      </c>
      <c r="D237" s="85" t="s">
        <v>326</v>
      </c>
      <c r="E237" s="86">
        <v>43.1</v>
      </c>
      <c r="F237" s="64">
        <f>H237+J237+R237</f>
        <v>0.86387531358600012</v>
      </c>
      <c r="G237" s="88">
        <v>0.17100000000000001</v>
      </c>
      <c r="H237" s="70">
        <f>G237*$P$8/1000</f>
        <v>0.32546943</v>
      </c>
      <c r="I237" s="189">
        <v>1.1599999999999999E-2</v>
      </c>
      <c r="J237" s="70">
        <f>I237*$P$9/1000</f>
        <v>3.8998619999999998E-2</v>
      </c>
      <c r="K237" s="18" t="s">
        <v>54</v>
      </c>
      <c r="L237" s="18" t="s">
        <v>17</v>
      </c>
      <c r="M237" s="18">
        <v>0.10199999999999999</v>
      </c>
      <c r="N237" s="17">
        <v>3.6669999999999998</v>
      </c>
      <c r="O237" s="15">
        <f t="shared" si="12"/>
        <v>0.37403399999999998</v>
      </c>
      <c r="P237" s="70">
        <f>E237*F237</f>
        <v>37.233026015556604</v>
      </c>
      <c r="Q237" s="70">
        <f>SUM(O237:O240)</f>
        <v>0.43928400000000001</v>
      </c>
      <c r="R237" s="70">
        <f>Q237*1.02*1.05*$R$14</f>
        <v>0.49940726358600013</v>
      </c>
      <c r="S237" s="76">
        <f>F237*$S$17</f>
        <v>1.0077159390869965</v>
      </c>
      <c r="T237" s="76">
        <f>E237*S237</f>
        <v>43.43255697464955</v>
      </c>
    </row>
    <row r="238" spans="1:20" ht="12.75" customHeight="1" x14ac:dyDescent="0.2">
      <c r="A238" s="77"/>
      <c r="B238" s="84"/>
      <c r="C238" s="134"/>
      <c r="D238" s="85"/>
      <c r="E238" s="86"/>
      <c r="F238" s="65"/>
      <c r="G238" s="88"/>
      <c r="H238" s="71"/>
      <c r="I238" s="190"/>
      <c r="J238" s="71"/>
      <c r="K238" s="18"/>
      <c r="L238" s="18"/>
      <c r="M238" s="18"/>
      <c r="N238" s="17"/>
      <c r="O238" s="15">
        <f t="shared" si="12"/>
        <v>0</v>
      </c>
      <c r="P238" s="71"/>
      <c r="Q238" s="71"/>
      <c r="R238" s="71"/>
      <c r="S238" s="76"/>
      <c r="T238" s="76"/>
    </row>
    <row r="239" spans="1:20" ht="12.75" customHeight="1" x14ac:dyDescent="0.2">
      <c r="A239" s="77"/>
      <c r="B239" s="84"/>
      <c r="C239" s="134"/>
      <c r="D239" s="85"/>
      <c r="E239" s="86"/>
      <c r="F239" s="65"/>
      <c r="G239" s="88"/>
      <c r="H239" s="71"/>
      <c r="I239" s="190"/>
      <c r="J239" s="71"/>
      <c r="K239" s="18" t="s">
        <v>47</v>
      </c>
      <c r="L239" s="18" t="s">
        <v>21</v>
      </c>
      <c r="M239" s="18">
        <v>0.45</v>
      </c>
      <c r="N239" s="17">
        <v>0.14499999999999999</v>
      </c>
      <c r="O239" s="15">
        <f t="shared" si="12"/>
        <v>6.5250000000000002E-2</v>
      </c>
      <c r="P239" s="71"/>
      <c r="Q239" s="71"/>
      <c r="R239" s="71"/>
      <c r="S239" s="76"/>
      <c r="T239" s="76"/>
    </row>
    <row r="240" spans="1:20" ht="12.75" customHeight="1" x14ac:dyDescent="0.2">
      <c r="A240" s="77"/>
      <c r="B240" s="84"/>
      <c r="C240" s="135"/>
      <c r="D240" s="85"/>
      <c r="E240" s="86"/>
      <c r="F240" s="66"/>
      <c r="G240" s="88"/>
      <c r="H240" s="72"/>
      <c r="I240" s="191"/>
      <c r="J240" s="72"/>
      <c r="K240" s="18"/>
      <c r="L240" s="31"/>
      <c r="M240" s="18"/>
      <c r="N240" s="17"/>
      <c r="O240" s="15">
        <f t="shared" si="12"/>
        <v>0</v>
      </c>
      <c r="P240" s="72"/>
      <c r="Q240" s="72"/>
      <c r="R240" s="72"/>
      <c r="S240" s="76"/>
      <c r="T240" s="76"/>
    </row>
    <row r="241" spans="1:20" ht="12.75" customHeight="1" x14ac:dyDescent="0.2">
      <c r="A241" s="77">
        <v>14</v>
      </c>
      <c r="B241" s="89" t="s">
        <v>310</v>
      </c>
      <c r="C241" s="133" t="s">
        <v>369</v>
      </c>
      <c r="D241" s="85" t="s">
        <v>325</v>
      </c>
      <c r="E241" s="136">
        <v>16</v>
      </c>
      <c r="F241" s="64">
        <f>H241+J241+R241</f>
        <v>2.7101980000000001</v>
      </c>
      <c r="G241" s="150">
        <v>1</v>
      </c>
      <c r="H241" s="70">
        <f>G241*$P$8/1000</f>
        <v>1.90333</v>
      </c>
      <c r="I241" s="95">
        <v>0.24</v>
      </c>
      <c r="J241" s="70">
        <f>I241*$P$9/1000</f>
        <v>0.80686799999999992</v>
      </c>
      <c r="K241" s="18"/>
      <c r="L241" s="18"/>
      <c r="M241" s="18"/>
      <c r="N241" s="17"/>
      <c r="O241" s="15">
        <f t="shared" si="11"/>
        <v>0</v>
      </c>
      <c r="P241" s="70">
        <f>E241*F241</f>
        <v>43.363168000000002</v>
      </c>
      <c r="Q241" s="70">
        <f>SUM(O241:O244)</f>
        <v>0</v>
      </c>
      <c r="R241" s="70">
        <f>Q241*1.02*1.05*$R$14</f>
        <v>0</v>
      </c>
      <c r="S241" s="76">
        <f>F241*$S$17</f>
        <v>3.16146286359856</v>
      </c>
      <c r="T241" s="76">
        <f>E241*S241</f>
        <v>50.58340581757696</v>
      </c>
    </row>
    <row r="242" spans="1:20" ht="12.75" customHeight="1" x14ac:dyDescent="0.2">
      <c r="A242" s="77"/>
      <c r="B242" s="89"/>
      <c r="C242" s="134"/>
      <c r="D242" s="85"/>
      <c r="E242" s="136"/>
      <c r="F242" s="65"/>
      <c r="G242" s="150"/>
      <c r="H242" s="71"/>
      <c r="I242" s="95"/>
      <c r="J242" s="71"/>
      <c r="K242" s="18"/>
      <c r="L242" s="18"/>
      <c r="M242" s="18"/>
      <c r="N242" s="17"/>
      <c r="O242" s="15">
        <f t="shared" si="11"/>
        <v>0</v>
      </c>
      <c r="P242" s="71"/>
      <c r="Q242" s="71"/>
      <c r="R242" s="71"/>
      <c r="S242" s="76"/>
      <c r="T242" s="76"/>
    </row>
    <row r="243" spans="1:20" ht="12.75" customHeight="1" x14ac:dyDescent="0.2">
      <c r="A243" s="77"/>
      <c r="B243" s="89"/>
      <c r="C243" s="134"/>
      <c r="D243" s="85"/>
      <c r="E243" s="136"/>
      <c r="F243" s="65"/>
      <c r="G243" s="150"/>
      <c r="H243" s="71"/>
      <c r="I243" s="95"/>
      <c r="J243" s="71"/>
      <c r="K243" s="18"/>
      <c r="L243" s="18"/>
      <c r="M243" s="19"/>
      <c r="N243" s="17"/>
      <c r="O243" s="15">
        <f t="shared" si="11"/>
        <v>0</v>
      </c>
      <c r="P243" s="71"/>
      <c r="Q243" s="71"/>
      <c r="R243" s="71"/>
      <c r="S243" s="76"/>
      <c r="T243" s="76"/>
    </row>
    <row r="244" spans="1:20" ht="12.75" customHeight="1" x14ac:dyDescent="0.2">
      <c r="A244" s="77"/>
      <c r="B244" s="89"/>
      <c r="C244" s="135"/>
      <c r="D244" s="85"/>
      <c r="E244" s="136"/>
      <c r="F244" s="66"/>
      <c r="G244" s="150"/>
      <c r="H244" s="72"/>
      <c r="I244" s="95"/>
      <c r="J244" s="72"/>
      <c r="K244" s="18"/>
      <c r="L244" s="18"/>
      <c r="M244" s="18"/>
      <c r="N244" s="17"/>
      <c r="O244" s="15">
        <f t="shared" si="11"/>
        <v>0</v>
      </c>
      <c r="P244" s="72"/>
      <c r="Q244" s="72"/>
      <c r="R244" s="72"/>
      <c r="S244" s="76"/>
      <c r="T244" s="76"/>
    </row>
    <row r="245" spans="1:20" ht="12.75" customHeight="1" x14ac:dyDescent="0.2">
      <c r="A245" s="77">
        <v>15</v>
      </c>
      <c r="B245" s="84" t="s">
        <v>221</v>
      </c>
      <c r="C245" s="165" t="s">
        <v>370</v>
      </c>
      <c r="D245" s="85" t="s">
        <v>326</v>
      </c>
      <c r="E245" s="86">
        <v>12</v>
      </c>
      <c r="F245" s="64">
        <f>H245+J245+R245</f>
        <v>2.9122412025000006</v>
      </c>
      <c r="G245" s="95">
        <v>1.1100000000000001</v>
      </c>
      <c r="H245" s="70">
        <f>G245*$P$8/1000</f>
        <v>2.1126963000000001</v>
      </c>
      <c r="I245" s="130">
        <v>0.04</v>
      </c>
      <c r="J245" s="70">
        <f>I245*$P$9/1000</f>
        <v>0.13447800000000001</v>
      </c>
      <c r="K245" s="18" t="s">
        <v>32</v>
      </c>
      <c r="L245" s="18" t="s">
        <v>23</v>
      </c>
      <c r="M245" s="18">
        <v>0.9</v>
      </c>
      <c r="N245" s="34">
        <v>0.65</v>
      </c>
      <c r="O245" s="15">
        <f t="shared" si="11"/>
        <v>0.58500000000000008</v>
      </c>
      <c r="P245" s="70">
        <f>E245*F245</f>
        <v>34.946894430000008</v>
      </c>
      <c r="Q245" s="70">
        <f>SUM(O245:O248)</f>
        <v>0.58500000000000008</v>
      </c>
      <c r="R245" s="70">
        <f>Q245*1.02*1.05*$R$14</f>
        <v>0.66506690250000022</v>
      </c>
      <c r="S245" s="76">
        <f>F245*$S$17</f>
        <v>3.3971475189434002</v>
      </c>
      <c r="T245" s="76">
        <f>E245*S245</f>
        <v>40.7657702273208</v>
      </c>
    </row>
    <row r="246" spans="1:20" ht="12.75" customHeight="1" x14ac:dyDescent="0.2">
      <c r="A246" s="77"/>
      <c r="B246" s="84"/>
      <c r="C246" s="165"/>
      <c r="D246" s="85"/>
      <c r="E246" s="86"/>
      <c r="F246" s="65"/>
      <c r="G246" s="95"/>
      <c r="H246" s="71"/>
      <c r="I246" s="130"/>
      <c r="J246" s="71"/>
      <c r="K246" s="22"/>
      <c r="L246" s="22"/>
      <c r="M246" s="22"/>
      <c r="N246" s="34"/>
      <c r="O246" s="15">
        <f t="shared" si="11"/>
        <v>0</v>
      </c>
      <c r="P246" s="71"/>
      <c r="Q246" s="71"/>
      <c r="R246" s="71"/>
      <c r="S246" s="76"/>
      <c r="T246" s="76"/>
    </row>
    <row r="247" spans="1:20" ht="12.75" customHeight="1" x14ac:dyDescent="0.2">
      <c r="A247" s="77"/>
      <c r="B247" s="84"/>
      <c r="C247" s="165"/>
      <c r="D247" s="85"/>
      <c r="E247" s="86"/>
      <c r="F247" s="65"/>
      <c r="G247" s="95"/>
      <c r="H247" s="71"/>
      <c r="I247" s="130"/>
      <c r="J247" s="71"/>
      <c r="K247" s="22"/>
      <c r="L247" s="22"/>
      <c r="M247" s="43"/>
      <c r="N247" s="34"/>
      <c r="O247" s="15">
        <f t="shared" si="11"/>
        <v>0</v>
      </c>
      <c r="P247" s="71"/>
      <c r="Q247" s="71"/>
      <c r="R247" s="71"/>
      <c r="S247" s="76"/>
      <c r="T247" s="76"/>
    </row>
    <row r="248" spans="1:20" ht="12.75" customHeight="1" x14ac:dyDescent="0.2">
      <c r="A248" s="77"/>
      <c r="B248" s="84"/>
      <c r="C248" s="165"/>
      <c r="D248" s="85"/>
      <c r="E248" s="86"/>
      <c r="F248" s="66"/>
      <c r="G248" s="95"/>
      <c r="H248" s="72"/>
      <c r="I248" s="130"/>
      <c r="J248" s="72"/>
      <c r="K248" s="22"/>
      <c r="L248" s="22"/>
      <c r="M248" s="22"/>
      <c r="N248" s="34"/>
      <c r="O248" s="15">
        <f t="shared" si="11"/>
        <v>0</v>
      </c>
      <c r="P248" s="72"/>
      <c r="Q248" s="72"/>
      <c r="R248" s="72"/>
      <c r="S248" s="76"/>
      <c r="T248" s="76"/>
    </row>
    <row r="249" spans="1:20" ht="12.75" customHeight="1" x14ac:dyDescent="0.2">
      <c r="A249" s="77">
        <v>16</v>
      </c>
      <c r="B249" s="89" t="s">
        <v>308</v>
      </c>
      <c r="C249" s="161" t="s">
        <v>371</v>
      </c>
      <c r="D249" s="85" t="s">
        <v>325</v>
      </c>
      <c r="E249" s="136">
        <v>16</v>
      </c>
      <c r="F249" s="64">
        <f>H249+J249+R249</f>
        <v>7.2759456000000014E-2</v>
      </c>
      <c r="G249" s="140"/>
      <c r="H249" s="70">
        <f>G249*$P$8/1000</f>
        <v>0</v>
      </c>
      <c r="I249" s="95"/>
      <c r="J249" s="70">
        <f>I249*$P$9/1000</f>
        <v>0</v>
      </c>
      <c r="K249" s="18" t="s">
        <v>267</v>
      </c>
      <c r="L249" s="18" t="s">
        <v>19</v>
      </c>
      <c r="M249" s="18">
        <v>1</v>
      </c>
      <c r="N249" s="17">
        <v>6.4000000000000001E-2</v>
      </c>
      <c r="O249" s="15">
        <f t="shared" ref="O249:O544" si="13">M249*N249</f>
        <v>6.4000000000000001E-2</v>
      </c>
      <c r="P249" s="70">
        <f>E249*F249</f>
        <v>1.1641512960000002</v>
      </c>
      <c r="Q249" s="70">
        <f>SUM(O249:O252)</f>
        <v>6.4000000000000001E-2</v>
      </c>
      <c r="R249" s="70">
        <f>Q249*1.02*1.05*$R$14</f>
        <v>7.2759456000000014E-2</v>
      </c>
      <c r="S249" s="76">
        <f>F249*$S$17</f>
        <v>8.487435903931502E-2</v>
      </c>
      <c r="T249" s="76">
        <f>E249*S249</f>
        <v>1.3579897446290403</v>
      </c>
    </row>
    <row r="250" spans="1:20" ht="12.75" customHeight="1" x14ac:dyDescent="0.2">
      <c r="A250" s="77"/>
      <c r="B250" s="89"/>
      <c r="C250" s="161"/>
      <c r="D250" s="85"/>
      <c r="E250" s="136"/>
      <c r="F250" s="65"/>
      <c r="G250" s="140"/>
      <c r="H250" s="71"/>
      <c r="I250" s="95"/>
      <c r="J250" s="71"/>
      <c r="K250" s="18"/>
      <c r="L250" s="18"/>
      <c r="M250" s="18"/>
      <c r="N250" s="50"/>
      <c r="O250" s="15">
        <f t="shared" si="13"/>
        <v>0</v>
      </c>
      <c r="P250" s="71"/>
      <c r="Q250" s="71"/>
      <c r="R250" s="71"/>
      <c r="S250" s="76"/>
      <c r="T250" s="76"/>
    </row>
    <row r="251" spans="1:20" ht="12.75" customHeight="1" x14ac:dyDescent="0.2">
      <c r="A251" s="77"/>
      <c r="B251" s="89"/>
      <c r="C251" s="161"/>
      <c r="D251" s="85"/>
      <c r="E251" s="136"/>
      <c r="F251" s="65"/>
      <c r="G251" s="140"/>
      <c r="H251" s="71"/>
      <c r="I251" s="95"/>
      <c r="J251" s="71"/>
      <c r="K251" s="18"/>
      <c r="L251" s="18"/>
      <c r="M251" s="18"/>
      <c r="N251" s="50"/>
      <c r="O251" s="15">
        <f t="shared" si="13"/>
        <v>0</v>
      </c>
      <c r="P251" s="71"/>
      <c r="Q251" s="71"/>
      <c r="R251" s="71"/>
      <c r="S251" s="76"/>
      <c r="T251" s="76"/>
    </row>
    <row r="252" spans="1:20" ht="12.75" customHeight="1" x14ac:dyDescent="0.2">
      <c r="A252" s="77"/>
      <c r="B252" s="89"/>
      <c r="C252" s="161"/>
      <c r="D252" s="85"/>
      <c r="E252" s="136"/>
      <c r="F252" s="66"/>
      <c r="G252" s="140"/>
      <c r="H252" s="72"/>
      <c r="I252" s="95"/>
      <c r="J252" s="72"/>
      <c r="K252" s="18"/>
      <c r="L252" s="18"/>
      <c r="M252" s="18"/>
      <c r="N252" s="50"/>
      <c r="O252" s="15">
        <f t="shared" si="13"/>
        <v>0</v>
      </c>
      <c r="P252" s="72"/>
      <c r="Q252" s="72"/>
      <c r="R252" s="72"/>
      <c r="S252" s="76"/>
      <c r="T252" s="76"/>
    </row>
    <row r="253" spans="1:20" ht="12.75" customHeight="1" x14ac:dyDescent="0.2">
      <c r="A253" s="77">
        <v>17</v>
      </c>
      <c r="B253" s="89" t="s">
        <v>308</v>
      </c>
      <c r="C253" s="161" t="s">
        <v>372</v>
      </c>
      <c r="D253" s="85" t="s">
        <v>325</v>
      </c>
      <c r="E253" s="136">
        <v>16</v>
      </c>
      <c r="F253" s="64">
        <f>H253+J253+R253</f>
        <v>0.13187651400000003</v>
      </c>
      <c r="G253" s="140"/>
      <c r="H253" s="70">
        <f>G253*$P$8/1000</f>
        <v>0</v>
      </c>
      <c r="I253" s="95"/>
      <c r="J253" s="70">
        <f>I253*$P$9/1000</f>
        <v>0</v>
      </c>
      <c r="K253" s="18" t="s">
        <v>267</v>
      </c>
      <c r="L253" s="18" t="s">
        <v>19</v>
      </c>
      <c r="M253" s="18">
        <v>1</v>
      </c>
      <c r="N253" s="17">
        <v>0.11600000000000001</v>
      </c>
      <c r="O253" s="15">
        <f t="shared" si="13"/>
        <v>0.11600000000000001</v>
      </c>
      <c r="P253" s="70">
        <f>E253*F253</f>
        <v>2.1100242240000004</v>
      </c>
      <c r="Q253" s="70">
        <f>SUM(O253:O256)</f>
        <v>0.11600000000000001</v>
      </c>
      <c r="R253" s="70">
        <f>Q253*1.02*1.05*$R$14</f>
        <v>0.13187651400000003</v>
      </c>
      <c r="S253" s="76">
        <f>F253*$S$17</f>
        <v>0.15383477575875845</v>
      </c>
      <c r="T253" s="76">
        <f>E253*S253</f>
        <v>2.4613564121401352</v>
      </c>
    </row>
    <row r="254" spans="1:20" ht="12.75" customHeight="1" x14ac:dyDescent="0.2">
      <c r="A254" s="77"/>
      <c r="B254" s="89"/>
      <c r="C254" s="161"/>
      <c r="D254" s="85"/>
      <c r="E254" s="136"/>
      <c r="F254" s="65"/>
      <c r="G254" s="140"/>
      <c r="H254" s="71"/>
      <c r="I254" s="95"/>
      <c r="J254" s="71"/>
      <c r="K254" s="18"/>
      <c r="L254" s="18"/>
      <c r="M254" s="18"/>
      <c r="N254" s="50"/>
      <c r="O254" s="15">
        <f t="shared" si="13"/>
        <v>0</v>
      </c>
      <c r="P254" s="71"/>
      <c r="Q254" s="71"/>
      <c r="R254" s="71"/>
      <c r="S254" s="76"/>
      <c r="T254" s="76"/>
    </row>
    <row r="255" spans="1:20" ht="12.75" customHeight="1" x14ac:dyDescent="0.2">
      <c r="A255" s="77"/>
      <c r="B255" s="89"/>
      <c r="C255" s="161"/>
      <c r="D255" s="85"/>
      <c r="E255" s="136"/>
      <c r="F255" s="65"/>
      <c r="G255" s="140"/>
      <c r="H255" s="71"/>
      <c r="I255" s="95"/>
      <c r="J255" s="71"/>
      <c r="K255" s="18"/>
      <c r="L255" s="18"/>
      <c r="M255" s="18"/>
      <c r="N255" s="50"/>
      <c r="O255" s="15">
        <f t="shared" si="13"/>
        <v>0</v>
      </c>
      <c r="P255" s="71"/>
      <c r="Q255" s="71"/>
      <c r="R255" s="71"/>
      <c r="S255" s="76"/>
      <c r="T255" s="76"/>
    </row>
    <row r="256" spans="1:20" ht="12.75" customHeight="1" x14ac:dyDescent="0.2">
      <c r="A256" s="77"/>
      <c r="B256" s="89"/>
      <c r="C256" s="161"/>
      <c r="D256" s="85"/>
      <c r="E256" s="136"/>
      <c r="F256" s="66"/>
      <c r="G256" s="140"/>
      <c r="H256" s="72"/>
      <c r="I256" s="95"/>
      <c r="J256" s="72"/>
      <c r="K256" s="18"/>
      <c r="L256" s="18"/>
      <c r="M256" s="18"/>
      <c r="N256" s="50"/>
      <c r="O256" s="15">
        <f t="shared" si="13"/>
        <v>0</v>
      </c>
      <c r="P256" s="72"/>
      <c r="Q256" s="72"/>
      <c r="R256" s="72"/>
      <c r="S256" s="76"/>
      <c r="T256" s="76"/>
    </row>
    <row r="257" spans="1:20" ht="12.75" customHeight="1" x14ac:dyDescent="0.2">
      <c r="A257" s="77">
        <v>18</v>
      </c>
      <c r="B257" s="147" t="s">
        <v>72</v>
      </c>
      <c r="C257" s="148" t="s">
        <v>373</v>
      </c>
      <c r="D257" s="85" t="s">
        <v>325</v>
      </c>
      <c r="E257" s="136">
        <v>28</v>
      </c>
      <c r="F257" s="64">
        <f>H257+J257+R257</f>
        <v>0.69642304999999993</v>
      </c>
      <c r="G257" s="170">
        <v>0.35</v>
      </c>
      <c r="H257" s="70">
        <f>G257*$P$8/1000</f>
        <v>0.66616549999999997</v>
      </c>
      <c r="I257" s="170">
        <v>8.9999999999999993E-3</v>
      </c>
      <c r="J257" s="70">
        <f>I257*$P$9/1000</f>
        <v>3.0257549999999994E-2</v>
      </c>
      <c r="K257" s="18"/>
      <c r="L257" s="22"/>
      <c r="M257" s="18"/>
      <c r="N257" s="33"/>
      <c r="O257" s="15">
        <f t="shared" si="13"/>
        <v>0</v>
      </c>
      <c r="P257" s="70">
        <f>E257*F257</f>
        <v>19.499845399999998</v>
      </c>
      <c r="Q257" s="70">
        <f>SUM(O257:O260)</f>
        <v>0</v>
      </c>
      <c r="R257" s="70">
        <f>Q257*1.02*1.05*$R$14</f>
        <v>0</v>
      </c>
      <c r="S257" s="76">
        <f>F257*$S$17</f>
        <v>0.81238182964087602</v>
      </c>
      <c r="T257" s="76">
        <f>E257*S257</f>
        <v>22.746691229944528</v>
      </c>
    </row>
    <row r="258" spans="1:20" ht="12.75" customHeight="1" x14ac:dyDescent="0.2">
      <c r="A258" s="77"/>
      <c r="B258" s="147"/>
      <c r="C258" s="148"/>
      <c r="D258" s="85"/>
      <c r="E258" s="136"/>
      <c r="F258" s="65"/>
      <c r="G258" s="170"/>
      <c r="H258" s="71"/>
      <c r="I258" s="170"/>
      <c r="J258" s="71"/>
      <c r="K258" s="18"/>
      <c r="L258" s="18"/>
      <c r="M258" s="18"/>
      <c r="N258" s="17"/>
      <c r="O258" s="15">
        <f t="shared" si="13"/>
        <v>0</v>
      </c>
      <c r="P258" s="71"/>
      <c r="Q258" s="71"/>
      <c r="R258" s="71"/>
      <c r="S258" s="76"/>
      <c r="T258" s="76"/>
    </row>
    <row r="259" spans="1:20" ht="12.75" customHeight="1" x14ac:dyDescent="0.2">
      <c r="A259" s="77"/>
      <c r="B259" s="147"/>
      <c r="C259" s="148"/>
      <c r="D259" s="85"/>
      <c r="E259" s="136"/>
      <c r="F259" s="65"/>
      <c r="G259" s="170"/>
      <c r="H259" s="71"/>
      <c r="I259" s="170"/>
      <c r="J259" s="71"/>
      <c r="K259" s="18"/>
      <c r="L259" s="18"/>
      <c r="M259" s="39"/>
      <c r="N259" s="17"/>
      <c r="O259" s="15">
        <f t="shared" si="13"/>
        <v>0</v>
      </c>
      <c r="P259" s="71"/>
      <c r="Q259" s="71"/>
      <c r="R259" s="71"/>
      <c r="S259" s="76"/>
      <c r="T259" s="76"/>
    </row>
    <row r="260" spans="1:20" ht="12.75" customHeight="1" x14ac:dyDescent="0.2">
      <c r="A260" s="77"/>
      <c r="B260" s="147"/>
      <c r="C260" s="148"/>
      <c r="D260" s="85"/>
      <c r="E260" s="136"/>
      <c r="F260" s="66"/>
      <c r="G260" s="170"/>
      <c r="H260" s="72"/>
      <c r="I260" s="170"/>
      <c r="J260" s="72"/>
      <c r="K260" s="18"/>
      <c r="L260" s="18"/>
      <c r="M260" s="18"/>
      <c r="N260" s="17"/>
      <c r="O260" s="15">
        <f t="shared" si="13"/>
        <v>0</v>
      </c>
      <c r="P260" s="72"/>
      <c r="Q260" s="72"/>
      <c r="R260" s="72"/>
      <c r="S260" s="76"/>
      <c r="T260" s="76"/>
    </row>
    <row r="261" spans="1:20" ht="12.75" customHeight="1" x14ac:dyDescent="0.2">
      <c r="A261" s="144"/>
      <c r="B261" s="78"/>
      <c r="C261" s="103" t="s">
        <v>374</v>
      </c>
      <c r="D261" s="81"/>
      <c r="E261" s="99"/>
      <c r="F261" s="64">
        <f>H261+J261+R261</f>
        <v>0</v>
      </c>
      <c r="G261" s="67"/>
      <c r="H261" s="70">
        <f>G261*$P$8/1000</f>
        <v>0</v>
      </c>
      <c r="I261" s="73"/>
      <c r="J261" s="70">
        <f>I261*$P$9/1000</f>
        <v>0</v>
      </c>
      <c r="K261" s="18"/>
      <c r="L261" s="17"/>
      <c r="M261" s="18"/>
      <c r="N261" s="17"/>
      <c r="O261" s="15">
        <f t="shared" si="13"/>
        <v>0</v>
      </c>
      <c r="P261" s="70">
        <f>E261*F261</f>
        <v>0</v>
      </c>
      <c r="Q261" s="70">
        <f>SUM(O261:O264)</f>
        <v>0</v>
      </c>
      <c r="R261" s="70">
        <f>Q261*1.02*1.05*$R$14</f>
        <v>0</v>
      </c>
      <c r="S261" s="76">
        <f>F261*$S$17</f>
        <v>0</v>
      </c>
      <c r="T261" s="76">
        <f>E261*S261</f>
        <v>0</v>
      </c>
    </row>
    <row r="262" spans="1:20" ht="12.75" customHeight="1" x14ac:dyDescent="0.2">
      <c r="A262" s="145"/>
      <c r="B262" s="79"/>
      <c r="C262" s="104"/>
      <c r="D262" s="82"/>
      <c r="E262" s="100"/>
      <c r="F262" s="65"/>
      <c r="G262" s="68"/>
      <c r="H262" s="71"/>
      <c r="I262" s="74"/>
      <c r="J262" s="71"/>
      <c r="K262" s="22"/>
      <c r="L262" s="22"/>
      <c r="M262" s="22"/>
      <c r="N262" s="34"/>
      <c r="O262" s="15">
        <f t="shared" si="13"/>
        <v>0</v>
      </c>
      <c r="P262" s="71"/>
      <c r="Q262" s="71"/>
      <c r="R262" s="71"/>
      <c r="S262" s="76"/>
      <c r="T262" s="76"/>
    </row>
    <row r="263" spans="1:20" ht="12.75" customHeight="1" x14ac:dyDescent="0.2">
      <c r="A263" s="145"/>
      <c r="B263" s="79"/>
      <c r="C263" s="104"/>
      <c r="D263" s="82"/>
      <c r="E263" s="100"/>
      <c r="F263" s="65"/>
      <c r="G263" s="68"/>
      <c r="H263" s="71"/>
      <c r="I263" s="74"/>
      <c r="J263" s="71"/>
      <c r="K263" s="22"/>
      <c r="L263" s="22"/>
      <c r="M263" s="22"/>
      <c r="N263" s="34"/>
      <c r="O263" s="15">
        <f t="shared" si="13"/>
        <v>0</v>
      </c>
      <c r="P263" s="71"/>
      <c r="Q263" s="71"/>
      <c r="R263" s="71"/>
      <c r="S263" s="76"/>
      <c r="T263" s="76"/>
    </row>
    <row r="264" spans="1:20" ht="12.75" customHeight="1" x14ac:dyDescent="0.2">
      <c r="A264" s="146"/>
      <c r="B264" s="80"/>
      <c r="C264" s="105"/>
      <c r="D264" s="83"/>
      <c r="E264" s="101"/>
      <c r="F264" s="66"/>
      <c r="G264" s="69"/>
      <c r="H264" s="72"/>
      <c r="I264" s="75"/>
      <c r="J264" s="72"/>
      <c r="K264" s="22"/>
      <c r="L264" s="22"/>
      <c r="M264" s="22"/>
      <c r="N264" s="34"/>
      <c r="O264" s="15">
        <f t="shared" si="13"/>
        <v>0</v>
      </c>
      <c r="P264" s="72"/>
      <c r="Q264" s="72"/>
      <c r="R264" s="72"/>
      <c r="S264" s="76"/>
      <c r="T264" s="76"/>
    </row>
    <row r="265" spans="1:20" ht="12.75" customHeight="1" x14ac:dyDescent="0.2">
      <c r="A265" s="81"/>
      <c r="B265" s="78"/>
      <c r="C265" s="125" t="s">
        <v>304</v>
      </c>
      <c r="D265" s="81"/>
      <c r="E265" s="99"/>
      <c r="F265" s="64">
        <f>H265+J265+R265</f>
        <v>0</v>
      </c>
      <c r="G265" s="67"/>
      <c r="H265" s="70">
        <f>G265*$P$8/1000</f>
        <v>0</v>
      </c>
      <c r="I265" s="73"/>
      <c r="J265" s="70">
        <f>I265*$P$9/1000</f>
        <v>0</v>
      </c>
      <c r="K265" s="18"/>
      <c r="L265" s="17"/>
      <c r="M265" s="18"/>
      <c r="N265" s="17"/>
      <c r="O265" s="15">
        <f t="shared" ref="O265:O488" si="14">M265*N265</f>
        <v>0</v>
      </c>
      <c r="P265" s="70">
        <f>E265*F265</f>
        <v>0</v>
      </c>
      <c r="Q265" s="70">
        <f>SUM(O265:O268)</f>
        <v>0</v>
      </c>
      <c r="R265" s="70">
        <f>Q265*1.02*1.05*$R$14</f>
        <v>0</v>
      </c>
      <c r="S265" s="76">
        <f>F265*$S$17</f>
        <v>0</v>
      </c>
      <c r="T265" s="76">
        <f>E265*S265</f>
        <v>0</v>
      </c>
    </row>
    <row r="266" spans="1:20" ht="12.75" customHeight="1" x14ac:dyDescent="0.2">
      <c r="A266" s="82"/>
      <c r="B266" s="79"/>
      <c r="C266" s="126"/>
      <c r="D266" s="82"/>
      <c r="E266" s="100"/>
      <c r="F266" s="65"/>
      <c r="G266" s="68"/>
      <c r="H266" s="71"/>
      <c r="I266" s="74"/>
      <c r="J266" s="71"/>
      <c r="K266" s="22"/>
      <c r="L266" s="22"/>
      <c r="M266" s="22"/>
      <c r="N266" s="34"/>
      <c r="O266" s="15">
        <f t="shared" si="14"/>
        <v>0</v>
      </c>
      <c r="P266" s="71"/>
      <c r="Q266" s="71"/>
      <c r="R266" s="71"/>
      <c r="S266" s="76"/>
      <c r="T266" s="76"/>
    </row>
    <row r="267" spans="1:20" ht="12.75" customHeight="1" x14ac:dyDescent="0.2">
      <c r="A267" s="82"/>
      <c r="B267" s="79"/>
      <c r="C267" s="126"/>
      <c r="D267" s="82"/>
      <c r="E267" s="100"/>
      <c r="F267" s="65"/>
      <c r="G267" s="68"/>
      <c r="H267" s="71"/>
      <c r="I267" s="74"/>
      <c r="J267" s="71"/>
      <c r="K267" s="22"/>
      <c r="L267" s="22"/>
      <c r="M267" s="22"/>
      <c r="N267" s="34"/>
      <c r="O267" s="15">
        <f t="shared" si="14"/>
        <v>0</v>
      </c>
      <c r="P267" s="71"/>
      <c r="Q267" s="71"/>
      <c r="R267" s="71"/>
      <c r="S267" s="76"/>
      <c r="T267" s="76"/>
    </row>
    <row r="268" spans="1:20" ht="12.75" customHeight="1" x14ac:dyDescent="0.2">
      <c r="A268" s="83"/>
      <c r="B268" s="80"/>
      <c r="C268" s="127"/>
      <c r="D268" s="83"/>
      <c r="E268" s="101"/>
      <c r="F268" s="66"/>
      <c r="G268" s="69"/>
      <c r="H268" s="72"/>
      <c r="I268" s="75"/>
      <c r="J268" s="72"/>
      <c r="K268" s="22"/>
      <c r="L268" s="22"/>
      <c r="M268" s="22"/>
      <c r="N268" s="34"/>
      <c r="O268" s="15">
        <f t="shared" si="14"/>
        <v>0</v>
      </c>
      <c r="P268" s="72"/>
      <c r="Q268" s="72"/>
      <c r="R268" s="72"/>
      <c r="S268" s="76"/>
      <c r="T268" s="76"/>
    </row>
    <row r="269" spans="1:20" ht="12.75" customHeight="1" x14ac:dyDescent="0.2">
      <c r="A269" s="77">
        <v>1</v>
      </c>
      <c r="B269" s="151" t="s">
        <v>212</v>
      </c>
      <c r="C269" s="124" t="s">
        <v>375</v>
      </c>
      <c r="D269" s="85" t="s">
        <v>322</v>
      </c>
      <c r="E269" s="181">
        <v>11.9</v>
      </c>
      <c r="F269" s="64">
        <f>H269+J269+R269</f>
        <v>0.82284301999999998</v>
      </c>
      <c r="G269" s="88">
        <v>0.34399999999999997</v>
      </c>
      <c r="H269" s="70">
        <f>G269*$P$8/1000</f>
        <v>0.65474551999999997</v>
      </c>
      <c r="I269" s="162">
        <v>0.05</v>
      </c>
      <c r="J269" s="70">
        <f>I269*$P$9/1000</f>
        <v>0.16809749999999998</v>
      </c>
      <c r="K269" s="18"/>
      <c r="L269" s="18"/>
      <c r="M269" s="18"/>
      <c r="N269" s="17"/>
      <c r="O269" s="15">
        <f t="shared" si="14"/>
        <v>0</v>
      </c>
      <c r="P269" s="70">
        <f>E269*F269</f>
        <v>9.7918319379999996</v>
      </c>
      <c r="Q269" s="70">
        <f>SUM(O269:O272)</f>
        <v>0</v>
      </c>
      <c r="R269" s="70">
        <f>Q269*1.02*1.05*$R$14</f>
        <v>0</v>
      </c>
      <c r="S269" s="76">
        <f>F269*$S$17</f>
        <v>0.95985151280507441</v>
      </c>
      <c r="T269" s="76">
        <f>E269*S269</f>
        <v>11.422233002380386</v>
      </c>
    </row>
    <row r="270" spans="1:20" ht="12.75" customHeight="1" x14ac:dyDescent="0.2">
      <c r="A270" s="77"/>
      <c r="B270" s="152"/>
      <c r="C270" s="124"/>
      <c r="D270" s="85"/>
      <c r="E270" s="181"/>
      <c r="F270" s="65"/>
      <c r="G270" s="88"/>
      <c r="H270" s="71"/>
      <c r="I270" s="163"/>
      <c r="J270" s="71"/>
      <c r="K270" s="18"/>
      <c r="L270" s="18"/>
      <c r="M270" s="18"/>
      <c r="N270" s="17"/>
      <c r="O270" s="15">
        <f t="shared" si="14"/>
        <v>0</v>
      </c>
      <c r="P270" s="71"/>
      <c r="Q270" s="71"/>
      <c r="R270" s="71"/>
      <c r="S270" s="76"/>
      <c r="T270" s="76"/>
    </row>
    <row r="271" spans="1:20" ht="12.75" customHeight="1" x14ac:dyDescent="0.2">
      <c r="A271" s="77"/>
      <c r="B271" s="152"/>
      <c r="C271" s="124"/>
      <c r="D271" s="85"/>
      <c r="E271" s="181"/>
      <c r="F271" s="65"/>
      <c r="G271" s="88"/>
      <c r="H271" s="71"/>
      <c r="I271" s="163"/>
      <c r="J271" s="71"/>
      <c r="K271" s="18"/>
      <c r="L271" s="18"/>
      <c r="M271" s="19"/>
      <c r="N271" s="17"/>
      <c r="O271" s="15">
        <f t="shared" si="14"/>
        <v>0</v>
      </c>
      <c r="P271" s="71"/>
      <c r="Q271" s="71"/>
      <c r="R271" s="71"/>
      <c r="S271" s="76"/>
      <c r="T271" s="76"/>
    </row>
    <row r="272" spans="1:20" ht="12.75" customHeight="1" x14ac:dyDescent="0.2">
      <c r="A272" s="77"/>
      <c r="B272" s="153"/>
      <c r="C272" s="124"/>
      <c r="D272" s="85"/>
      <c r="E272" s="181"/>
      <c r="F272" s="66"/>
      <c r="G272" s="88"/>
      <c r="H272" s="72"/>
      <c r="I272" s="164"/>
      <c r="J272" s="72"/>
      <c r="K272" s="18"/>
      <c r="L272" s="31"/>
      <c r="M272" s="18"/>
      <c r="N272" s="17"/>
      <c r="O272" s="15">
        <f t="shared" si="14"/>
        <v>0</v>
      </c>
      <c r="P272" s="72"/>
      <c r="Q272" s="72"/>
      <c r="R272" s="72"/>
      <c r="S272" s="76"/>
      <c r="T272" s="76"/>
    </row>
    <row r="273" spans="1:20" ht="12.75" customHeight="1" x14ac:dyDescent="0.2">
      <c r="A273" s="77">
        <v>2</v>
      </c>
      <c r="B273" s="84" t="s">
        <v>213</v>
      </c>
      <c r="C273" s="129" t="s">
        <v>376</v>
      </c>
      <c r="D273" s="85" t="s">
        <v>322</v>
      </c>
      <c r="E273" s="86">
        <v>10.8</v>
      </c>
      <c r="F273" s="64">
        <f>H273+J273+R273</f>
        <v>0.57099899999999992</v>
      </c>
      <c r="G273" s="88">
        <v>0.3</v>
      </c>
      <c r="H273" s="70">
        <f>G273*$P$8/1000</f>
        <v>0.57099899999999992</v>
      </c>
      <c r="I273" s="162"/>
      <c r="J273" s="70">
        <f>I273*$P$9/1000</f>
        <v>0</v>
      </c>
      <c r="K273" s="18"/>
      <c r="L273" s="18"/>
      <c r="M273" s="18"/>
      <c r="N273" s="17"/>
      <c r="O273" s="15">
        <f t="shared" si="14"/>
        <v>0</v>
      </c>
      <c r="P273" s="70">
        <f>E273*F273</f>
        <v>6.1667891999999993</v>
      </c>
      <c r="Q273" s="70">
        <f>SUM(O273:O276)</f>
        <v>0</v>
      </c>
      <c r="R273" s="70">
        <f>Q273*1.02*1.05*$R$14</f>
        <v>0</v>
      </c>
      <c r="S273" s="76">
        <f>F273*$S$17</f>
        <v>0.66607389336569278</v>
      </c>
      <c r="T273" s="76">
        <f>E273*S273</f>
        <v>7.1935980483494824</v>
      </c>
    </row>
    <row r="274" spans="1:20" ht="12.75" customHeight="1" x14ac:dyDescent="0.2">
      <c r="A274" s="77"/>
      <c r="B274" s="84"/>
      <c r="C274" s="129"/>
      <c r="D274" s="85"/>
      <c r="E274" s="86"/>
      <c r="F274" s="65"/>
      <c r="G274" s="88"/>
      <c r="H274" s="71"/>
      <c r="I274" s="163"/>
      <c r="J274" s="71"/>
      <c r="K274" s="18"/>
      <c r="L274" s="18"/>
      <c r="M274" s="18"/>
      <c r="N274" s="17"/>
      <c r="O274" s="15">
        <f t="shared" si="14"/>
        <v>0</v>
      </c>
      <c r="P274" s="71"/>
      <c r="Q274" s="71"/>
      <c r="R274" s="71"/>
      <c r="S274" s="76"/>
      <c r="T274" s="76"/>
    </row>
    <row r="275" spans="1:20" ht="12.75" customHeight="1" x14ac:dyDescent="0.2">
      <c r="A275" s="77"/>
      <c r="B275" s="84"/>
      <c r="C275" s="129"/>
      <c r="D275" s="85"/>
      <c r="E275" s="86"/>
      <c r="F275" s="65"/>
      <c r="G275" s="88"/>
      <c r="H275" s="71"/>
      <c r="I275" s="163"/>
      <c r="J275" s="71"/>
      <c r="K275" s="18"/>
      <c r="L275" s="18"/>
      <c r="M275" s="39"/>
      <c r="N275" s="17"/>
      <c r="O275" s="15">
        <f t="shared" si="14"/>
        <v>0</v>
      </c>
      <c r="P275" s="71"/>
      <c r="Q275" s="71"/>
      <c r="R275" s="71"/>
      <c r="S275" s="76"/>
      <c r="T275" s="76"/>
    </row>
    <row r="276" spans="1:20" ht="12.75" customHeight="1" x14ac:dyDescent="0.2">
      <c r="A276" s="77"/>
      <c r="B276" s="84"/>
      <c r="C276" s="129"/>
      <c r="D276" s="85"/>
      <c r="E276" s="86"/>
      <c r="F276" s="66"/>
      <c r="G276" s="88"/>
      <c r="H276" s="72"/>
      <c r="I276" s="164"/>
      <c r="J276" s="72"/>
      <c r="K276" s="18"/>
      <c r="L276" s="18"/>
      <c r="M276" s="18"/>
      <c r="N276" s="17"/>
      <c r="O276" s="15">
        <f t="shared" si="14"/>
        <v>0</v>
      </c>
      <c r="P276" s="72"/>
      <c r="Q276" s="72"/>
      <c r="R276" s="72"/>
      <c r="S276" s="76"/>
      <c r="T276" s="76"/>
    </row>
    <row r="277" spans="1:20" ht="12.75" customHeight="1" x14ac:dyDescent="0.2">
      <c r="A277" s="77">
        <v>3</v>
      </c>
      <c r="B277" s="84" t="s">
        <v>34</v>
      </c>
      <c r="C277" s="182" t="s">
        <v>377</v>
      </c>
      <c r="D277" s="85" t="s">
        <v>322</v>
      </c>
      <c r="E277" s="86">
        <v>10.8</v>
      </c>
      <c r="F277" s="64">
        <f>H277+J277+R277</f>
        <v>0.74229870000000009</v>
      </c>
      <c r="G277" s="88">
        <v>0.39</v>
      </c>
      <c r="H277" s="70">
        <f>G277*$P$8/1000</f>
        <v>0.74229870000000009</v>
      </c>
      <c r="I277" s="96"/>
      <c r="J277" s="70">
        <f>I277*$P$9/1000</f>
        <v>0</v>
      </c>
      <c r="K277" s="17"/>
      <c r="L277" s="18"/>
      <c r="M277" s="18"/>
      <c r="N277" s="17"/>
      <c r="O277" s="15">
        <f t="shared" si="14"/>
        <v>0</v>
      </c>
      <c r="P277" s="70">
        <f>E277*F277</f>
        <v>8.016825960000002</v>
      </c>
      <c r="Q277" s="70">
        <f>SUM(O277:O280)</f>
        <v>0</v>
      </c>
      <c r="R277" s="70">
        <f>Q277*1.02*1.05*$R$14</f>
        <v>0</v>
      </c>
      <c r="S277" s="76">
        <f>F277*$S$17</f>
        <v>0.86589606137540087</v>
      </c>
      <c r="T277" s="76">
        <f>E277*S277</f>
        <v>9.3516774628543295</v>
      </c>
    </row>
    <row r="278" spans="1:20" ht="12.75" customHeight="1" x14ac:dyDescent="0.2">
      <c r="A278" s="77"/>
      <c r="B278" s="84"/>
      <c r="C278" s="182"/>
      <c r="D278" s="85"/>
      <c r="E278" s="86"/>
      <c r="F278" s="65"/>
      <c r="G278" s="88"/>
      <c r="H278" s="71"/>
      <c r="I278" s="97"/>
      <c r="J278" s="71"/>
      <c r="K278" s="18"/>
      <c r="L278" s="18"/>
      <c r="M278" s="20"/>
      <c r="N278" s="17"/>
      <c r="O278" s="15">
        <f t="shared" si="14"/>
        <v>0</v>
      </c>
      <c r="P278" s="71"/>
      <c r="Q278" s="71"/>
      <c r="R278" s="71"/>
      <c r="S278" s="76"/>
      <c r="T278" s="76"/>
    </row>
    <row r="279" spans="1:20" ht="12.75" customHeight="1" x14ac:dyDescent="0.2">
      <c r="A279" s="77"/>
      <c r="B279" s="84"/>
      <c r="C279" s="182"/>
      <c r="D279" s="85"/>
      <c r="E279" s="86"/>
      <c r="F279" s="65"/>
      <c r="G279" s="88"/>
      <c r="H279" s="71"/>
      <c r="I279" s="97"/>
      <c r="J279" s="71"/>
      <c r="K279" s="18"/>
      <c r="L279" s="18"/>
      <c r="M279" s="18"/>
      <c r="N279" s="17"/>
      <c r="O279" s="15">
        <f t="shared" si="14"/>
        <v>0</v>
      </c>
      <c r="P279" s="71"/>
      <c r="Q279" s="71"/>
      <c r="R279" s="71"/>
      <c r="S279" s="76"/>
      <c r="T279" s="76"/>
    </row>
    <row r="280" spans="1:20" ht="12.75" customHeight="1" x14ac:dyDescent="0.2">
      <c r="A280" s="77"/>
      <c r="B280" s="84"/>
      <c r="C280" s="182"/>
      <c r="D280" s="85"/>
      <c r="E280" s="86"/>
      <c r="F280" s="66"/>
      <c r="G280" s="88"/>
      <c r="H280" s="72"/>
      <c r="I280" s="98"/>
      <c r="J280" s="72"/>
      <c r="K280" s="18"/>
      <c r="L280" s="18"/>
      <c r="M280" s="18"/>
      <c r="N280" s="17"/>
      <c r="O280" s="15">
        <f t="shared" si="14"/>
        <v>0</v>
      </c>
      <c r="P280" s="72"/>
      <c r="Q280" s="72"/>
      <c r="R280" s="72"/>
      <c r="S280" s="76"/>
      <c r="T280" s="76"/>
    </row>
    <row r="281" spans="1:20" ht="12.75" customHeight="1" x14ac:dyDescent="0.2">
      <c r="A281" s="77">
        <v>4</v>
      </c>
      <c r="B281" s="84" t="s">
        <v>34</v>
      </c>
      <c r="C281" s="124" t="s">
        <v>346</v>
      </c>
      <c r="D281" s="85" t="s">
        <v>322</v>
      </c>
      <c r="E281" s="86">
        <v>30.7</v>
      </c>
      <c r="F281" s="64">
        <f>H281+J281+R281</f>
        <v>0.74229870000000009</v>
      </c>
      <c r="G281" s="88">
        <v>0.39</v>
      </c>
      <c r="H281" s="70">
        <f>G281*$P$8/1000</f>
        <v>0.74229870000000009</v>
      </c>
      <c r="I281" s="96"/>
      <c r="J281" s="70">
        <f>I281*$P$9/1000</f>
        <v>0</v>
      </c>
      <c r="K281" s="18"/>
      <c r="L281" s="18"/>
      <c r="M281" s="18"/>
      <c r="N281" s="17"/>
      <c r="O281" s="15">
        <f t="shared" si="14"/>
        <v>0</v>
      </c>
      <c r="P281" s="70">
        <f>E281*F281</f>
        <v>22.788570090000004</v>
      </c>
      <c r="Q281" s="70">
        <f>SUM(O281:O284)</f>
        <v>0</v>
      </c>
      <c r="R281" s="70">
        <f>Q281*1.02*1.05*$R$14</f>
        <v>0</v>
      </c>
      <c r="S281" s="76">
        <f>F281*$S$17</f>
        <v>0.86589606137540087</v>
      </c>
      <c r="T281" s="76">
        <f>E281*S281</f>
        <v>26.583009084224805</v>
      </c>
    </row>
    <row r="282" spans="1:20" ht="12.75" customHeight="1" x14ac:dyDescent="0.2">
      <c r="A282" s="77"/>
      <c r="B282" s="84"/>
      <c r="C282" s="124"/>
      <c r="D282" s="85"/>
      <c r="E282" s="86"/>
      <c r="F282" s="65"/>
      <c r="G282" s="88"/>
      <c r="H282" s="71"/>
      <c r="I282" s="97"/>
      <c r="J282" s="71"/>
      <c r="K282" s="18"/>
      <c r="L282" s="18"/>
      <c r="M282" s="39"/>
      <c r="N282" s="17"/>
      <c r="O282" s="15">
        <f t="shared" si="14"/>
        <v>0</v>
      </c>
      <c r="P282" s="71"/>
      <c r="Q282" s="71"/>
      <c r="R282" s="71"/>
      <c r="S282" s="76"/>
      <c r="T282" s="76"/>
    </row>
    <row r="283" spans="1:20" ht="12.75" customHeight="1" x14ac:dyDescent="0.2">
      <c r="A283" s="77"/>
      <c r="B283" s="84"/>
      <c r="C283" s="124"/>
      <c r="D283" s="85"/>
      <c r="E283" s="86"/>
      <c r="F283" s="65"/>
      <c r="G283" s="88"/>
      <c r="H283" s="71"/>
      <c r="I283" s="97"/>
      <c r="J283" s="71"/>
      <c r="K283" s="18"/>
      <c r="L283" s="18"/>
      <c r="M283" s="20"/>
      <c r="N283" s="17"/>
      <c r="O283" s="15">
        <f t="shared" si="14"/>
        <v>0</v>
      </c>
      <c r="P283" s="71"/>
      <c r="Q283" s="71"/>
      <c r="R283" s="71"/>
      <c r="S283" s="76"/>
      <c r="T283" s="76"/>
    </row>
    <row r="284" spans="1:20" ht="12.75" customHeight="1" x14ac:dyDescent="0.2">
      <c r="A284" s="77"/>
      <c r="B284" s="84"/>
      <c r="C284" s="124"/>
      <c r="D284" s="85"/>
      <c r="E284" s="86"/>
      <c r="F284" s="66"/>
      <c r="G284" s="88"/>
      <c r="H284" s="72"/>
      <c r="I284" s="98"/>
      <c r="J284" s="72"/>
      <c r="K284" s="18"/>
      <c r="L284" s="18"/>
      <c r="M284" s="18"/>
      <c r="N284" s="17"/>
      <c r="O284" s="15">
        <f t="shared" si="14"/>
        <v>0</v>
      </c>
      <c r="P284" s="72"/>
      <c r="Q284" s="72"/>
      <c r="R284" s="72"/>
      <c r="S284" s="76"/>
      <c r="T284" s="76"/>
    </row>
    <row r="285" spans="1:20" ht="12.75" customHeight="1" x14ac:dyDescent="0.2">
      <c r="A285" s="77">
        <v>5</v>
      </c>
      <c r="B285" s="166" t="s">
        <v>211</v>
      </c>
      <c r="C285" s="129" t="s">
        <v>361</v>
      </c>
      <c r="D285" s="85" t="s">
        <v>322</v>
      </c>
      <c r="E285" s="86">
        <v>12.1</v>
      </c>
      <c r="F285" s="64">
        <f>H285+J285+R285</f>
        <v>0.42798227999999994</v>
      </c>
      <c r="G285" s="88">
        <v>0.186</v>
      </c>
      <c r="H285" s="70">
        <f>G285*$P$8/1000</f>
        <v>0.35401937999999994</v>
      </c>
      <c r="I285" s="96">
        <v>2.1999999999999999E-2</v>
      </c>
      <c r="J285" s="70">
        <f>I285*$P$9/1000</f>
        <v>7.3962899999999984E-2</v>
      </c>
      <c r="K285" s="18"/>
      <c r="L285" s="18"/>
      <c r="M285" s="18"/>
      <c r="N285" s="17"/>
      <c r="O285" s="15">
        <f t="shared" si="14"/>
        <v>0</v>
      </c>
      <c r="P285" s="70">
        <f>E285*F285</f>
        <v>5.1785855879999989</v>
      </c>
      <c r="Q285" s="70">
        <f>SUM(O285:O288)</f>
        <v>0</v>
      </c>
      <c r="R285" s="70">
        <f>Q285*1.02*1.05*$R$14</f>
        <v>0</v>
      </c>
      <c r="S285" s="76">
        <f>F285*$S$17</f>
        <v>0.49924399785485801</v>
      </c>
      <c r="T285" s="76">
        <f>E285*S285</f>
        <v>6.0408523740437818</v>
      </c>
    </row>
    <row r="286" spans="1:20" ht="12.75" customHeight="1" x14ac:dyDescent="0.2">
      <c r="A286" s="77"/>
      <c r="B286" s="167"/>
      <c r="C286" s="129"/>
      <c r="D286" s="85"/>
      <c r="E286" s="86"/>
      <c r="F286" s="65"/>
      <c r="G286" s="88"/>
      <c r="H286" s="71"/>
      <c r="I286" s="97"/>
      <c r="J286" s="71"/>
      <c r="K286" s="18"/>
      <c r="L286" s="18"/>
      <c r="M286" s="19"/>
      <c r="N286" s="17"/>
      <c r="O286" s="15">
        <f t="shared" si="14"/>
        <v>0</v>
      </c>
      <c r="P286" s="71"/>
      <c r="Q286" s="71"/>
      <c r="R286" s="71"/>
      <c r="S286" s="76"/>
      <c r="T286" s="76"/>
    </row>
    <row r="287" spans="1:20" ht="12.75" customHeight="1" x14ac:dyDescent="0.2">
      <c r="A287" s="77"/>
      <c r="B287" s="167"/>
      <c r="C287" s="129"/>
      <c r="D287" s="85"/>
      <c r="E287" s="86"/>
      <c r="F287" s="65"/>
      <c r="G287" s="88"/>
      <c r="H287" s="71"/>
      <c r="I287" s="97"/>
      <c r="J287" s="71"/>
      <c r="K287" s="18"/>
      <c r="L287" s="18"/>
      <c r="M287" s="18"/>
      <c r="N287" s="17"/>
      <c r="O287" s="15">
        <f t="shared" si="14"/>
        <v>0</v>
      </c>
      <c r="P287" s="71"/>
      <c r="Q287" s="71"/>
      <c r="R287" s="71"/>
      <c r="S287" s="76"/>
      <c r="T287" s="76"/>
    </row>
    <row r="288" spans="1:20" ht="12.75" customHeight="1" x14ac:dyDescent="0.2">
      <c r="A288" s="77"/>
      <c r="B288" s="168"/>
      <c r="C288" s="129"/>
      <c r="D288" s="85"/>
      <c r="E288" s="86"/>
      <c r="F288" s="66"/>
      <c r="G288" s="88"/>
      <c r="H288" s="72"/>
      <c r="I288" s="98"/>
      <c r="J288" s="72"/>
      <c r="K288" s="18"/>
      <c r="L288" s="18"/>
      <c r="M288" s="18"/>
      <c r="N288" s="17"/>
      <c r="O288" s="15">
        <f t="shared" si="14"/>
        <v>0</v>
      </c>
      <c r="P288" s="72"/>
      <c r="Q288" s="72"/>
      <c r="R288" s="72"/>
      <c r="S288" s="76"/>
      <c r="T288" s="76"/>
    </row>
    <row r="289" spans="1:20" ht="12.75" customHeight="1" x14ac:dyDescent="0.2">
      <c r="A289" s="77">
        <v>6</v>
      </c>
      <c r="B289" s="151" t="s">
        <v>35</v>
      </c>
      <c r="C289" s="154" t="s">
        <v>362</v>
      </c>
      <c r="D289" s="85" t="s">
        <v>322</v>
      </c>
      <c r="E289" s="86">
        <v>12.1</v>
      </c>
      <c r="F289" s="64">
        <f>H289+J289+R289</f>
        <v>0.66288306499999994</v>
      </c>
      <c r="G289" s="131">
        <v>0.21049999999999999</v>
      </c>
      <c r="H289" s="70">
        <f>G289*$P$8/1000</f>
        <v>0.40065096499999997</v>
      </c>
      <c r="I289" s="67">
        <v>7.8E-2</v>
      </c>
      <c r="J289" s="70">
        <f>I289*$P$9/1000</f>
        <v>0.26223210000000002</v>
      </c>
      <c r="K289" s="17"/>
      <c r="L289" s="18"/>
      <c r="M289" s="18"/>
      <c r="N289" s="17"/>
      <c r="O289" s="15">
        <f t="shared" si="14"/>
        <v>0</v>
      </c>
      <c r="P289" s="70">
        <f>E289*F289</f>
        <v>8.0208850864999999</v>
      </c>
      <c r="Q289" s="70">
        <f>SUM(O289:O292)</f>
        <v>0</v>
      </c>
      <c r="R289" s="70">
        <f>Q289*1.02*1.05*$R$14</f>
        <v>0</v>
      </c>
      <c r="S289" s="76">
        <f>F289*$S$17</f>
        <v>0.77325722803495911</v>
      </c>
      <c r="T289" s="76">
        <f>E289*S289</f>
        <v>9.3564124592230051</v>
      </c>
    </row>
    <row r="290" spans="1:20" ht="12.75" customHeight="1" x14ac:dyDescent="0.2">
      <c r="A290" s="77"/>
      <c r="B290" s="152"/>
      <c r="C290" s="155"/>
      <c r="D290" s="85"/>
      <c r="E290" s="86"/>
      <c r="F290" s="65"/>
      <c r="G290" s="131"/>
      <c r="H290" s="71"/>
      <c r="I290" s="68"/>
      <c r="J290" s="71"/>
      <c r="K290" s="18"/>
      <c r="L290" s="18"/>
      <c r="M290" s="20"/>
      <c r="N290" s="17"/>
      <c r="O290" s="15">
        <f t="shared" si="14"/>
        <v>0</v>
      </c>
      <c r="P290" s="71"/>
      <c r="Q290" s="71"/>
      <c r="R290" s="71"/>
      <c r="S290" s="76"/>
      <c r="T290" s="76"/>
    </row>
    <row r="291" spans="1:20" ht="12.75" customHeight="1" x14ac:dyDescent="0.2">
      <c r="A291" s="77"/>
      <c r="B291" s="152"/>
      <c r="C291" s="155"/>
      <c r="D291" s="85"/>
      <c r="E291" s="86"/>
      <c r="F291" s="65"/>
      <c r="G291" s="131"/>
      <c r="H291" s="71"/>
      <c r="I291" s="68"/>
      <c r="J291" s="71"/>
      <c r="K291" s="18"/>
      <c r="L291" s="18"/>
      <c r="M291" s="18"/>
      <c r="N291" s="17"/>
      <c r="O291" s="15">
        <f t="shared" si="14"/>
        <v>0</v>
      </c>
      <c r="P291" s="71"/>
      <c r="Q291" s="71"/>
      <c r="R291" s="71"/>
      <c r="S291" s="76"/>
      <c r="T291" s="76"/>
    </row>
    <row r="292" spans="1:20" ht="12.75" customHeight="1" x14ac:dyDescent="0.2">
      <c r="A292" s="77"/>
      <c r="B292" s="153"/>
      <c r="C292" s="156"/>
      <c r="D292" s="85"/>
      <c r="E292" s="86"/>
      <c r="F292" s="66"/>
      <c r="G292" s="131"/>
      <c r="H292" s="72"/>
      <c r="I292" s="69"/>
      <c r="J292" s="72"/>
      <c r="K292" s="18"/>
      <c r="L292" s="18"/>
      <c r="M292" s="18"/>
      <c r="N292" s="17"/>
      <c r="O292" s="15">
        <f t="shared" si="14"/>
        <v>0</v>
      </c>
      <c r="P292" s="72"/>
      <c r="Q292" s="72"/>
      <c r="R292" s="72"/>
      <c r="S292" s="76"/>
      <c r="T292" s="76"/>
    </row>
    <row r="293" spans="1:20" ht="12.75" customHeight="1" x14ac:dyDescent="0.2">
      <c r="A293" s="77">
        <v>7</v>
      </c>
      <c r="B293" s="147" t="s">
        <v>90</v>
      </c>
      <c r="C293" s="129" t="s">
        <v>378</v>
      </c>
      <c r="D293" s="85" t="s">
        <v>325</v>
      </c>
      <c r="E293" s="136">
        <v>3</v>
      </c>
      <c r="F293" s="64">
        <f>H293+J293+R293</f>
        <v>0.38749640000000002</v>
      </c>
      <c r="G293" s="170">
        <v>0.14000000000000001</v>
      </c>
      <c r="H293" s="70">
        <f>G293*$P$8/1000</f>
        <v>0.26646620000000004</v>
      </c>
      <c r="I293" s="170">
        <v>3.5999999999999997E-2</v>
      </c>
      <c r="J293" s="70">
        <f>I293*$P$9/1000</f>
        <v>0.12103019999999998</v>
      </c>
      <c r="K293" s="18"/>
      <c r="L293" s="18"/>
      <c r="M293" s="18"/>
      <c r="N293" s="33"/>
      <c r="O293" s="15">
        <f t="shared" si="14"/>
        <v>0</v>
      </c>
      <c r="P293" s="70">
        <f>E293*F293</f>
        <v>1.1624892</v>
      </c>
      <c r="Q293" s="70">
        <f>SUM(O293:O296)</f>
        <v>0</v>
      </c>
      <c r="R293" s="70">
        <f>Q293*1.02*1.05*$R$14</f>
        <v>0</v>
      </c>
      <c r="S293" s="76">
        <f>F293*$S$17</f>
        <v>0.45201696642759426</v>
      </c>
      <c r="T293" s="76">
        <f>E293*S293</f>
        <v>1.3560508992827827</v>
      </c>
    </row>
    <row r="294" spans="1:20" ht="12.75" customHeight="1" x14ac:dyDescent="0.2">
      <c r="A294" s="77"/>
      <c r="B294" s="147"/>
      <c r="C294" s="129"/>
      <c r="D294" s="85"/>
      <c r="E294" s="136"/>
      <c r="F294" s="65"/>
      <c r="G294" s="170"/>
      <c r="H294" s="71"/>
      <c r="I294" s="170"/>
      <c r="J294" s="71"/>
      <c r="K294" s="30"/>
      <c r="L294" s="30"/>
      <c r="M294" s="18"/>
      <c r="N294" s="17"/>
      <c r="O294" s="15">
        <f t="shared" si="14"/>
        <v>0</v>
      </c>
      <c r="P294" s="71"/>
      <c r="Q294" s="71"/>
      <c r="R294" s="71"/>
      <c r="S294" s="76"/>
      <c r="T294" s="76"/>
    </row>
    <row r="295" spans="1:20" ht="12.75" customHeight="1" x14ac:dyDescent="0.2">
      <c r="A295" s="77"/>
      <c r="B295" s="147"/>
      <c r="C295" s="129"/>
      <c r="D295" s="85"/>
      <c r="E295" s="136"/>
      <c r="F295" s="65"/>
      <c r="G295" s="170"/>
      <c r="H295" s="71"/>
      <c r="I295" s="170"/>
      <c r="J295" s="71"/>
      <c r="K295" s="31"/>
      <c r="L295" s="31"/>
      <c r="M295" s="20"/>
      <c r="N295" s="17"/>
      <c r="O295" s="15">
        <f t="shared" si="14"/>
        <v>0</v>
      </c>
      <c r="P295" s="71"/>
      <c r="Q295" s="71"/>
      <c r="R295" s="71"/>
      <c r="S295" s="76"/>
      <c r="T295" s="76"/>
    </row>
    <row r="296" spans="1:20" ht="12.75" customHeight="1" x14ac:dyDescent="0.2">
      <c r="A296" s="77"/>
      <c r="B296" s="147"/>
      <c r="C296" s="129"/>
      <c r="D296" s="85"/>
      <c r="E296" s="136"/>
      <c r="F296" s="66"/>
      <c r="G296" s="170"/>
      <c r="H296" s="72"/>
      <c r="I296" s="170"/>
      <c r="J296" s="72"/>
      <c r="K296" s="18"/>
      <c r="L296" s="31"/>
      <c r="M296" s="18"/>
      <c r="N296" s="17"/>
      <c r="O296" s="15">
        <f t="shared" si="14"/>
        <v>0</v>
      </c>
      <c r="P296" s="72"/>
      <c r="Q296" s="72"/>
      <c r="R296" s="72"/>
      <c r="S296" s="76"/>
      <c r="T296" s="76"/>
    </row>
    <row r="297" spans="1:20" ht="12.75" customHeight="1" x14ac:dyDescent="0.2">
      <c r="A297" s="77">
        <v>8</v>
      </c>
      <c r="B297" s="151" t="s">
        <v>214</v>
      </c>
      <c r="C297" s="154" t="s">
        <v>379</v>
      </c>
      <c r="D297" s="85" t="s">
        <v>325</v>
      </c>
      <c r="E297" s="136">
        <v>2</v>
      </c>
      <c r="F297" s="64">
        <f>H297+J297+R297</f>
        <v>0.47405365999999993</v>
      </c>
      <c r="G297" s="95">
        <v>0.24199999999999999</v>
      </c>
      <c r="H297" s="70">
        <f>G297*$P$8/1000</f>
        <v>0.46060585999999992</v>
      </c>
      <c r="I297" s="95">
        <v>4.0000000000000001E-3</v>
      </c>
      <c r="J297" s="70">
        <f>I297*$P$9/1000</f>
        <v>1.3447799999999999E-2</v>
      </c>
      <c r="K297" s="18"/>
      <c r="L297" s="17"/>
      <c r="M297" s="18"/>
      <c r="N297" s="17"/>
      <c r="O297" s="15">
        <f t="shared" si="14"/>
        <v>0</v>
      </c>
      <c r="P297" s="70">
        <f>E297*F297</f>
        <v>0.94810731999999986</v>
      </c>
      <c r="Q297" s="70">
        <f>SUM(O297:O300)</f>
        <v>0</v>
      </c>
      <c r="R297" s="70">
        <f>Q297*1.02*1.05*$R$14</f>
        <v>0</v>
      </c>
      <c r="S297" s="76">
        <f>F297*$S$17</f>
        <v>0.5529865498546519</v>
      </c>
      <c r="T297" s="76">
        <f>E297*S297</f>
        <v>1.1059730997093038</v>
      </c>
    </row>
    <row r="298" spans="1:20" ht="12.75" customHeight="1" x14ac:dyDescent="0.2">
      <c r="A298" s="77"/>
      <c r="B298" s="152"/>
      <c r="C298" s="155"/>
      <c r="D298" s="85"/>
      <c r="E298" s="136"/>
      <c r="F298" s="65"/>
      <c r="G298" s="95"/>
      <c r="H298" s="71"/>
      <c r="I298" s="95"/>
      <c r="J298" s="71"/>
      <c r="K298" s="18"/>
      <c r="L298" s="17"/>
      <c r="M298" s="18"/>
      <c r="N298" s="17"/>
      <c r="O298" s="15">
        <f t="shared" si="14"/>
        <v>0</v>
      </c>
      <c r="P298" s="71"/>
      <c r="Q298" s="71"/>
      <c r="R298" s="71"/>
      <c r="S298" s="76"/>
      <c r="T298" s="76"/>
    </row>
    <row r="299" spans="1:20" ht="12.75" customHeight="1" x14ac:dyDescent="0.2">
      <c r="A299" s="77"/>
      <c r="B299" s="152"/>
      <c r="C299" s="155"/>
      <c r="D299" s="85"/>
      <c r="E299" s="136"/>
      <c r="F299" s="65"/>
      <c r="G299" s="95"/>
      <c r="H299" s="71"/>
      <c r="I299" s="95"/>
      <c r="J299" s="71"/>
      <c r="K299" s="18"/>
      <c r="L299" s="17"/>
      <c r="M299" s="18"/>
      <c r="N299" s="17"/>
      <c r="O299" s="15">
        <f t="shared" si="14"/>
        <v>0</v>
      </c>
      <c r="P299" s="71"/>
      <c r="Q299" s="71"/>
      <c r="R299" s="71"/>
      <c r="S299" s="76"/>
      <c r="T299" s="76"/>
    </row>
    <row r="300" spans="1:20" ht="12.75" customHeight="1" x14ac:dyDescent="0.2">
      <c r="A300" s="77"/>
      <c r="B300" s="153"/>
      <c r="C300" s="156"/>
      <c r="D300" s="85"/>
      <c r="E300" s="136"/>
      <c r="F300" s="66"/>
      <c r="G300" s="95"/>
      <c r="H300" s="72"/>
      <c r="I300" s="95"/>
      <c r="J300" s="72"/>
      <c r="K300" s="18"/>
      <c r="L300" s="18"/>
      <c r="M300" s="18"/>
      <c r="N300" s="17"/>
      <c r="O300" s="15">
        <f t="shared" si="14"/>
        <v>0</v>
      </c>
      <c r="P300" s="72"/>
      <c r="Q300" s="72"/>
      <c r="R300" s="72"/>
      <c r="S300" s="76"/>
      <c r="T300" s="76"/>
    </row>
    <row r="301" spans="1:20" ht="12.75" customHeight="1" x14ac:dyDescent="0.2">
      <c r="A301" s="77">
        <v>9</v>
      </c>
      <c r="B301" s="151" t="s">
        <v>215</v>
      </c>
      <c r="C301" s="133" t="s">
        <v>380</v>
      </c>
      <c r="D301" s="85" t="s">
        <v>325</v>
      </c>
      <c r="E301" s="136">
        <v>2</v>
      </c>
      <c r="F301" s="64">
        <f>H301+J301+R301</f>
        <v>0.58489150999999995</v>
      </c>
      <c r="G301" s="95">
        <v>0.30199999999999999</v>
      </c>
      <c r="H301" s="70">
        <f>G301*$P$8/1000</f>
        <v>0.57480566</v>
      </c>
      <c r="I301" s="95">
        <v>3.0000000000000001E-3</v>
      </c>
      <c r="J301" s="70">
        <f>I301*$P$9/1000</f>
        <v>1.0085849999999999E-2</v>
      </c>
      <c r="K301" s="22"/>
      <c r="L301" s="22"/>
      <c r="M301" s="22"/>
      <c r="N301" s="34"/>
      <c r="O301" s="15">
        <f t="shared" si="14"/>
        <v>0</v>
      </c>
      <c r="P301" s="70">
        <f>E301*F301</f>
        <v>1.1697830199999999</v>
      </c>
      <c r="Q301" s="70">
        <f>SUM(O301:O304)</f>
        <v>0</v>
      </c>
      <c r="R301" s="70">
        <f>Q301*1.02*1.05*$R$14</f>
        <v>0</v>
      </c>
      <c r="S301" s="76">
        <f>F301*$S$17</f>
        <v>0.68227959289287554</v>
      </c>
      <c r="T301" s="76">
        <f>E301*S301</f>
        <v>1.3645591857857511</v>
      </c>
    </row>
    <row r="302" spans="1:20" ht="12.75" customHeight="1" x14ac:dyDescent="0.2">
      <c r="A302" s="77"/>
      <c r="B302" s="152"/>
      <c r="C302" s="134"/>
      <c r="D302" s="85"/>
      <c r="E302" s="136"/>
      <c r="F302" s="65"/>
      <c r="G302" s="95"/>
      <c r="H302" s="71"/>
      <c r="I302" s="95"/>
      <c r="J302" s="71"/>
      <c r="K302" s="22"/>
      <c r="L302" s="22"/>
      <c r="M302" s="22"/>
      <c r="N302" s="34"/>
      <c r="O302" s="15">
        <f t="shared" si="14"/>
        <v>0</v>
      </c>
      <c r="P302" s="71"/>
      <c r="Q302" s="71"/>
      <c r="R302" s="71"/>
      <c r="S302" s="76"/>
      <c r="T302" s="76"/>
    </row>
    <row r="303" spans="1:20" ht="12.75" customHeight="1" x14ac:dyDescent="0.2">
      <c r="A303" s="77"/>
      <c r="B303" s="152"/>
      <c r="C303" s="134"/>
      <c r="D303" s="85"/>
      <c r="E303" s="136"/>
      <c r="F303" s="65"/>
      <c r="G303" s="95"/>
      <c r="H303" s="71"/>
      <c r="I303" s="95"/>
      <c r="J303" s="71"/>
      <c r="K303" s="18"/>
      <c r="L303" s="18"/>
      <c r="M303" s="18"/>
      <c r="N303" s="17"/>
      <c r="O303" s="15">
        <f t="shared" si="14"/>
        <v>0</v>
      </c>
      <c r="P303" s="71"/>
      <c r="Q303" s="71"/>
      <c r="R303" s="71"/>
      <c r="S303" s="76"/>
      <c r="T303" s="76"/>
    </row>
    <row r="304" spans="1:20" ht="12.75" customHeight="1" x14ac:dyDescent="0.2">
      <c r="A304" s="77"/>
      <c r="B304" s="153"/>
      <c r="C304" s="135"/>
      <c r="D304" s="85"/>
      <c r="E304" s="136"/>
      <c r="F304" s="66"/>
      <c r="G304" s="95"/>
      <c r="H304" s="72"/>
      <c r="I304" s="95"/>
      <c r="J304" s="72"/>
      <c r="K304" s="18"/>
      <c r="L304" s="31"/>
      <c r="M304" s="18"/>
      <c r="N304" s="17"/>
      <c r="O304" s="15">
        <f t="shared" si="14"/>
        <v>0</v>
      </c>
      <c r="P304" s="72"/>
      <c r="Q304" s="72"/>
      <c r="R304" s="72"/>
      <c r="S304" s="76"/>
      <c r="T304" s="76"/>
    </row>
    <row r="305" spans="1:20" ht="12.75" customHeight="1" x14ac:dyDescent="0.2">
      <c r="A305" s="77">
        <v>10</v>
      </c>
      <c r="B305" s="151" t="s">
        <v>216</v>
      </c>
      <c r="C305" s="154" t="s">
        <v>381</v>
      </c>
      <c r="D305" s="85" t="s">
        <v>325</v>
      </c>
      <c r="E305" s="136">
        <v>1</v>
      </c>
      <c r="F305" s="64">
        <f>H305+J305+R305</f>
        <v>0.52969493999999995</v>
      </c>
      <c r="G305" s="88">
        <v>0.27300000000000002</v>
      </c>
      <c r="H305" s="70">
        <f>G305*$P$8/1000</f>
        <v>0.51960909</v>
      </c>
      <c r="I305" s="96">
        <v>3.0000000000000001E-3</v>
      </c>
      <c r="J305" s="70">
        <f>I305*$P$9/1000</f>
        <v>1.0085849999999999E-2</v>
      </c>
      <c r="K305" s="18"/>
      <c r="L305" s="18"/>
      <c r="M305" s="18"/>
      <c r="N305" s="17"/>
      <c r="O305" s="15">
        <f t="shared" si="14"/>
        <v>0</v>
      </c>
      <c r="P305" s="70">
        <f>E305*F305</f>
        <v>0.52969493999999995</v>
      </c>
      <c r="Q305" s="70">
        <f>SUM(O305:O308)</f>
        <v>0</v>
      </c>
      <c r="R305" s="70">
        <f>Q305*1.02*1.05*$R$14</f>
        <v>0</v>
      </c>
      <c r="S305" s="76">
        <f>F305*$S$17</f>
        <v>0.61789244986752523</v>
      </c>
      <c r="T305" s="76">
        <f>E305*S305</f>
        <v>0.61789244986752523</v>
      </c>
    </row>
    <row r="306" spans="1:20" ht="12.75" customHeight="1" x14ac:dyDescent="0.2">
      <c r="A306" s="77"/>
      <c r="B306" s="152"/>
      <c r="C306" s="155"/>
      <c r="D306" s="85"/>
      <c r="E306" s="136"/>
      <c r="F306" s="65"/>
      <c r="G306" s="88"/>
      <c r="H306" s="71"/>
      <c r="I306" s="97"/>
      <c r="J306" s="71"/>
      <c r="K306" s="18"/>
      <c r="L306" s="18"/>
      <c r="M306" s="18"/>
      <c r="N306" s="17"/>
      <c r="O306" s="15">
        <f t="shared" si="14"/>
        <v>0</v>
      </c>
      <c r="P306" s="71"/>
      <c r="Q306" s="71"/>
      <c r="R306" s="71"/>
      <c r="S306" s="76"/>
      <c r="T306" s="76"/>
    </row>
    <row r="307" spans="1:20" ht="12.75" customHeight="1" x14ac:dyDescent="0.2">
      <c r="A307" s="77"/>
      <c r="B307" s="152"/>
      <c r="C307" s="155"/>
      <c r="D307" s="85"/>
      <c r="E307" s="136"/>
      <c r="F307" s="65"/>
      <c r="G307" s="88"/>
      <c r="H307" s="71"/>
      <c r="I307" s="97"/>
      <c r="J307" s="71"/>
      <c r="K307" s="18"/>
      <c r="L307" s="18"/>
      <c r="M307" s="18"/>
      <c r="N307" s="17"/>
      <c r="O307" s="15">
        <f t="shared" si="14"/>
        <v>0</v>
      </c>
      <c r="P307" s="71"/>
      <c r="Q307" s="71"/>
      <c r="R307" s="71"/>
      <c r="S307" s="76"/>
      <c r="T307" s="76"/>
    </row>
    <row r="308" spans="1:20" ht="12.75" customHeight="1" x14ac:dyDescent="0.2">
      <c r="A308" s="77"/>
      <c r="B308" s="153"/>
      <c r="C308" s="156"/>
      <c r="D308" s="85"/>
      <c r="E308" s="136"/>
      <c r="F308" s="66"/>
      <c r="G308" s="88"/>
      <c r="H308" s="72"/>
      <c r="I308" s="98"/>
      <c r="J308" s="72"/>
      <c r="K308" s="18"/>
      <c r="L308" s="31"/>
      <c r="M308" s="18"/>
      <c r="N308" s="17"/>
      <c r="O308" s="15">
        <f t="shared" si="14"/>
        <v>0</v>
      </c>
      <c r="P308" s="72"/>
      <c r="Q308" s="72"/>
      <c r="R308" s="72"/>
      <c r="S308" s="76"/>
      <c r="T308" s="76"/>
    </row>
    <row r="309" spans="1:20" ht="12.75" customHeight="1" x14ac:dyDescent="0.2">
      <c r="A309" s="77">
        <v>11</v>
      </c>
      <c r="B309" s="151" t="s">
        <v>217</v>
      </c>
      <c r="C309" s="253" t="s">
        <v>383</v>
      </c>
      <c r="D309" s="85" t="s">
        <v>326</v>
      </c>
      <c r="E309" s="86">
        <v>8</v>
      </c>
      <c r="F309" s="64">
        <f>H309+J309+R309</f>
        <v>0.82819752999999996</v>
      </c>
      <c r="G309" s="179">
        <v>0.42099999999999999</v>
      </c>
      <c r="H309" s="70">
        <f>G309*$P$8/1000</f>
        <v>0.80130192999999994</v>
      </c>
      <c r="I309" s="179">
        <v>8.0000000000000002E-3</v>
      </c>
      <c r="J309" s="70">
        <f>I309*$P$9/1000</f>
        <v>2.6895599999999999E-2</v>
      </c>
      <c r="K309" s="18"/>
      <c r="L309" s="18"/>
      <c r="M309" s="18"/>
      <c r="N309" s="17"/>
      <c r="O309" s="15">
        <f t="shared" si="14"/>
        <v>0</v>
      </c>
      <c r="P309" s="70">
        <f>E309*F309</f>
        <v>6.6255802399999997</v>
      </c>
      <c r="Q309" s="70">
        <f>SUM(O309:O312)</f>
        <v>0</v>
      </c>
      <c r="R309" s="70">
        <f>Q309*1.02*1.05*$R$14</f>
        <v>0</v>
      </c>
      <c r="S309" s="76">
        <f>F309*$S$17</f>
        <v>0.9660975821025084</v>
      </c>
      <c r="T309" s="76">
        <f>E309*S309</f>
        <v>7.7287806568200672</v>
      </c>
    </row>
    <row r="310" spans="1:20" ht="12.75" customHeight="1" x14ac:dyDescent="0.2">
      <c r="A310" s="77"/>
      <c r="B310" s="152"/>
      <c r="C310" s="155"/>
      <c r="D310" s="85"/>
      <c r="E310" s="86"/>
      <c r="F310" s="65"/>
      <c r="G310" s="179"/>
      <c r="H310" s="71"/>
      <c r="I310" s="179"/>
      <c r="J310" s="71"/>
      <c r="K310" s="18"/>
      <c r="L310" s="18"/>
      <c r="M310" s="18"/>
      <c r="N310" s="17"/>
      <c r="O310" s="15">
        <f t="shared" si="14"/>
        <v>0</v>
      </c>
      <c r="P310" s="71"/>
      <c r="Q310" s="71"/>
      <c r="R310" s="71"/>
      <c r="S310" s="76"/>
      <c r="T310" s="76"/>
    </row>
    <row r="311" spans="1:20" ht="12.75" customHeight="1" x14ac:dyDescent="0.2">
      <c r="A311" s="77"/>
      <c r="B311" s="152"/>
      <c r="C311" s="155"/>
      <c r="D311" s="85"/>
      <c r="E311" s="86"/>
      <c r="F311" s="65"/>
      <c r="G311" s="179"/>
      <c r="H311" s="71"/>
      <c r="I311" s="179"/>
      <c r="J311" s="71"/>
      <c r="K311" s="18"/>
      <c r="L311" s="18"/>
      <c r="M311" s="18"/>
      <c r="N311" s="17"/>
      <c r="O311" s="15">
        <f t="shared" si="14"/>
        <v>0</v>
      </c>
      <c r="P311" s="71"/>
      <c r="Q311" s="71"/>
      <c r="R311" s="71"/>
      <c r="S311" s="76"/>
      <c r="T311" s="76"/>
    </row>
    <row r="312" spans="1:20" ht="12.75" customHeight="1" x14ac:dyDescent="0.2">
      <c r="A312" s="77"/>
      <c r="B312" s="153"/>
      <c r="C312" s="156"/>
      <c r="D312" s="85"/>
      <c r="E312" s="86"/>
      <c r="F312" s="66"/>
      <c r="G312" s="179"/>
      <c r="H312" s="72"/>
      <c r="I312" s="179"/>
      <c r="J312" s="72"/>
      <c r="K312" s="18"/>
      <c r="L312" s="31"/>
      <c r="M312" s="18"/>
      <c r="N312" s="17"/>
      <c r="O312" s="15">
        <f t="shared" si="14"/>
        <v>0</v>
      </c>
      <c r="P312" s="72"/>
      <c r="Q312" s="72"/>
      <c r="R312" s="72"/>
      <c r="S312" s="76"/>
      <c r="T312" s="76"/>
    </row>
    <row r="313" spans="1:20" ht="12.75" customHeight="1" x14ac:dyDescent="0.2">
      <c r="A313" s="77">
        <v>12</v>
      </c>
      <c r="B313" s="84" t="s">
        <v>89</v>
      </c>
      <c r="C313" s="148" t="s">
        <v>382</v>
      </c>
      <c r="D313" s="84" t="s">
        <v>324</v>
      </c>
      <c r="E313" s="136">
        <v>1</v>
      </c>
      <c r="F313" s="64">
        <f>H313+J313+R313</f>
        <v>0.95290989999999987</v>
      </c>
      <c r="G313" s="88">
        <v>0.43</v>
      </c>
      <c r="H313" s="70">
        <f>G313*$P$8/1000</f>
        <v>0.81843189999999988</v>
      </c>
      <c r="I313" s="162">
        <v>0.04</v>
      </c>
      <c r="J313" s="70">
        <f>I313*$P$9/1000</f>
        <v>0.13447800000000001</v>
      </c>
      <c r="K313" s="18"/>
      <c r="L313" s="18"/>
      <c r="M313" s="18"/>
      <c r="N313" s="17"/>
      <c r="O313" s="15">
        <f t="shared" si="14"/>
        <v>0</v>
      </c>
      <c r="P313" s="70">
        <f>E313*F313</f>
        <v>0.95290989999999987</v>
      </c>
      <c r="Q313" s="70">
        <f>SUM(O313:O316)</f>
        <v>0</v>
      </c>
      <c r="R313" s="70">
        <f>Q313*1.02*1.05*$R$14</f>
        <v>0</v>
      </c>
      <c r="S313" s="76">
        <f>F313*$S$17</f>
        <v>1.111575339220757</v>
      </c>
      <c r="T313" s="76">
        <f>E313*S313</f>
        <v>1.111575339220757</v>
      </c>
    </row>
    <row r="314" spans="1:20" ht="12.75" customHeight="1" x14ac:dyDescent="0.2">
      <c r="A314" s="77"/>
      <c r="B314" s="84"/>
      <c r="C314" s="148"/>
      <c r="D314" s="77"/>
      <c r="E314" s="136"/>
      <c r="F314" s="65"/>
      <c r="G314" s="88"/>
      <c r="H314" s="71"/>
      <c r="I314" s="163"/>
      <c r="J314" s="71"/>
      <c r="K314" s="18"/>
      <c r="L314" s="18"/>
      <c r="M314" s="18"/>
      <c r="N314" s="17"/>
      <c r="O314" s="15">
        <f t="shared" si="14"/>
        <v>0</v>
      </c>
      <c r="P314" s="71"/>
      <c r="Q314" s="71"/>
      <c r="R314" s="71"/>
      <c r="S314" s="76"/>
      <c r="T314" s="76"/>
    </row>
    <row r="315" spans="1:20" ht="12.75" customHeight="1" x14ac:dyDescent="0.2">
      <c r="A315" s="77"/>
      <c r="B315" s="84"/>
      <c r="C315" s="148"/>
      <c r="D315" s="77"/>
      <c r="E315" s="136"/>
      <c r="F315" s="65"/>
      <c r="G315" s="88"/>
      <c r="H315" s="71"/>
      <c r="I315" s="163"/>
      <c r="J315" s="71"/>
      <c r="K315" s="18"/>
      <c r="L315" s="18"/>
      <c r="M315" s="19"/>
      <c r="N315" s="17"/>
      <c r="O315" s="15">
        <f t="shared" si="14"/>
        <v>0</v>
      </c>
      <c r="P315" s="71"/>
      <c r="Q315" s="71"/>
      <c r="R315" s="71"/>
      <c r="S315" s="76"/>
      <c r="T315" s="76"/>
    </row>
    <row r="316" spans="1:20" ht="12.75" customHeight="1" x14ac:dyDescent="0.2">
      <c r="A316" s="77"/>
      <c r="B316" s="84"/>
      <c r="C316" s="148"/>
      <c r="D316" s="77"/>
      <c r="E316" s="136"/>
      <c r="F316" s="66"/>
      <c r="G316" s="88"/>
      <c r="H316" s="72"/>
      <c r="I316" s="164"/>
      <c r="J316" s="72"/>
      <c r="K316" s="18"/>
      <c r="L316" s="18"/>
      <c r="M316" s="18"/>
      <c r="N316" s="17"/>
      <c r="O316" s="15">
        <f t="shared" si="14"/>
        <v>0</v>
      </c>
      <c r="P316" s="72"/>
      <c r="Q316" s="72"/>
      <c r="R316" s="72"/>
      <c r="S316" s="76"/>
      <c r="T316" s="76"/>
    </row>
    <row r="317" spans="1:20" ht="12.75" customHeight="1" x14ac:dyDescent="0.2">
      <c r="A317" s="77">
        <v>13</v>
      </c>
      <c r="B317" s="151" t="s">
        <v>108</v>
      </c>
      <c r="C317" s="154" t="s">
        <v>345</v>
      </c>
      <c r="D317" s="90" t="s">
        <v>323</v>
      </c>
      <c r="E317" s="158">
        <v>6.7</v>
      </c>
      <c r="F317" s="64">
        <f>H317+J317+R317</f>
        <v>2.442307</v>
      </c>
      <c r="G317" s="169">
        <v>0.4</v>
      </c>
      <c r="H317" s="70">
        <f>G317*$P$8/1000</f>
        <v>0.76133200000000001</v>
      </c>
      <c r="I317" s="169">
        <v>0.5</v>
      </c>
      <c r="J317" s="70">
        <f>I317*$P$9/1000</f>
        <v>1.6809749999999999</v>
      </c>
      <c r="K317" s="18"/>
      <c r="L317" s="22"/>
      <c r="M317" s="18"/>
      <c r="N317" s="33"/>
      <c r="O317" s="15">
        <f t="shared" si="14"/>
        <v>0</v>
      </c>
      <c r="P317" s="70">
        <f>E317*F317</f>
        <v>16.363456899999999</v>
      </c>
      <c r="Q317" s="70">
        <f>SUM(O317:O320)</f>
        <v>0</v>
      </c>
      <c r="R317" s="70">
        <f>Q317*1.02*1.05*$R$14</f>
        <v>0</v>
      </c>
      <c r="S317" s="76">
        <f>F317*$S$17</f>
        <v>2.8489663419450566</v>
      </c>
      <c r="T317" s="76">
        <f>E317*S317</f>
        <v>19.088074491031879</v>
      </c>
    </row>
    <row r="318" spans="1:20" ht="12.75" customHeight="1" x14ac:dyDescent="0.2">
      <c r="A318" s="77"/>
      <c r="B318" s="152"/>
      <c r="C318" s="155"/>
      <c r="D318" s="91"/>
      <c r="E318" s="159"/>
      <c r="F318" s="65"/>
      <c r="G318" s="169"/>
      <c r="H318" s="71"/>
      <c r="I318" s="169"/>
      <c r="J318" s="71"/>
      <c r="K318" s="18"/>
      <c r="L318" s="18"/>
      <c r="M318" s="18"/>
      <c r="N318" s="17"/>
      <c r="O318" s="15">
        <f t="shared" si="14"/>
        <v>0</v>
      </c>
      <c r="P318" s="71"/>
      <c r="Q318" s="71"/>
      <c r="R318" s="71"/>
      <c r="S318" s="76"/>
      <c r="T318" s="76"/>
    </row>
    <row r="319" spans="1:20" ht="12.75" customHeight="1" x14ac:dyDescent="0.2">
      <c r="A319" s="77"/>
      <c r="B319" s="152"/>
      <c r="C319" s="155"/>
      <c r="D319" s="91"/>
      <c r="E319" s="159"/>
      <c r="F319" s="65"/>
      <c r="G319" s="169"/>
      <c r="H319" s="71"/>
      <c r="I319" s="169"/>
      <c r="J319" s="71"/>
      <c r="K319" s="18"/>
      <c r="L319" s="18"/>
      <c r="M319" s="39"/>
      <c r="N319" s="17"/>
      <c r="O319" s="15">
        <f t="shared" si="14"/>
        <v>0</v>
      </c>
      <c r="P319" s="71"/>
      <c r="Q319" s="71"/>
      <c r="R319" s="71"/>
      <c r="S319" s="76"/>
      <c r="T319" s="76"/>
    </row>
    <row r="320" spans="1:20" ht="12.75" customHeight="1" x14ac:dyDescent="0.2">
      <c r="A320" s="77"/>
      <c r="B320" s="153"/>
      <c r="C320" s="156"/>
      <c r="D320" s="92"/>
      <c r="E320" s="160"/>
      <c r="F320" s="66"/>
      <c r="G320" s="169"/>
      <c r="H320" s="72"/>
      <c r="I320" s="169"/>
      <c r="J320" s="72"/>
      <c r="K320" s="18"/>
      <c r="L320" s="18"/>
      <c r="M320" s="18"/>
      <c r="N320" s="17"/>
      <c r="O320" s="15">
        <f t="shared" si="14"/>
        <v>0</v>
      </c>
      <c r="P320" s="72"/>
      <c r="Q320" s="72"/>
      <c r="R320" s="72"/>
      <c r="S320" s="76"/>
      <c r="T320" s="76"/>
    </row>
    <row r="321" spans="1:20" ht="12.75" customHeight="1" x14ac:dyDescent="0.2">
      <c r="A321" s="81"/>
      <c r="B321" s="78"/>
      <c r="C321" s="132" t="s">
        <v>306</v>
      </c>
      <c r="D321" s="81"/>
      <c r="E321" s="99"/>
      <c r="F321" s="64">
        <f>H321+J321+R321</f>
        <v>0</v>
      </c>
      <c r="G321" s="67"/>
      <c r="H321" s="70">
        <f>G321*$P$8/1000</f>
        <v>0</v>
      </c>
      <c r="I321" s="73"/>
      <c r="J321" s="70">
        <f>I321*$P$9/1000</f>
        <v>0</v>
      </c>
      <c r="K321" s="18"/>
      <c r="L321" s="17"/>
      <c r="M321" s="18"/>
      <c r="N321" s="17"/>
      <c r="O321" s="15">
        <f t="shared" si="14"/>
        <v>0</v>
      </c>
      <c r="P321" s="70">
        <f>E321*F321</f>
        <v>0</v>
      </c>
      <c r="Q321" s="70">
        <f>SUM(O321:O324)</f>
        <v>0</v>
      </c>
      <c r="R321" s="70">
        <f>Q321*1.02*1.05*$R$14</f>
        <v>0</v>
      </c>
      <c r="S321" s="76">
        <f>F321*$S$17</f>
        <v>0</v>
      </c>
      <c r="T321" s="76">
        <f>E321*S321</f>
        <v>0</v>
      </c>
    </row>
    <row r="322" spans="1:20" ht="12.75" customHeight="1" x14ac:dyDescent="0.2">
      <c r="A322" s="82"/>
      <c r="B322" s="79"/>
      <c r="C322" s="132"/>
      <c r="D322" s="82"/>
      <c r="E322" s="100"/>
      <c r="F322" s="65"/>
      <c r="G322" s="68"/>
      <c r="H322" s="71"/>
      <c r="I322" s="74"/>
      <c r="J322" s="71"/>
      <c r="K322" s="22"/>
      <c r="L322" s="22"/>
      <c r="M322" s="22"/>
      <c r="N322" s="34"/>
      <c r="O322" s="15">
        <f t="shared" si="14"/>
        <v>0</v>
      </c>
      <c r="P322" s="71"/>
      <c r="Q322" s="71"/>
      <c r="R322" s="71"/>
      <c r="S322" s="76"/>
      <c r="T322" s="76"/>
    </row>
    <row r="323" spans="1:20" ht="12.75" customHeight="1" x14ac:dyDescent="0.2">
      <c r="A323" s="82"/>
      <c r="B323" s="79"/>
      <c r="C323" s="132"/>
      <c r="D323" s="82"/>
      <c r="E323" s="100"/>
      <c r="F323" s="65"/>
      <c r="G323" s="68"/>
      <c r="H323" s="71"/>
      <c r="I323" s="74"/>
      <c r="J323" s="71"/>
      <c r="K323" s="22"/>
      <c r="L323" s="22"/>
      <c r="M323" s="22"/>
      <c r="N323" s="34"/>
      <c r="O323" s="15">
        <f t="shared" si="14"/>
        <v>0</v>
      </c>
      <c r="P323" s="71"/>
      <c r="Q323" s="71"/>
      <c r="R323" s="71"/>
      <c r="S323" s="76"/>
      <c r="T323" s="76"/>
    </row>
    <row r="324" spans="1:20" ht="12.75" customHeight="1" x14ac:dyDescent="0.2">
      <c r="A324" s="83"/>
      <c r="B324" s="80"/>
      <c r="C324" s="132"/>
      <c r="D324" s="83"/>
      <c r="E324" s="101"/>
      <c r="F324" s="66"/>
      <c r="G324" s="69"/>
      <c r="H324" s="72"/>
      <c r="I324" s="75"/>
      <c r="J324" s="72"/>
      <c r="K324" s="22"/>
      <c r="L324" s="22"/>
      <c r="M324" s="22"/>
      <c r="N324" s="34"/>
      <c r="O324" s="15">
        <f t="shared" si="14"/>
        <v>0</v>
      </c>
      <c r="P324" s="72"/>
      <c r="Q324" s="72"/>
      <c r="R324" s="72"/>
      <c r="S324" s="76"/>
      <c r="T324" s="76"/>
    </row>
    <row r="325" spans="1:20" ht="12.75" customHeight="1" x14ac:dyDescent="0.2">
      <c r="A325" s="77">
        <v>1</v>
      </c>
      <c r="B325" s="151" t="s">
        <v>91</v>
      </c>
      <c r="C325" s="183" t="s">
        <v>384</v>
      </c>
      <c r="D325" s="85" t="s">
        <v>322</v>
      </c>
      <c r="E325" s="86">
        <v>11.4</v>
      </c>
      <c r="F325" s="64">
        <f>H325+J325+R325</f>
        <v>3.16845433125</v>
      </c>
      <c r="G325" s="192">
        <v>0.54</v>
      </c>
      <c r="H325" s="70">
        <f>G325*$P$8/1000</f>
        <v>1.0277981999999999</v>
      </c>
      <c r="I325" s="189">
        <v>6.4399999999999999E-2</v>
      </c>
      <c r="J325" s="70">
        <f>I325*$P$9/1000</f>
        <v>0.21650957999999998</v>
      </c>
      <c r="K325" s="32" t="s">
        <v>92</v>
      </c>
      <c r="L325" s="18" t="s">
        <v>19</v>
      </c>
      <c r="M325" s="18">
        <v>12.5</v>
      </c>
      <c r="N325" s="33">
        <v>0.123</v>
      </c>
      <c r="O325" s="15">
        <f t="shared" si="14"/>
        <v>1.5375000000000001</v>
      </c>
      <c r="P325" s="70">
        <f>E325*F325</f>
        <v>36.12037937625</v>
      </c>
      <c r="Q325" s="70">
        <f>SUM(O325:O328)</f>
        <v>1.6925000000000001</v>
      </c>
      <c r="R325" s="70">
        <f>Q325*1.02*1.05*$R$14</f>
        <v>1.9241465512500002</v>
      </c>
      <c r="S325" s="76">
        <f>F325*$S$17</f>
        <v>3.6960217309786536</v>
      </c>
      <c r="T325" s="76">
        <f>E325*S325</f>
        <v>42.134647733156655</v>
      </c>
    </row>
    <row r="326" spans="1:20" ht="12.75" customHeight="1" x14ac:dyDescent="0.2">
      <c r="A326" s="77"/>
      <c r="B326" s="152"/>
      <c r="C326" s="184"/>
      <c r="D326" s="85"/>
      <c r="E326" s="86"/>
      <c r="F326" s="65"/>
      <c r="G326" s="193"/>
      <c r="H326" s="71"/>
      <c r="I326" s="190"/>
      <c r="J326" s="71"/>
      <c r="K326" s="18"/>
      <c r="L326" s="18"/>
      <c r="M326" s="18"/>
      <c r="N326" s="17"/>
      <c r="O326" s="15">
        <f t="shared" si="14"/>
        <v>0</v>
      </c>
      <c r="P326" s="71"/>
      <c r="Q326" s="71"/>
      <c r="R326" s="71"/>
      <c r="S326" s="76"/>
      <c r="T326" s="76"/>
    </row>
    <row r="327" spans="1:20" ht="12.75" customHeight="1" x14ac:dyDescent="0.2">
      <c r="A327" s="77"/>
      <c r="B327" s="152"/>
      <c r="C327" s="184"/>
      <c r="D327" s="85"/>
      <c r="E327" s="86"/>
      <c r="F327" s="65"/>
      <c r="G327" s="193"/>
      <c r="H327" s="71"/>
      <c r="I327" s="190"/>
      <c r="J327" s="71"/>
      <c r="K327" s="18" t="s">
        <v>30</v>
      </c>
      <c r="L327" s="18" t="s">
        <v>24</v>
      </c>
      <c r="M327" s="39">
        <v>5.0000000000000001E-3</v>
      </c>
      <c r="N327" s="17">
        <v>31</v>
      </c>
      <c r="O327" s="15">
        <f t="shared" si="14"/>
        <v>0.155</v>
      </c>
      <c r="P327" s="71"/>
      <c r="Q327" s="71"/>
      <c r="R327" s="71"/>
      <c r="S327" s="76"/>
      <c r="T327" s="76"/>
    </row>
    <row r="328" spans="1:20" ht="12.75" customHeight="1" x14ac:dyDescent="0.2">
      <c r="A328" s="77"/>
      <c r="B328" s="153"/>
      <c r="C328" s="185"/>
      <c r="D328" s="85"/>
      <c r="E328" s="86"/>
      <c r="F328" s="66"/>
      <c r="G328" s="194"/>
      <c r="H328" s="72"/>
      <c r="I328" s="191"/>
      <c r="J328" s="72"/>
      <c r="K328" s="18"/>
      <c r="L328" s="18"/>
      <c r="M328" s="18"/>
      <c r="N328" s="17"/>
      <c r="O328" s="15">
        <f t="shared" si="14"/>
        <v>0</v>
      </c>
      <c r="P328" s="72"/>
      <c r="Q328" s="72"/>
      <c r="R328" s="72"/>
      <c r="S328" s="76"/>
      <c r="T328" s="76"/>
    </row>
    <row r="329" spans="1:20" ht="12.75" customHeight="1" x14ac:dyDescent="0.2">
      <c r="A329" s="77">
        <v>2</v>
      </c>
      <c r="B329" s="84" t="s">
        <v>36</v>
      </c>
      <c r="C329" s="129" t="s">
        <v>385</v>
      </c>
      <c r="D329" s="85" t="s">
        <v>307</v>
      </c>
      <c r="E329" s="86">
        <v>0.3</v>
      </c>
      <c r="F329" s="64">
        <f>H329+J329+R329</f>
        <v>48.666665680000008</v>
      </c>
      <c r="G329" s="88">
        <v>3.7149999999999999</v>
      </c>
      <c r="H329" s="70">
        <f>G329*$P$8/1000</f>
        <v>7.0708709499999998</v>
      </c>
      <c r="I329" s="162">
        <v>1.68</v>
      </c>
      <c r="J329" s="70">
        <f>I329*$P$9/1000</f>
        <v>5.6480759999999988</v>
      </c>
      <c r="K329" s="18" t="s">
        <v>30</v>
      </c>
      <c r="L329" s="18" t="s">
        <v>24</v>
      </c>
      <c r="M329" s="18">
        <v>1.02</v>
      </c>
      <c r="N329" s="33">
        <v>31</v>
      </c>
      <c r="O329" s="15">
        <f t="shared" si="14"/>
        <v>31.62</v>
      </c>
      <c r="P329" s="70">
        <f>E329*F329</f>
        <v>14.599999704000002</v>
      </c>
      <c r="Q329" s="70">
        <f>SUM(O329:O332)</f>
        <v>31.62</v>
      </c>
      <c r="R329" s="70">
        <f>Q329*1.02*1.05*$R$14</f>
        <v>35.947718730000005</v>
      </c>
      <c r="S329" s="76">
        <f>F329*$S$17</f>
        <v>56.769968925697157</v>
      </c>
      <c r="T329" s="76">
        <f>E329*S329</f>
        <v>17.030990677709145</v>
      </c>
    </row>
    <row r="330" spans="1:20" ht="12.75" customHeight="1" x14ac:dyDescent="0.2">
      <c r="A330" s="77"/>
      <c r="B330" s="84"/>
      <c r="C330" s="129"/>
      <c r="D330" s="85"/>
      <c r="E330" s="86"/>
      <c r="F330" s="65"/>
      <c r="G330" s="88"/>
      <c r="H330" s="71"/>
      <c r="I330" s="163"/>
      <c r="J330" s="71"/>
      <c r="K330" s="18"/>
      <c r="L330" s="18"/>
      <c r="M330" s="18"/>
      <c r="N330" s="17"/>
      <c r="O330" s="15">
        <f t="shared" si="14"/>
        <v>0</v>
      </c>
      <c r="P330" s="71"/>
      <c r="Q330" s="71"/>
      <c r="R330" s="71"/>
      <c r="S330" s="76"/>
      <c r="T330" s="76"/>
    </row>
    <row r="331" spans="1:20" ht="12.75" customHeight="1" x14ac:dyDescent="0.2">
      <c r="A331" s="77"/>
      <c r="B331" s="84"/>
      <c r="C331" s="129"/>
      <c r="D331" s="85"/>
      <c r="E331" s="86"/>
      <c r="F331" s="65"/>
      <c r="G331" s="88"/>
      <c r="H331" s="71"/>
      <c r="I331" s="163"/>
      <c r="J331" s="71"/>
      <c r="K331" s="18"/>
      <c r="L331" s="18"/>
      <c r="M331" s="39"/>
      <c r="N331" s="17"/>
      <c r="O331" s="15">
        <f t="shared" si="14"/>
        <v>0</v>
      </c>
      <c r="P331" s="71"/>
      <c r="Q331" s="71"/>
      <c r="R331" s="71"/>
      <c r="S331" s="76"/>
      <c r="T331" s="76"/>
    </row>
    <row r="332" spans="1:20" ht="12.75" customHeight="1" x14ac:dyDescent="0.2">
      <c r="A332" s="77"/>
      <c r="B332" s="84"/>
      <c r="C332" s="129"/>
      <c r="D332" s="85"/>
      <c r="E332" s="86"/>
      <c r="F332" s="66"/>
      <c r="G332" s="88"/>
      <c r="H332" s="72"/>
      <c r="I332" s="164"/>
      <c r="J332" s="72"/>
      <c r="K332" s="18"/>
      <c r="L332" s="18"/>
      <c r="M332" s="18"/>
      <c r="N332" s="17"/>
      <c r="O332" s="15">
        <f t="shared" si="14"/>
        <v>0</v>
      </c>
      <c r="P332" s="72"/>
      <c r="Q332" s="72"/>
      <c r="R332" s="72"/>
      <c r="S332" s="76"/>
      <c r="T332" s="76"/>
    </row>
    <row r="333" spans="1:20" ht="12.75" customHeight="1" x14ac:dyDescent="0.2">
      <c r="A333" s="77">
        <v>3</v>
      </c>
      <c r="B333" s="89" t="s">
        <v>308</v>
      </c>
      <c r="C333" s="129" t="s">
        <v>386</v>
      </c>
      <c r="D333" s="90" t="s">
        <v>323</v>
      </c>
      <c r="E333" s="87">
        <v>0.03</v>
      </c>
      <c r="F333" s="64">
        <f>H333+J333+R333</f>
        <v>555.80152631850012</v>
      </c>
      <c r="G333" s="88"/>
      <c r="H333" s="70">
        <f>G333*$P$8/1000</f>
        <v>0</v>
      </c>
      <c r="I333" s="162"/>
      <c r="J333" s="70">
        <f>I333*$P$9/1000</f>
        <v>0</v>
      </c>
      <c r="K333" s="18" t="s">
        <v>37</v>
      </c>
      <c r="L333" s="18" t="s">
        <v>20</v>
      </c>
      <c r="M333" s="18">
        <v>1</v>
      </c>
      <c r="N333" s="33">
        <v>488.88900000000001</v>
      </c>
      <c r="O333" s="15">
        <f t="shared" si="14"/>
        <v>488.88900000000001</v>
      </c>
      <c r="P333" s="70">
        <f>E333*F333</f>
        <v>16.674045789555002</v>
      </c>
      <c r="Q333" s="70">
        <f>SUM(O333:O336)</f>
        <v>488.88900000000001</v>
      </c>
      <c r="R333" s="70">
        <f>Q333*1.02*1.05*$R$14</f>
        <v>555.80152631850012</v>
      </c>
      <c r="S333" s="76">
        <f>F333*$S$17</f>
        <v>648.34594556830746</v>
      </c>
      <c r="T333" s="76">
        <f>E333*S333</f>
        <v>19.450378367049222</v>
      </c>
    </row>
    <row r="334" spans="1:20" ht="12.75" customHeight="1" x14ac:dyDescent="0.2">
      <c r="A334" s="77"/>
      <c r="B334" s="89"/>
      <c r="C334" s="129"/>
      <c r="D334" s="91"/>
      <c r="E334" s="87"/>
      <c r="F334" s="65"/>
      <c r="G334" s="88"/>
      <c r="H334" s="71"/>
      <c r="I334" s="163"/>
      <c r="J334" s="71"/>
      <c r="K334" s="18"/>
      <c r="L334" s="18"/>
      <c r="M334" s="18"/>
      <c r="N334" s="17"/>
      <c r="O334" s="15">
        <f t="shared" si="14"/>
        <v>0</v>
      </c>
      <c r="P334" s="71"/>
      <c r="Q334" s="71"/>
      <c r="R334" s="71"/>
      <c r="S334" s="76"/>
      <c r="T334" s="76"/>
    </row>
    <row r="335" spans="1:20" ht="12.75" customHeight="1" x14ac:dyDescent="0.2">
      <c r="A335" s="77"/>
      <c r="B335" s="89"/>
      <c r="C335" s="129"/>
      <c r="D335" s="91"/>
      <c r="E335" s="87"/>
      <c r="F335" s="65"/>
      <c r="G335" s="88"/>
      <c r="H335" s="71"/>
      <c r="I335" s="163"/>
      <c r="J335" s="71"/>
      <c r="K335" s="18"/>
      <c r="L335" s="18"/>
      <c r="M335" s="39"/>
      <c r="N335" s="17"/>
      <c r="O335" s="15">
        <f t="shared" si="14"/>
        <v>0</v>
      </c>
      <c r="P335" s="71"/>
      <c r="Q335" s="71"/>
      <c r="R335" s="71"/>
      <c r="S335" s="76"/>
      <c r="T335" s="76"/>
    </row>
    <row r="336" spans="1:20" ht="12.75" customHeight="1" x14ac:dyDescent="0.2">
      <c r="A336" s="77"/>
      <c r="B336" s="89"/>
      <c r="C336" s="129"/>
      <c r="D336" s="92"/>
      <c r="E336" s="87"/>
      <c r="F336" s="66"/>
      <c r="G336" s="88"/>
      <c r="H336" s="72"/>
      <c r="I336" s="164"/>
      <c r="J336" s="72"/>
      <c r="K336" s="18"/>
      <c r="L336" s="18"/>
      <c r="M336" s="18"/>
      <c r="N336" s="17"/>
      <c r="O336" s="15">
        <f t="shared" si="14"/>
        <v>0</v>
      </c>
      <c r="P336" s="72"/>
      <c r="Q336" s="72"/>
      <c r="R336" s="72"/>
      <c r="S336" s="76"/>
      <c r="T336" s="76"/>
    </row>
    <row r="337" spans="1:20" ht="12.75" customHeight="1" x14ac:dyDescent="0.2">
      <c r="A337" s="77">
        <v>4</v>
      </c>
      <c r="B337" s="84" t="s">
        <v>208</v>
      </c>
      <c r="C337" s="148" t="s">
        <v>336</v>
      </c>
      <c r="D337" s="85" t="s">
        <v>307</v>
      </c>
      <c r="E337" s="86">
        <v>0.1</v>
      </c>
      <c r="F337" s="64">
        <f>H337+J337+R337</f>
        <v>72.961235629642118</v>
      </c>
      <c r="G337" s="88">
        <v>7.85</v>
      </c>
      <c r="H337" s="70">
        <f>G337*$P$8/1000</f>
        <v>14.941140499999999</v>
      </c>
      <c r="I337" s="162">
        <v>1.1200000000000001</v>
      </c>
      <c r="J337" s="70">
        <f>I337*$P$9/1000</f>
        <v>3.7653840000000001</v>
      </c>
      <c r="K337" s="18" t="s">
        <v>81</v>
      </c>
      <c r="L337" s="18" t="s">
        <v>24</v>
      </c>
      <c r="M337" s="18">
        <v>1.0149999999999999</v>
      </c>
      <c r="N337" s="33">
        <v>29.806000000000001</v>
      </c>
      <c r="O337" s="15">
        <f t="shared" si="14"/>
        <v>30.253089999999997</v>
      </c>
      <c r="P337" s="70">
        <f>E337*F337</f>
        <v>7.2961235629642118</v>
      </c>
      <c r="Q337" s="70">
        <f>SUM(O337:O340)</f>
        <v>47.723027399999999</v>
      </c>
      <c r="R337" s="70">
        <f>Q337*1.02*1.05*$R$14</f>
        <v>54.254711129642111</v>
      </c>
      <c r="S337" s="76">
        <f>F337*$S$17</f>
        <v>85.109736235277879</v>
      </c>
      <c r="T337" s="76">
        <f>E337*S337</f>
        <v>8.5109736235277875</v>
      </c>
    </row>
    <row r="338" spans="1:20" ht="12.75" customHeight="1" x14ac:dyDescent="0.25">
      <c r="A338" s="77"/>
      <c r="B338" s="84"/>
      <c r="C338" s="148"/>
      <c r="D338" s="85"/>
      <c r="E338" s="86"/>
      <c r="F338" s="65"/>
      <c r="G338" s="88"/>
      <c r="H338" s="71"/>
      <c r="I338" s="163"/>
      <c r="J338" s="71"/>
      <c r="K338" s="31" t="s">
        <v>77</v>
      </c>
      <c r="L338" s="31" t="s">
        <v>82</v>
      </c>
      <c r="M338" s="18">
        <v>2.9</v>
      </c>
      <c r="N338" s="17">
        <v>3.5</v>
      </c>
      <c r="O338" s="15">
        <f t="shared" si="14"/>
        <v>10.15</v>
      </c>
      <c r="P338" s="71"/>
      <c r="Q338" s="71"/>
      <c r="R338" s="71"/>
      <c r="S338" s="76"/>
      <c r="T338" s="76"/>
    </row>
    <row r="339" spans="1:20" ht="12.75" customHeight="1" x14ac:dyDescent="0.2">
      <c r="A339" s="77"/>
      <c r="B339" s="84"/>
      <c r="C339" s="148"/>
      <c r="D339" s="85"/>
      <c r="E339" s="86"/>
      <c r="F339" s="65"/>
      <c r="G339" s="88"/>
      <c r="H339" s="71"/>
      <c r="I339" s="163"/>
      <c r="J339" s="71"/>
      <c r="K339" s="31" t="s">
        <v>71</v>
      </c>
      <c r="L339" s="31" t="s">
        <v>24</v>
      </c>
      <c r="M339" s="19">
        <v>3.78E-2</v>
      </c>
      <c r="N339" s="17">
        <v>127.083</v>
      </c>
      <c r="O339" s="15">
        <f t="shared" si="14"/>
        <v>4.8037374000000002</v>
      </c>
      <c r="P339" s="71"/>
      <c r="Q339" s="71"/>
      <c r="R339" s="71"/>
      <c r="S339" s="76"/>
      <c r="T339" s="76"/>
    </row>
    <row r="340" spans="1:20" ht="12.75" customHeight="1" x14ac:dyDescent="0.2">
      <c r="A340" s="77"/>
      <c r="B340" s="84"/>
      <c r="C340" s="148"/>
      <c r="D340" s="85"/>
      <c r="E340" s="86"/>
      <c r="F340" s="66"/>
      <c r="G340" s="88"/>
      <c r="H340" s="72"/>
      <c r="I340" s="164"/>
      <c r="J340" s="72"/>
      <c r="K340" s="18" t="s">
        <v>38</v>
      </c>
      <c r="L340" s="31" t="s">
        <v>21</v>
      </c>
      <c r="M340" s="18">
        <v>2.2999999999999998</v>
      </c>
      <c r="N340" s="17">
        <v>1.0940000000000001</v>
      </c>
      <c r="O340" s="15">
        <f t="shared" si="14"/>
        <v>2.5162</v>
      </c>
      <c r="P340" s="72"/>
      <c r="Q340" s="72"/>
      <c r="R340" s="72"/>
      <c r="S340" s="76"/>
      <c r="T340" s="76"/>
    </row>
    <row r="341" spans="1:20" ht="12.75" customHeight="1" x14ac:dyDescent="0.2">
      <c r="A341" s="77">
        <v>5</v>
      </c>
      <c r="B341" s="89" t="s">
        <v>308</v>
      </c>
      <c r="C341" s="129" t="s">
        <v>387</v>
      </c>
      <c r="D341" s="90" t="s">
        <v>323</v>
      </c>
      <c r="E341" s="87">
        <v>0.01</v>
      </c>
      <c r="F341" s="64">
        <f>H341+J341+R341</f>
        <v>527.3798638185001</v>
      </c>
      <c r="G341" s="88"/>
      <c r="H341" s="70">
        <f>G341*$P$8/1000</f>
        <v>0</v>
      </c>
      <c r="I341" s="162"/>
      <c r="J341" s="70">
        <f>I341*$P$9/1000</f>
        <v>0</v>
      </c>
      <c r="K341" s="18" t="s">
        <v>37</v>
      </c>
      <c r="L341" s="18" t="s">
        <v>20</v>
      </c>
      <c r="M341" s="18">
        <v>1</v>
      </c>
      <c r="N341" s="33">
        <v>463.88900000000001</v>
      </c>
      <c r="O341" s="15">
        <f t="shared" si="14"/>
        <v>463.88900000000001</v>
      </c>
      <c r="P341" s="70">
        <f>E341*F341</f>
        <v>5.2737986381850011</v>
      </c>
      <c r="Q341" s="70">
        <f>SUM(O341:O344)</f>
        <v>463.88900000000001</v>
      </c>
      <c r="R341" s="70">
        <f>Q341*1.02*1.05*$R$14</f>
        <v>527.3798638185001</v>
      </c>
      <c r="S341" s="76">
        <f>F341*$S$17</f>
        <v>615.19189906857503</v>
      </c>
      <c r="T341" s="76">
        <f>E341*S341</f>
        <v>6.1519189906857505</v>
      </c>
    </row>
    <row r="342" spans="1:20" ht="12.75" customHeight="1" x14ac:dyDescent="0.2">
      <c r="A342" s="77"/>
      <c r="B342" s="89"/>
      <c r="C342" s="129"/>
      <c r="D342" s="91"/>
      <c r="E342" s="87"/>
      <c r="F342" s="65"/>
      <c r="G342" s="88"/>
      <c r="H342" s="71"/>
      <c r="I342" s="163"/>
      <c r="J342" s="71"/>
      <c r="K342" s="18"/>
      <c r="L342" s="18"/>
      <c r="M342" s="18"/>
      <c r="N342" s="17"/>
      <c r="O342" s="15">
        <f t="shared" si="14"/>
        <v>0</v>
      </c>
      <c r="P342" s="71"/>
      <c r="Q342" s="71"/>
      <c r="R342" s="71"/>
      <c r="S342" s="76"/>
      <c r="T342" s="76"/>
    </row>
    <row r="343" spans="1:20" ht="12.75" customHeight="1" x14ac:dyDescent="0.2">
      <c r="A343" s="77"/>
      <c r="B343" s="89"/>
      <c r="C343" s="129"/>
      <c r="D343" s="91"/>
      <c r="E343" s="87"/>
      <c r="F343" s="65"/>
      <c r="G343" s="88"/>
      <c r="H343" s="71"/>
      <c r="I343" s="163"/>
      <c r="J343" s="71"/>
      <c r="K343" s="18"/>
      <c r="L343" s="18"/>
      <c r="M343" s="39"/>
      <c r="N343" s="17"/>
      <c r="O343" s="15">
        <f t="shared" si="14"/>
        <v>0</v>
      </c>
      <c r="P343" s="71"/>
      <c r="Q343" s="71"/>
      <c r="R343" s="71"/>
      <c r="S343" s="76"/>
      <c r="T343" s="76"/>
    </row>
    <row r="344" spans="1:20" ht="12.75" customHeight="1" x14ac:dyDescent="0.2">
      <c r="A344" s="77"/>
      <c r="B344" s="89"/>
      <c r="C344" s="129"/>
      <c r="D344" s="92"/>
      <c r="E344" s="87"/>
      <c r="F344" s="66"/>
      <c r="G344" s="88"/>
      <c r="H344" s="72"/>
      <c r="I344" s="164"/>
      <c r="J344" s="72"/>
      <c r="K344" s="18"/>
      <c r="L344" s="18"/>
      <c r="M344" s="18"/>
      <c r="N344" s="17"/>
      <c r="O344" s="15">
        <f t="shared" si="14"/>
        <v>0</v>
      </c>
      <c r="P344" s="72"/>
      <c r="Q344" s="72"/>
      <c r="R344" s="72"/>
      <c r="S344" s="76"/>
      <c r="T344" s="76"/>
    </row>
    <row r="345" spans="1:20" ht="12.75" customHeight="1" x14ac:dyDescent="0.2">
      <c r="A345" s="77">
        <v>6</v>
      </c>
      <c r="B345" s="89" t="s">
        <v>308</v>
      </c>
      <c r="C345" s="129" t="s">
        <v>388</v>
      </c>
      <c r="D345" s="90" t="s">
        <v>323</v>
      </c>
      <c r="E345" s="87">
        <v>0.01</v>
      </c>
      <c r="F345" s="64">
        <f>H345+J345+R345</f>
        <v>540.01158750000013</v>
      </c>
      <c r="G345" s="88"/>
      <c r="H345" s="70">
        <f>G345*$P$8/1000</f>
        <v>0</v>
      </c>
      <c r="I345" s="162"/>
      <c r="J345" s="70">
        <f>I345*$P$9/1000</f>
        <v>0</v>
      </c>
      <c r="K345" s="18" t="s">
        <v>37</v>
      </c>
      <c r="L345" s="18" t="s">
        <v>20</v>
      </c>
      <c r="M345" s="18">
        <v>1</v>
      </c>
      <c r="N345" s="33">
        <v>475</v>
      </c>
      <c r="O345" s="15">
        <f t="shared" si="14"/>
        <v>475</v>
      </c>
      <c r="P345" s="70">
        <f>E345*F345</f>
        <v>5.4001158750000018</v>
      </c>
      <c r="Q345" s="70">
        <f>SUM(O345:O348)</f>
        <v>475</v>
      </c>
      <c r="R345" s="70">
        <f>Q345*1.02*1.05*$R$14</f>
        <v>540.01158750000013</v>
      </c>
      <c r="S345" s="76">
        <f>F345*$S$17</f>
        <v>629.92688349491618</v>
      </c>
      <c r="T345" s="76">
        <f>E345*S345</f>
        <v>6.2992688349491619</v>
      </c>
    </row>
    <row r="346" spans="1:20" ht="12.75" customHeight="1" x14ac:dyDescent="0.2">
      <c r="A346" s="77"/>
      <c r="B346" s="89"/>
      <c r="C346" s="129"/>
      <c r="D346" s="91"/>
      <c r="E346" s="87"/>
      <c r="F346" s="65"/>
      <c r="G346" s="88"/>
      <c r="H346" s="71"/>
      <c r="I346" s="163"/>
      <c r="J346" s="71"/>
      <c r="K346" s="18"/>
      <c r="L346" s="18"/>
      <c r="M346" s="18"/>
      <c r="N346" s="17"/>
      <c r="O346" s="15">
        <f t="shared" si="14"/>
        <v>0</v>
      </c>
      <c r="P346" s="71"/>
      <c r="Q346" s="71"/>
      <c r="R346" s="71"/>
      <c r="S346" s="76"/>
      <c r="T346" s="76"/>
    </row>
    <row r="347" spans="1:20" ht="12.75" customHeight="1" x14ac:dyDescent="0.2">
      <c r="A347" s="77"/>
      <c r="B347" s="89"/>
      <c r="C347" s="129"/>
      <c r="D347" s="91"/>
      <c r="E347" s="87"/>
      <c r="F347" s="65"/>
      <c r="G347" s="88"/>
      <c r="H347" s="71"/>
      <c r="I347" s="163"/>
      <c r="J347" s="71"/>
      <c r="K347" s="18"/>
      <c r="L347" s="18"/>
      <c r="M347" s="39"/>
      <c r="N347" s="17"/>
      <c r="O347" s="15">
        <f t="shared" si="14"/>
        <v>0</v>
      </c>
      <c r="P347" s="71"/>
      <c r="Q347" s="71"/>
      <c r="R347" s="71"/>
      <c r="S347" s="76"/>
      <c r="T347" s="76"/>
    </row>
    <row r="348" spans="1:20" ht="12.75" customHeight="1" x14ac:dyDescent="0.2">
      <c r="A348" s="77"/>
      <c r="B348" s="89"/>
      <c r="C348" s="129"/>
      <c r="D348" s="92"/>
      <c r="E348" s="87"/>
      <c r="F348" s="66"/>
      <c r="G348" s="88"/>
      <c r="H348" s="72"/>
      <c r="I348" s="164"/>
      <c r="J348" s="72"/>
      <c r="K348" s="18"/>
      <c r="L348" s="18"/>
      <c r="M348" s="18"/>
      <c r="N348" s="17"/>
      <c r="O348" s="15">
        <f t="shared" si="14"/>
        <v>0</v>
      </c>
      <c r="P348" s="72"/>
      <c r="Q348" s="72"/>
      <c r="R348" s="72"/>
      <c r="S348" s="76"/>
      <c r="T348" s="76"/>
    </row>
    <row r="349" spans="1:20" ht="12.75" customHeight="1" x14ac:dyDescent="0.2">
      <c r="A349" s="77">
        <v>7</v>
      </c>
      <c r="B349" s="149" t="s">
        <v>93</v>
      </c>
      <c r="C349" s="129" t="s">
        <v>349</v>
      </c>
      <c r="D349" s="85" t="s">
        <v>322</v>
      </c>
      <c r="E349" s="86">
        <v>62.8</v>
      </c>
      <c r="F349" s="64">
        <f>H349+J349+R349</f>
        <v>1.4668824465776</v>
      </c>
      <c r="G349" s="88">
        <v>0.371</v>
      </c>
      <c r="H349" s="70">
        <f>G349*$P$8/1000</f>
        <v>0.7061354299999999</v>
      </c>
      <c r="I349" s="96">
        <v>6.2E-2</v>
      </c>
      <c r="J349" s="70">
        <f>I349*$P$9/1000</f>
        <v>0.20844090000000001</v>
      </c>
      <c r="K349" s="18" t="s">
        <v>30</v>
      </c>
      <c r="L349" s="18" t="s">
        <v>24</v>
      </c>
      <c r="M349" s="18">
        <v>1.5100000000000001E-2</v>
      </c>
      <c r="N349" s="17">
        <v>31</v>
      </c>
      <c r="O349" s="15">
        <f t="shared" si="14"/>
        <v>0.46810000000000002</v>
      </c>
      <c r="P349" s="70">
        <f>E349*F349</f>
        <v>92.120217645073282</v>
      </c>
      <c r="Q349" s="70">
        <f>SUM(O349:O352)</f>
        <v>0.48581440000000004</v>
      </c>
      <c r="R349" s="70">
        <f>Q349*1.02*1.05*$R$14</f>
        <v>0.55230611657760009</v>
      </c>
      <c r="S349" s="76">
        <f>F349*$S$17</f>
        <v>1.7111275191405504</v>
      </c>
      <c r="T349" s="76">
        <f>E349*S349</f>
        <v>107.45880820202656</v>
      </c>
    </row>
    <row r="350" spans="1:20" ht="12.75" customHeight="1" x14ac:dyDescent="0.2">
      <c r="A350" s="77"/>
      <c r="B350" s="149"/>
      <c r="C350" s="129"/>
      <c r="D350" s="85"/>
      <c r="E350" s="86"/>
      <c r="F350" s="65"/>
      <c r="G350" s="88"/>
      <c r="H350" s="71"/>
      <c r="I350" s="97"/>
      <c r="J350" s="71"/>
      <c r="K350" s="18"/>
      <c r="L350" s="18"/>
      <c r="M350" s="18"/>
      <c r="N350" s="17"/>
      <c r="O350" s="15">
        <f t="shared" si="14"/>
        <v>0</v>
      </c>
      <c r="P350" s="71"/>
      <c r="Q350" s="71"/>
      <c r="R350" s="71"/>
      <c r="S350" s="76"/>
      <c r="T350" s="76"/>
    </row>
    <row r="351" spans="1:20" ht="12.75" customHeight="1" x14ac:dyDescent="0.2">
      <c r="A351" s="77"/>
      <c r="B351" s="149"/>
      <c r="C351" s="129"/>
      <c r="D351" s="85"/>
      <c r="E351" s="86"/>
      <c r="F351" s="65"/>
      <c r="G351" s="88"/>
      <c r="H351" s="71"/>
      <c r="I351" s="97"/>
      <c r="J351" s="71"/>
      <c r="K351" s="18" t="s">
        <v>64</v>
      </c>
      <c r="L351" s="18" t="s">
        <v>17</v>
      </c>
      <c r="M351" s="19">
        <v>2.64E-2</v>
      </c>
      <c r="N351" s="17">
        <v>0.67100000000000004</v>
      </c>
      <c r="O351" s="15">
        <f t="shared" si="14"/>
        <v>1.7714400000000002E-2</v>
      </c>
      <c r="P351" s="71"/>
      <c r="Q351" s="71"/>
      <c r="R351" s="71"/>
      <c r="S351" s="76"/>
      <c r="T351" s="76"/>
    </row>
    <row r="352" spans="1:20" ht="12.75" customHeight="1" x14ac:dyDescent="0.2">
      <c r="A352" s="77"/>
      <c r="B352" s="149"/>
      <c r="C352" s="129"/>
      <c r="D352" s="85"/>
      <c r="E352" s="86"/>
      <c r="F352" s="66"/>
      <c r="G352" s="88"/>
      <c r="H352" s="72"/>
      <c r="I352" s="98"/>
      <c r="J352" s="72"/>
      <c r="K352" s="18"/>
      <c r="L352" s="31"/>
      <c r="M352" s="18"/>
      <c r="N352" s="17"/>
      <c r="O352" s="15">
        <f t="shared" si="14"/>
        <v>0</v>
      </c>
      <c r="P352" s="72"/>
      <c r="Q352" s="72"/>
      <c r="R352" s="72"/>
      <c r="S352" s="76"/>
      <c r="T352" s="76"/>
    </row>
    <row r="353" spans="1:20" ht="12.75" customHeight="1" x14ac:dyDescent="0.2">
      <c r="A353" s="77">
        <v>8</v>
      </c>
      <c r="B353" s="149" t="s">
        <v>95</v>
      </c>
      <c r="C353" s="222" t="s">
        <v>389</v>
      </c>
      <c r="D353" s="85" t="s">
        <v>322</v>
      </c>
      <c r="E353" s="86">
        <v>62.8</v>
      </c>
      <c r="F353" s="64">
        <f>H353+J353+R353</f>
        <v>9.5730999140000019</v>
      </c>
      <c r="G353" s="179">
        <v>0.94699999999999995</v>
      </c>
      <c r="H353" s="70">
        <f>G353*$P$8/1000</f>
        <v>1.8024535099999999</v>
      </c>
      <c r="I353" s="130">
        <v>0.02</v>
      </c>
      <c r="J353" s="70">
        <f>I353*$P$9/1000</f>
        <v>6.7239000000000007E-2</v>
      </c>
      <c r="K353" s="18" t="s">
        <v>96</v>
      </c>
      <c r="L353" s="18" t="s">
        <v>17</v>
      </c>
      <c r="M353" s="18">
        <v>1</v>
      </c>
      <c r="N353" s="17">
        <v>6.3109999999999999</v>
      </c>
      <c r="O353" s="15">
        <f t="shared" si="14"/>
        <v>6.3109999999999999</v>
      </c>
      <c r="P353" s="70">
        <f>E353*F353</f>
        <v>601.19067459920007</v>
      </c>
      <c r="Q353" s="70">
        <f>SUM(O353:O356)</f>
        <v>6.7759999999999998</v>
      </c>
      <c r="R353" s="70">
        <f>Q353*1.02*1.05*$R$14</f>
        <v>7.7034074040000018</v>
      </c>
      <c r="S353" s="76">
        <f>F353*$S$17</f>
        <v>11.167080732710147</v>
      </c>
      <c r="T353" s="76">
        <f>E353*S353</f>
        <v>701.29267001419726</v>
      </c>
    </row>
    <row r="354" spans="1:20" ht="12.75" customHeight="1" x14ac:dyDescent="0.2">
      <c r="A354" s="77"/>
      <c r="B354" s="149"/>
      <c r="C354" s="222"/>
      <c r="D354" s="85"/>
      <c r="E354" s="86"/>
      <c r="F354" s="65"/>
      <c r="G354" s="179"/>
      <c r="H354" s="71"/>
      <c r="I354" s="130"/>
      <c r="J354" s="71"/>
      <c r="K354" s="18"/>
      <c r="L354" s="18"/>
      <c r="M354" s="18"/>
      <c r="N354" s="17"/>
      <c r="O354" s="15">
        <f t="shared" si="14"/>
        <v>0</v>
      </c>
      <c r="P354" s="71"/>
      <c r="Q354" s="71"/>
      <c r="R354" s="71"/>
      <c r="S354" s="76"/>
      <c r="T354" s="76"/>
    </row>
    <row r="355" spans="1:20" ht="12.75" customHeight="1" x14ac:dyDescent="0.2">
      <c r="A355" s="77"/>
      <c r="B355" s="149"/>
      <c r="C355" s="222"/>
      <c r="D355" s="85"/>
      <c r="E355" s="86"/>
      <c r="F355" s="65"/>
      <c r="G355" s="179"/>
      <c r="H355" s="71"/>
      <c r="I355" s="130"/>
      <c r="J355" s="71"/>
      <c r="K355" s="18" t="s">
        <v>30</v>
      </c>
      <c r="L355" s="18" t="s">
        <v>24</v>
      </c>
      <c r="M355" s="39">
        <v>1.4999999999999999E-2</v>
      </c>
      <c r="N355" s="17">
        <v>31</v>
      </c>
      <c r="O355" s="15">
        <f t="shared" si="14"/>
        <v>0.46499999999999997</v>
      </c>
      <c r="P355" s="71"/>
      <c r="Q355" s="71"/>
      <c r="R355" s="71"/>
      <c r="S355" s="76"/>
      <c r="T355" s="76"/>
    </row>
    <row r="356" spans="1:20" ht="12.75" customHeight="1" x14ac:dyDescent="0.2">
      <c r="A356" s="77"/>
      <c r="B356" s="149"/>
      <c r="C356" s="222"/>
      <c r="D356" s="85"/>
      <c r="E356" s="86"/>
      <c r="F356" s="66"/>
      <c r="G356" s="179"/>
      <c r="H356" s="72"/>
      <c r="I356" s="130"/>
      <c r="J356" s="72"/>
      <c r="K356" s="18"/>
      <c r="L356" s="18"/>
      <c r="M356" s="18"/>
      <c r="N356" s="17"/>
      <c r="O356" s="15">
        <f t="shared" si="14"/>
        <v>0</v>
      </c>
      <c r="P356" s="72"/>
      <c r="Q356" s="72"/>
      <c r="R356" s="72"/>
      <c r="S356" s="76"/>
      <c r="T356" s="76"/>
    </row>
    <row r="357" spans="1:20" ht="12.75" customHeight="1" x14ac:dyDescent="0.2">
      <c r="A357" s="77">
        <v>9</v>
      </c>
      <c r="B357" s="84" t="s">
        <v>61</v>
      </c>
      <c r="C357" s="129" t="s">
        <v>390</v>
      </c>
      <c r="D357" s="85" t="s">
        <v>322</v>
      </c>
      <c r="E357" s="86">
        <v>12.1</v>
      </c>
      <c r="F357" s="64">
        <f>H357+J357+R357</f>
        <v>7.2032887955200025</v>
      </c>
      <c r="G357" s="130">
        <v>1.03</v>
      </c>
      <c r="H357" s="70">
        <f>G357*$P$8/1000</f>
        <v>1.9604299000000001</v>
      </c>
      <c r="I357" s="179">
        <v>0.14499999999999999</v>
      </c>
      <c r="J357" s="70">
        <f>I357*$P$9/1000</f>
        <v>0.48748274999999996</v>
      </c>
      <c r="K357" s="18" t="s">
        <v>218</v>
      </c>
      <c r="L357" s="18" t="s">
        <v>17</v>
      </c>
      <c r="M357" s="18">
        <v>1</v>
      </c>
      <c r="N357" s="17">
        <v>2.88</v>
      </c>
      <c r="O357" s="15">
        <f t="shared" si="14"/>
        <v>2.88</v>
      </c>
      <c r="P357" s="70">
        <f>E357*F357</f>
        <v>87.159794425792029</v>
      </c>
      <c r="Q357" s="70">
        <f>SUM(O357:O360)</f>
        <v>4.1828800000000008</v>
      </c>
      <c r="R357" s="70">
        <f>Q357*1.02*1.05*$R$14</f>
        <v>4.7553761455200023</v>
      </c>
      <c r="S357" s="76">
        <f>F357*$S$17</f>
        <v>8.4026812885302444</v>
      </c>
      <c r="T357" s="76">
        <f>E357*S357</f>
        <v>101.67244359121595</v>
      </c>
    </row>
    <row r="358" spans="1:20" ht="12.75" customHeight="1" x14ac:dyDescent="0.2">
      <c r="A358" s="77"/>
      <c r="B358" s="84"/>
      <c r="C358" s="129"/>
      <c r="D358" s="85"/>
      <c r="E358" s="86"/>
      <c r="F358" s="65"/>
      <c r="G358" s="130"/>
      <c r="H358" s="71"/>
      <c r="I358" s="179"/>
      <c r="J358" s="71"/>
      <c r="K358" s="18" t="s">
        <v>62</v>
      </c>
      <c r="L358" s="18" t="s">
        <v>21</v>
      </c>
      <c r="M358" s="18">
        <v>1.81</v>
      </c>
      <c r="N358" s="17">
        <v>0.55000000000000004</v>
      </c>
      <c r="O358" s="15">
        <f t="shared" si="14"/>
        <v>0.99550000000000016</v>
      </c>
      <c r="P358" s="71"/>
      <c r="Q358" s="71"/>
      <c r="R358" s="71"/>
      <c r="S358" s="76"/>
      <c r="T358" s="76"/>
    </row>
    <row r="359" spans="1:20" ht="12.75" customHeight="1" x14ac:dyDescent="0.2">
      <c r="A359" s="77"/>
      <c r="B359" s="84"/>
      <c r="C359" s="129"/>
      <c r="D359" s="85"/>
      <c r="E359" s="86"/>
      <c r="F359" s="65"/>
      <c r="G359" s="130"/>
      <c r="H359" s="71"/>
      <c r="I359" s="179"/>
      <c r="J359" s="71"/>
      <c r="K359" s="18" t="s">
        <v>63</v>
      </c>
      <c r="L359" s="18" t="s">
        <v>21</v>
      </c>
      <c r="M359" s="20">
        <v>0.12</v>
      </c>
      <c r="N359" s="17">
        <v>1.194</v>
      </c>
      <c r="O359" s="15">
        <f t="shared" si="14"/>
        <v>0.14327999999999999</v>
      </c>
      <c r="P359" s="71"/>
      <c r="Q359" s="71"/>
      <c r="R359" s="71"/>
      <c r="S359" s="76"/>
      <c r="T359" s="76"/>
    </row>
    <row r="360" spans="1:20" ht="12.75" customHeight="1" x14ac:dyDescent="0.2">
      <c r="A360" s="77"/>
      <c r="B360" s="84"/>
      <c r="C360" s="129"/>
      <c r="D360" s="85"/>
      <c r="E360" s="86"/>
      <c r="F360" s="66"/>
      <c r="G360" s="130"/>
      <c r="H360" s="72"/>
      <c r="I360" s="179"/>
      <c r="J360" s="72"/>
      <c r="K360" s="18" t="s">
        <v>38</v>
      </c>
      <c r="L360" s="18" t="s">
        <v>21</v>
      </c>
      <c r="M360" s="18">
        <v>0.15</v>
      </c>
      <c r="N360" s="34">
        <v>1.0940000000000001</v>
      </c>
      <c r="O360" s="15">
        <f t="shared" si="14"/>
        <v>0.1641</v>
      </c>
      <c r="P360" s="72"/>
      <c r="Q360" s="72"/>
      <c r="R360" s="72"/>
      <c r="S360" s="76"/>
      <c r="T360" s="76"/>
    </row>
    <row r="361" spans="1:20" ht="12.75" customHeight="1" x14ac:dyDescent="0.2">
      <c r="A361" s="77">
        <v>10</v>
      </c>
      <c r="B361" s="151" t="s">
        <v>53</v>
      </c>
      <c r="C361" s="154" t="s">
        <v>366</v>
      </c>
      <c r="D361" s="85" t="s">
        <v>322</v>
      </c>
      <c r="E361" s="86">
        <v>12.1</v>
      </c>
      <c r="F361" s="64">
        <f>H361+J361+R361</f>
        <v>2.0339980780000002</v>
      </c>
      <c r="G361" s="88">
        <v>0.1084</v>
      </c>
      <c r="H361" s="70">
        <f>G361*$P$8/1000</f>
        <v>0.20632097199999999</v>
      </c>
      <c r="I361" s="189">
        <v>9.0100000000000006E-3</v>
      </c>
      <c r="J361" s="70">
        <f>I361*$P$9/1000</f>
        <v>3.0291169500000003E-2</v>
      </c>
      <c r="K361" s="18" t="s">
        <v>30</v>
      </c>
      <c r="L361" s="18" t="s">
        <v>24</v>
      </c>
      <c r="M361" s="18">
        <v>5.0999999999999997E-2</v>
      </c>
      <c r="N361" s="33">
        <v>31</v>
      </c>
      <c r="O361" s="15">
        <f t="shared" si="14"/>
        <v>1.581</v>
      </c>
      <c r="P361" s="70">
        <f>E361*F361</f>
        <v>24.611376743800001</v>
      </c>
      <c r="Q361" s="70">
        <f>SUM(O361:O364)</f>
        <v>1.581</v>
      </c>
      <c r="R361" s="70">
        <f>Q361*1.02*1.05*$R$14</f>
        <v>1.7973859365000002</v>
      </c>
      <c r="S361" s="76">
        <f>F361*$S$17</f>
        <v>2.3726714388497991</v>
      </c>
      <c r="T361" s="76">
        <f>E361*S361</f>
        <v>28.709324410082569</v>
      </c>
    </row>
    <row r="362" spans="1:20" ht="12.75" customHeight="1" x14ac:dyDescent="0.2">
      <c r="A362" s="77"/>
      <c r="B362" s="152"/>
      <c r="C362" s="155"/>
      <c r="D362" s="85"/>
      <c r="E362" s="86"/>
      <c r="F362" s="65"/>
      <c r="G362" s="88"/>
      <c r="H362" s="71"/>
      <c r="I362" s="190"/>
      <c r="J362" s="71"/>
      <c r="K362" s="30"/>
      <c r="L362" s="30"/>
      <c r="M362" s="18"/>
      <c r="N362" s="17"/>
      <c r="O362" s="15">
        <f t="shared" si="14"/>
        <v>0</v>
      </c>
      <c r="P362" s="71"/>
      <c r="Q362" s="71"/>
      <c r="R362" s="71"/>
      <c r="S362" s="76"/>
      <c r="T362" s="76"/>
    </row>
    <row r="363" spans="1:20" ht="12.75" customHeight="1" x14ac:dyDescent="0.2">
      <c r="A363" s="77"/>
      <c r="B363" s="152"/>
      <c r="C363" s="155"/>
      <c r="D363" s="85"/>
      <c r="E363" s="86"/>
      <c r="F363" s="65"/>
      <c r="G363" s="88"/>
      <c r="H363" s="71"/>
      <c r="I363" s="190"/>
      <c r="J363" s="71"/>
      <c r="K363" s="31"/>
      <c r="L363" s="31"/>
      <c r="M363" s="20"/>
      <c r="N363" s="17"/>
      <c r="O363" s="15">
        <f t="shared" si="14"/>
        <v>0</v>
      </c>
      <c r="P363" s="71"/>
      <c r="Q363" s="71"/>
      <c r="R363" s="71"/>
      <c r="S363" s="76"/>
      <c r="T363" s="76"/>
    </row>
    <row r="364" spans="1:20" ht="12.75" customHeight="1" x14ac:dyDescent="0.2">
      <c r="A364" s="77"/>
      <c r="B364" s="153"/>
      <c r="C364" s="156"/>
      <c r="D364" s="85"/>
      <c r="E364" s="86"/>
      <c r="F364" s="66"/>
      <c r="G364" s="88"/>
      <c r="H364" s="72"/>
      <c r="I364" s="191"/>
      <c r="J364" s="72"/>
      <c r="K364" s="18"/>
      <c r="L364" s="31"/>
      <c r="M364" s="18"/>
      <c r="N364" s="17"/>
      <c r="O364" s="15">
        <f t="shared" si="14"/>
        <v>0</v>
      </c>
      <c r="P364" s="72"/>
      <c r="Q364" s="72"/>
      <c r="R364" s="72"/>
      <c r="S364" s="76"/>
      <c r="T364" s="76"/>
    </row>
    <row r="365" spans="1:20" ht="12.75" customHeight="1" x14ac:dyDescent="0.2">
      <c r="A365" s="77">
        <v>11</v>
      </c>
      <c r="B365" s="89" t="s">
        <v>308</v>
      </c>
      <c r="C365" s="195" t="s">
        <v>367</v>
      </c>
      <c r="D365" s="85" t="s">
        <v>322</v>
      </c>
      <c r="E365" s="158">
        <v>12.1</v>
      </c>
      <c r="F365" s="64">
        <f>H365+J365+R365</f>
        <v>0.95724159300000011</v>
      </c>
      <c r="G365" s="179"/>
      <c r="H365" s="70">
        <f>G365*$P$8/1000</f>
        <v>0</v>
      </c>
      <c r="I365" s="189"/>
      <c r="J365" s="70">
        <f>I365*$P$9/1000</f>
        <v>0</v>
      </c>
      <c r="K365" s="18" t="s">
        <v>64</v>
      </c>
      <c r="L365" s="17" t="s">
        <v>17</v>
      </c>
      <c r="M365" s="18">
        <v>1</v>
      </c>
      <c r="N365" s="17">
        <v>0.84199999999999997</v>
      </c>
      <c r="O365" s="15">
        <f t="shared" ref="O365:O404" si="15">M365*N365</f>
        <v>0.84199999999999997</v>
      </c>
      <c r="P365" s="70">
        <f>E365*F365</f>
        <v>11.582623275300001</v>
      </c>
      <c r="Q365" s="70">
        <f>SUM(O365:O368)</f>
        <v>0.84199999999999997</v>
      </c>
      <c r="R365" s="70">
        <f>Q365*1.02*1.05*$R$14</f>
        <v>0.95724159300000011</v>
      </c>
      <c r="S365" s="76">
        <f>F365*$S$17</f>
        <v>1.116628286110988</v>
      </c>
      <c r="T365" s="76">
        <f>E365*S365</f>
        <v>13.511202261942953</v>
      </c>
    </row>
    <row r="366" spans="1:20" ht="12.75" customHeight="1" x14ac:dyDescent="0.2">
      <c r="A366" s="77"/>
      <c r="B366" s="89"/>
      <c r="C366" s="196"/>
      <c r="D366" s="85"/>
      <c r="E366" s="159"/>
      <c r="F366" s="65"/>
      <c r="G366" s="179"/>
      <c r="H366" s="71"/>
      <c r="I366" s="190"/>
      <c r="J366" s="71"/>
      <c r="K366" s="18"/>
      <c r="L366" s="17"/>
      <c r="M366" s="18"/>
      <c r="N366" s="17"/>
      <c r="O366" s="15">
        <f t="shared" si="15"/>
        <v>0</v>
      </c>
      <c r="P366" s="71"/>
      <c r="Q366" s="71"/>
      <c r="R366" s="71"/>
      <c r="S366" s="76"/>
      <c r="T366" s="76"/>
    </row>
    <row r="367" spans="1:20" ht="12.75" customHeight="1" x14ac:dyDescent="0.2">
      <c r="A367" s="77"/>
      <c r="B367" s="89"/>
      <c r="C367" s="196"/>
      <c r="D367" s="85"/>
      <c r="E367" s="159"/>
      <c r="F367" s="65"/>
      <c r="G367" s="179"/>
      <c r="H367" s="71"/>
      <c r="I367" s="190"/>
      <c r="J367" s="71"/>
      <c r="K367" s="18"/>
      <c r="L367" s="17"/>
      <c r="M367" s="18"/>
      <c r="N367" s="17"/>
      <c r="O367" s="15">
        <f t="shared" si="15"/>
        <v>0</v>
      </c>
      <c r="P367" s="71"/>
      <c r="Q367" s="71"/>
      <c r="R367" s="71"/>
      <c r="S367" s="76"/>
      <c r="T367" s="76"/>
    </row>
    <row r="368" spans="1:20" ht="12.75" customHeight="1" x14ac:dyDescent="0.2">
      <c r="A368" s="77"/>
      <c r="B368" s="89"/>
      <c r="C368" s="197"/>
      <c r="D368" s="85"/>
      <c r="E368" s="160"/>
      <c r="F368" s="66"/>
      <c r="G368" s="179"/>
      <c r="H368" s="72"/>
      <c r="I368" s="191"/>
      <c r="J368" s="72"/>
      <c r="K368" s="18"/>
      <c r="L368" s="18"/>
      <c r="M368" s="18"/>
      <c r="N368" s="17"/>
      <c r="O368" s="15">
        <f t="shared" si="15"/>
        <v>0</v>
      </c>
      <c r="P368" s="72"/>
      <c r="Q368" s="72"/>
      <c r="R368" s="72"/>
      <c r="S368" s="76"/>
      <c r="T368" s="76"/>
    </row>
    <row r="369" spans="1:20" ht="12.75" customHeight="1" x14ac:dyDescent="0.2">
      <c r="A369" s="77">
        <v>12</v>
      </c>
      <c r="B369" s="128" t="s">
        <v>46</v>
      </c>
      <c r="C369" s="262" t="s">
        <v>391</v>
      </c>
      <c r="D369" s="85" t="s">
        <v>322</v>
      </c>
      <c r="E369" s="86">
        <v>12.1</v>
      </c>
      <c r="F369" s="64">
        <f>H369+J369+R369</f>
        <v>7.8511524706100015</v>
      </c>
      <c r="G369" s="88">
        <v>0.61399999999999999</v>
      </c>
      <c r="H369" s="70">
        <f>G369*$P$8/1000</f>
        <v>1.16864462</v>
      </c>
      <c r="I369" s="189">
        <v>4.5199999999999997E-2</v>
      </c>
      <c r="J369" s="70">
        <f>I369*$P$9/1000</f>
        <v>0.15196013999999999</v>
      </c>
      <c r="K369" s="18" t="s">
        <v>219</v>
      </c>
      <c r="L369" s="18" t="s">
        <v>17</v>
      </c>
      <c r="M369" s="18">
        <v>1.02</v>
      </c>
      <c r="N369" s="17">
        <v>4.992</v>
      </c>
      <c r="O369" s="15">
        <f t="shared" si="15"/>
        <v>5.0918400000000004</v>
      </c>
      <c r="P369" s="70">
        <f>E369*F369</f>
        <v>94.998944894381012</v>
      </c>
      <c r="Q369" s="70">
        <f>SUM(O369:O372)</f>
        <v>5.7443400000000002</v>
      </c>
      <c r="R369" s="70">
        <f>Q369*1.02*1.05*$R$14</f>
        <v>6.5305477106100014</v>
      </c>
      <c r="S369" s="76">
        <f>F369*$S$17</f>
        <v>9.1584183045975252</v>
      </c>
      <c r="T369" s="76">
        <f>E369*S369</f>
        <v>110.81686148563006</v>
      </c>
    </row>
    <row r="370" spans="1:20" ht="12.75" customHeight="1" x14ac:dyDescent="0.2">
      <c r="A370" s="77"/>
      <c r="B370" s="128"/>
      <c r="C370" s="263"/>
      <c r="D370" s="85"/>
      <c r="E370" s="86"/>
      <c r="F370" s="65"/>
      <c r="G370" s="88"/>
      <c r="H370" s="71"/>
      <c r="I370" s="190"/>
      <c r="J370" s="71"/>
      <c r="K370" s="59"/>
      <c r="L370" s="59"/>
      <c r="M370" s="59"/>
      <c r="N370" s="44"/>
      <c r="O370" s="15">
        <f t="shared" si="15"/>
        <v>0</v>
      </c>
      <c r="P370" s="71"/>
      <c r="Q370" s="71"/>
      <c r="R370" s="71"/>
      <c r="S370" s="76"/>
      <c r="T370" s="76"/>
    </row>
    <row r="371" spans="1:20" ht="12.75" customHeight="1" x14ac:dyDescent="0.2">
      <c r="A371" s="77"/>
      <c r="B371" s="128"/>
      <c r="C371" s="263"/>
      <c r="D371" s="85"/>
      <c r="E371" s="86"/>
      <c r="F371" s="65"/>
      <c r="G371" s="88"/>
      <c r="H371" s="71"/>
      <c r="I371" s="190"/>
      <c r="J371" s="71"/>
      <c r="K371" s="18" t="s">
        <v>47</v>
      </c>
      <c r="L371" s="18" t="s">
        <v>21</v>
      </c>
      <c r="M371" s="18">
        <v>4.5</v>
      </c>
      <c r="N371" s="60">
        <v>0.14499999999999999</v>
      </c>
      <c r="O371" s="15">
        <f t="shared" si="15"/>
        <v>0.65249999999999997</v>
      </c>
      <c r="P371" s="71"/>
      <c r="Q371" s="71"/>
      <c r="R371" s="71"/>
      <c r="S371" s="76"/>
      <c r="T371" s="76"/>
    </row>
    <row r="372" spans="1:20" ht="12.75" customHeight="1" x14ac:dyDescent="0.2">
      <c r="A372" s="77"/>
      <c r="B372" s="128"/>
      <c r="C372" s="264"/>
      <c r="D372" s="85"/>
      <c r="E372" s="86"/>
      <c r="F372" s="66"/>
      <c r="G372" s="88"/>
      <c r="H372" s="72"/>
      <c r="I372" s="191"/>
      <c r="J372" s="72"/>
      <c r="K372" s="18"/>
      <c r="L372" s="18"/>
      <c r="M372" s="18"/>
      <c r="N372" s="17"/>
      <c r="O372" s="15">
        <f t="shared" si="15"/>
        <v>0</v>
      </c>
      <c r="P372" s="72"/>
      <c r="Q372" s="72"/>
      <c r="R372" s="72"/>
      <c r="S372" s="76"/>
      <c r="T372" s="76"/>
    </row>
    <row r="373" spans="1:20" ht="12.75" customHeight="1" x14ac:dyDescent="0.2">
      <c r="A373" s="77">
        <v>13</v>
      </c>
      <c r="B373" s="89" t="s">
        <v>220</v>
      </c>
      <c r="C373" s="129" t="s">
        <v>392</v>
      </c>
      <c r="D373" s="85" t="s">
        <v>326</v>
      </c>
      <c r="E373" s="86">
        <v>7</v>
      </c>
      <c r="F373" s="64">
        <f>H373+J373+R373</f>
        <v>2.5201181348800001</v>
      </c>
      <c r="G373" s="95">
        <v>0.88</v>
      </c>
      <c r="H373" s="70">
        <f>G373*$P$8/1000</f>
        <v>1.6749304</v>
      </c>
      <c r="I373" s="95">
        <v>0.03</v>
      </c>
      <c r="J373" s="70">
        <f>I373*$P$9/1000</f>
        <v>0.10085849999999999</v>
      </c>
      <c r="K373" s="18" t="s">
        <v>32</v>
      </c>
      <c r="L373" s="18" t="s">
        <v>23</v>
      </c>
      <c r="M373" s="18">
        <v>0.93</v>
      </c>
      <c r="N373" s="17">
        <v>0.70399999999999996</v>
      </c>
      <c r="O373" s="15">
        <f t="shared" si="15"/>
        <v>0.65471999999999997</v>
      </c>
      <c r="P373" s="70">
        <f>E373*F373</f>
        <v>17.640826944160001</v>
      </c>
      <c r="Q373" s="70">
        <f>SUM(O373:O376)</f>
        <v>0.65471999999999997</v>
      </c>
      <c r="R373" s="70">
        <f>Q373*1.02*1.05*$R$14</f>
        <v>0.74432923488000013</v>
      </c>
      <c r="S373" s="76">
        <f>F373*$S$17</f>
        <v>2.9397335158923399</v>
      </c>
      <c r="T373" s="76">
        <f>E373*S373</f>
        <v>20.57813461124638</v>
      </c>
    </row>
    <row r="374" spans="1:20" ht="12.75" customHeight="1" x14ac:dyDescent="0.2">
      <c r="A374" s="77"/>
      <c r="B374" s="89"/>
      <c r="C374" s="129"/>
      <c r="D374" s="85"/>
      <c r="E374" s="86"/>
      <c r="F374" s="65"/>
      <c r="G374" s="95"/>
      <c r="H374" s="71"/>
      <c r="I374" s="95"/>
      <c r="J374" s="71"/>
      <c r="K374" s="18"/>
      <c r="L374" s="18"/>
      <c r="M374" s="18"/>
      <c r="N374" s="17"/>
      <c r="O374" s="15">
        <f t="shared" si="15"/>
        <v>0</v>
      </c>
      <c r="P374" s="71"/>
      <c r="Q374" s="71"/>
      <c r="R374" s="71"/>
      <c r="S374" s="76"/>
      <c r="T374" s="76"/>
    </row>
    <row r="375" spans="1:20" ht="12.75" customHeight="1" x14ac:dyDescent="0.2">
      <c r="A375" s="77"/>
      <c r="B375" s="89"/>
      <c r="C375" s="129"/>
      <c r="D375" s="85"/>
      <c r="E375" s="86"/>
      <c r="F375" s="65"/>
      <c r="G375" s="95"/>
      <c r="H375" s="71"/>
      <c r="I375" s="95"/>
      <c r="J375" s="71"/>
      <c r="K375" s="18"/>
      <c r="L375" s="18"/>
      <c r="M375" s="20"/>
      <c r="N375" s="17"/>
      <c r="O375" s="15">
        <f t="shared" si="15"/>
        <v>0</v>
      </c>
      <c r="P375" s="71"/>
      <c r="Q375" s="71"/>
      <c r="R375" s="71"/>
      <c r="S375" s="76"/>
      <c r="T375" s="76"/>
    </row>
    <row r="376" spans="1:20" ht="12.75" customHeight="1" x14ac:dyDescent="0.2">
      <c r="A376" s="77"/>
      <c r="B376" s="89"/>
      <c r="C376" s="129"/>
      <c r="D376" s="85"/>
      <c r="E376" s="86"/>
      <c r="F376" s="66"/>
      <c r="G376" s="95"/>
      <c r="H376" s="72"/>
      <c r="I376" s="95"/>
      <c r="J376" s="72"/>
      <c r="K376" s="18"/>
      <c r="L376" s="18"/>
      <c r="M376" s="18"/>
      <c r="N376" s="17"/>
      <c r="O376" s="15">
        <f t="shared" si="15"/>
        <v>0</v>
      </c>
      <c r="P376" s="72"/>
      <c r="Q376" s="72"/>
      <c r="R376" s="72"/>
      <c r="S376" s="76"/>
      <c r="T376" s="76"/>
    </row>
    <row r="377" spans="1:20" ht="12.75" customHeight="1" x14ac:dyDescent="0.2">
      <c r="A377" s="77">
        <v>14</v>
      </c>
      <c r="B377" s="89" t="s">
        <v>221</v>
      </c>
      <c r="C377" s="129" t="s">
        <v>393</v>
      </c>
      <c r="D377" s="85" t="s">
        <v>326</v>
      </c>
      <c r="E377" s="86">
        <v>4.2</v>
      </c>
      <c r="F377" s="64">
        <f>H377+J377+R377</f>
        <v>2.7157906713000002</v>
      </c>
      <c r="G377" s="95">
        <v>1.1100000000000001</v>
      </c>
      <c r="H377" s="70">
        <f>G377*$P$8/1000</f>
        <v>2.1126963000000001</v>
      </c>
      <c r="I377" s="95">
        <v>0.04</v>
      </c>
      <c r="J377" s="70">
        <f>I377*$P$9/1000</f>
        <v>0.13447800000000001</v>
      </c>
      <c r="K377" s="18" t="s">
        <v>32</v>
      </c>
      <c r="L377" s="18" t="s">
        <v>23</v>
      </c>
      <c r="M377" s="18">
        <v>0.9</v>
      </c>
      <c r="N377" s="17">
        <v>0.45800000000000002</v>
      </c>
      <c r="O377" s="15">
        <f t="shared" si="15"/>
        <v>0.41220000000000001</v>
      </c>
      <c r="P377" s="70">
        <f>E377*F377</f>
        <v>11.406320819460001</v>
      </c>
      <c r="Q377" s="70">
        <f>SUM(O377:O380)</f>
        <v>0.41220000000000001</v>
      </c>
      <c r="R377" s="70">
        <f>Q377*1.02*1.05*$R$14</f>
        <v>0.46861637130000017</v>
      </c>
      <c r="S377" s="76">
        <f>F377*$S$17</f>
        <v>3.1679867495372496</v>
      </c>
      <c r="T377" s="76">
        <f>E377*S377</f>
        <v>13.305544348056449</v>
      </c>
    </row>
    <row r="378" spans="1:20" ht="12.75" customHeight="1" x14ac:dyDescent="0.2">
      <c r="A378" s="77"/>
      <c r="B378" s="89"/>
      <c r="C378" s="129"/>
      <c r="D378" s="85"/>
      <c r="E378" s="86"/>
      <c r="F378" s="65"/>
      <c r="G378" s="95"/>
      <c r="H378" s="71"/>
      <c r="I378" s="95"/>
      <c r="J378" s="71"/>
      <c r="K378" s="18"/>
      <c r="L378" s="18"/>
      <c r="M378" s="18"/>
      <c r="N378" s="17"/>
      <c r="O378" s="15">
        <f t="shared" si="15"/>
        <v>0</v>
      </c>
      <c r="P378" s="71"/>
      <c r="Q378" s="71"/>
      <c r="R378" s="71"/>
      <c r="S378" s="76"/>
      <c r="T378" s="76"/>
    </row>
    <row r="379" spans="1:20" ht="12.75" customHeight="1" x14ac:dyDescent="0.2">
      <c r="A379" s="77"/>
      <c r="B379" s="89"/>
      <c r="C379" s="129"/>
      <c r="D379" s="85"/>
      <c r="E379" s="86"/>
      <c r="F379" s="65"/>
      <c r="G379" s="95"/>
      <c r="H379" s="71"/>
      <c r="I379" s="95"/>
      <c r="J379" s="71"/>
      <c r="K379" s="18"/>
      <c r="L379" s="18"/>
      <c r="M379" s="20"/>
      <c r="N379" s="17"/>
      <c r="O379" s="15">
        <f t="shared" si="15"/>
        <v>0</v>
      </c>
      <c r="P379" s="71"/>
      <c r="Q379" s="71"/>
      <c r="R379" s="71"/>
      <c r="S379" s="76"/>
      <c r="T379" s="76"/>
    </row>
    <row r="380" spans="1:20" ht="12.75" customHeight="1" x14ac:dyDescent="0.2">
      <c r="A380" s="77"/>
      <c r="B380" s="89"/>
      <c r="C380" s="129"/>
      <c r="D380" s="85"/>
      <c r="E380" s="86"/>
      <c r="F380" s="66"/>
      <c r="G380" s="95"/>
      <c r="H380" s="72"/>
      <c r="I380" s="95"/>
      <c r="J380" s="72"/>
      <c r="K380" s="18"/>
      <c r="L380" s="18"/>
      <c r="M380" s="18"/>
      <c r="N380" s="17"/>
      <c r="O380" s="15">
        <f t="shared" si="15"/>
        <v>0</v>
      </c>
      <c r="P380" s="72"/>
      <c r="Q380" s="72"/>
      <c r="R380" s="72"/>
      <c r="S380" s="76"/>
      <c r="T380" s="76"/>
    </row>
    <row r="381" spans="1:20" ht="12.75" customHeight="1" x14ac:dyDescent="0.2">
      <c r="A381" s="77">
        <v>15</v>
      </c>
      <c r="B381" s="89" t="s">
        <v>178</v>
      </c>
      <c r="C381" s="129" t="s">
        <v>394</v>
      </c>
      <c r="D381" s="85" t="s">
        <v>328</v>
      </c>
      <c r="E381" s="87">
        <v>0.02</v>
      </c>
      <c r="F381" s="64">
        <f>H381+J381+R381</f>
        <v>62.623777541050003</v>
      </c>
      <c r="G381" s="150">
        <v>29.8</v>
      </c>
      <c r="H381" s="70">
        <f>G381*$P$8/1000</f>
        <v>56.719234</v>
      </c>
      <c r="I381" s="95"/>
      <c r="J381" s="70">
        <f>I381*$P$9/1000</f>
        <v>0</v>
      </c>
      <c r="K381" s="18" t="s">
        <v>31</v>
      </c>
      <c r="L381" s="18" t="s">
        <v>24</v>
      </c>
      <c r="M381" s="18">
        <v>31.1</v>
      </c>
      <c r="N381" s="17">
        <v>0.16700000000000001</v>
      </c>
      <c r="O381" s="15">
        <f t="shared" si="15"/>
        <v>5.1937000000000006</v>
      </c>
      <c r="P381" s="70">
        <f>E381*F381</f>
        <v>1.2524755508210001</v>
      </c>
      <c r="Q381" s="70">
        <f>SUM(O381:O384)</f>
        <v>5.1937000000000006</v>
      </c>
      <c r="R381" s="70">
        <f>Q381*1.02*1.05*$R$14</f>
        <v>5.9045435410500025</v>
      </c>
      <c r="S381" s="76">
        <f>F381*$S$17</f>
        <v>73.051026926551913</v>
      </c>
      <c r="T381" s="76">
        <f>E381*S381</f>
        <v>1.4610205385310382</v>
      </c>
    </row>
    <row r="382" spans="1:20" ht="12.75" customHeight="1" x14ac:dyDescent="0.2">
      <c r="A382" s="77"/>
      <c r="B382" s="89"/>
      <c r="C382" s="129"/>
      <c r="D382" s="85"/>
      <c r="E382" s="87"/>
      <c r="F382" s="65"/>
      <c r="G382" s="150"/>
      <c r="H382" s="71"/>
      <c r="I382" s="95"/>
      <c r="J382" s="71"/>
      <c r="K382" s="31"/>
      <c r="L382" s="31"/>
      <c r="M382" s="31"/>
      <c r="N382" s="50"/>
      <c r="O382" s="15">
        <f t="shared" si="15"/>
        <v>0</v>
      </c>
      <c r="P382" s="71"/>
      <c r="Q382" s="71"/>
      <c r="R382" s="71"/>
      <c r="S382" s="76"/>
      <c r="T382" s="76"/>
    </row>
    <row r="383" spans="1:20" ht="12.75" customHeight="1" x14ac:dyDescent="0.2">
      <c r="A383" s="77"/>
      <c r="B383" s="89"/>
      <c r="C383" s="129"/>
      <c r="D383" s="85"/>
      <c r="E383" s="87"/>
      <c r="F383" s="65"/>
      <c r="G383" s="150"/>
      <c r="H383" s="71"/>
      <c r="I383" s="95"/>
      <c r="J383" s="71"/>
      <c r="K383" s="31"/>
      <c r="L383" s="31"/>
      <c r="M383" s="40"/>
      <c r="N383" s="50"/>
      <c r="O383" s="15">
        <f t="shared" si="15"/>
        <v>0</v>
      </c>
      <c r="P383" s="71"/>
      <c r="Q383" s="71"/>
      <c r="R383" s="71"/>
      <c r="S383" s="76"/>
      <c r="T383" s="76"/>
    </row>
    <row r="384" spans="1:20" ht="12.75" customHeight="1" x14ac:dyDescent="0.2">
      <c r="A384" s="77"/>
      <c r="B384" s="89"/>
      <c r="C384" s="129"/>
      <c r="D384" s="85"/>
      <c r="E384" s="87"/>
      <c r="F384" s="66"/>
      <c r="G384" s="150"/>
      <c r="H384" s="72"/>
      <c r="I384" s="95"/>
      <c r="J384" s="72"/>
      <c r="K384" s="31"/>
      <c r="L384" s="31"/>
      <c r="M384" s="31"/>
      <c r="N384" s="50"/>
      <c r="O384" s="15">
        <f t="shared" si="15"/>
        <v>0</v>
      </c>
      <c r="P384" s="72"/>
      <c r="Q384" s="72"/>
      <c r="R384" s="72"/>
      <c r="S384" s="76"/>
      <c r="T384" s="76"/>
    </row>
    <row r="385" spans="1:20" ht="12.75" customHeight="1" x14ac:dyDescent="0.2">
      <c r="A385" s="77">
        <v>16</v>
      </c>
      <c r="B385" s="151" t="s">
        <v>222</v>
      </c>
      <c r="C385" s="154" t="s">
        <v>396</v>
      </c>
      <c r="D385" s="85" t="s">
        <v>325</v>
      </c>
      <c r="E385" s="136">
        <v>1</v>
      </c>
      <c r="F385" s="64">
        <f>H385+J385+R385</f>
        <v>3.2018895315</v>
      </c>
      <c r="G385" s="130">
        <v>0.72</v>
      </c>
      <c r="H385" s="70">
        <f>G385*$P$8/1000</f>
        <v>1.3703975999999998</v>
      </c>
      <c r="I385" s="95"/>
      <c r="J385" s="70">
        <f>I385*$P$9/1000</f>
        <v>0</v>
      </c>
      <c r="K385" s="18" t="s">
        <v>223</v>
      </c>
      <c r="L385" s="18" t="s">
        <v>19</v>
      </c>
      <c r="M385" s="18">
        <v>1</v>
      </c>
      <c r="N385" s="17">
        <v>1.611</v>
      </c>
      <c r="O385" s="15">
        <f t="shared" si="15"/>
        <v>1.611</v>
      </c>
      <c r="P385" s="70">
        <f>E385*F385</f>
        <v>3.2018895315</v>
      </c>
      <c r="Q385" s="70">
        <f>SUM(O385:O388)</f>
        <v>1.611</v>
      </c>
      <c r="R385" s="70">
        <f>Q385*1.02*1.05*$R$14</f>
        <v>1.8314919315000004</v>
      </c>
      <c r="S385" s="76">
        <f>F385*$S$17</f>
        <v>3.7350241005204201</v>
      </c>
      <c r="T385" s="76">
        <f>E385*S385</f>
        <v>3.7350241005204201</v>
      </c>
    </row>
    <row r="386" spans="1:20" ht="12.75" customHeight="1" x14ac:dyDescent="0.2">
      <c r="A386" s="77"/>
      <c r="B386" s="152"/>
      <c r="C386" s="155"/>
      <c r="D386" s="85"/>
      <c r="E386" s="136"/>
      <c r="F386" s="65"/>
      <c r="G386" s="130"/>
      <c r="H386" s="71"/>
      <c r="I386" s="95"/>
      <c r="J386" s="71"/>
      <c r="K386" s="18"/>
      <c r="L386" s="18"/>
      <c r="M386" s="18"/>
      <c r="N386" s="17"/>
      <c r="O386" s="15">
        <f t="shared" si="15"/>
        <v>0</v>
      </c>
      <c r="P386" s="71"/>
      <c r="Q386" s="71"/>
      <c r="R386" s="71"/>
      <c r="S386" s="76"/>
      <c r="T386" s="76"/>
    </row>
    <row r="387" spans="1:20" ht="12.75" customHeight="1" x14ac:dyDescent="0.2">
      <c r="A387" s="77"/>
      <c r="B387" s="152"/>
      <c r="C387" s="155"/>
      <c r="D387" s="85"/>
      <c r="E387" s="136"/>
      <c r="F387" s="65"/>
      <c r="G387" s="130"/>
      <c r="H387" s="71"/>
      <c r="I387" s="95"/>
      <c r="J387" s="71"/>
      <c r="K387" s="18"/>
      <c r="L387" s="18"/>
      <c r="M387" s="19"/>
      <c r="N387" s="17"/>
      <c r="O387" s="15">
        <f t="shared" si="15"/>
        <v>0</v>
      </c>
      <c r="P387" s="71"/>
      <c r="Q387" s="71"/>
      <c r="R387" s="71"/>
      <c r="S387" s="76"/>
      <c r="T387" s="76"/>
    </row>
    <row r="388" spans="1:20" ht="12.75" customHeight="1" x14ac:dyDescent="0.2">
      <c r="A388" s="77"/>
      <c r="B388" s="153"/>
      <c r="C388" s="156"/>
      <c r="D388" s="85"/>
      <c r="E388" s="136"/>
      <c r="F388" s="66"/>
      <c r="G388" s="130"/>
      <c r="H388" s="72"/>
      <c r="I388" s="95"/>
      <c r="J388" s="72"/>
      <c r="K388" s="18"/>
      <c r="L388" s="18"/>
      <c r="M388" s="18"/>
      <c r="N388" s="17"/>
      <c r="O388" s="15">
        <f t="shared" si="15"/>
        <v>0</v>
      </c>
      <c r="P388" s="72"/>
      <c r="Q388" s="72"/>
      <c r="R388" s="72"/>
      <c r="S388" s="76"/>
      <c r="T388" s="76"/>
    </row>
    <row r="389" spans="1:20" ht="12.75" customHeight="1" x14ac:dyDescent="0.2">
      <c r="A389" s="77">
        <v>17</v>
      </c>
      <c r="B389" s="151" t="s">
        <v>222</v>
      </c>
      <c r="C389" s="154" t="s">
        <v>395</v>
      </c>
      <c r="D389" s="85" t="s">
        <v>325</v>
      </c>
      <c r="E389" s="136">
        <v>5</v>
      </c>
      <c r="F389" s="64">
        <f>H389+J389+R389</f>
        <v>2.923357239</v>
      </c>
      <c r="G389" s="130">
        <v>0.72</v>
      </c>
      <c r="H389" s="70">
        <f>G389*$P$8/1000</f>
        <v>1.3703975999999998</v>
      </c>
      <c r="I389" s="95"/>
      <c r="J389" s="70">
        <f>I389*$P$9/1000</f>
        <v>0</v>
      </c>
      <c r="K389" s="18" t="s">
        <v>223</v>
      </c>
      <c r="L389" s="18" t="s">
        <v>19</v>
      </c>
      <c r="M389" s="18">
        <v>1</v>
      </c>
      <c r="N389" s="17">
        <v>1.3660000000000001</v>
      </c>
      <c r="O389" s="15">
        <f t="shared" si="15"/>
        <v>1.3660000000000001</v>
      </c>
      <c r="P389" s="70">
        <f>E389*F389</f>
        <v>14.616786195</v>
      </c>
      <c r="Q389" s="70">
        <f>SUM(O389:O392)</f>
        <v>1.3660000000000001</v>
      </c>
      <c r="R389" s="70">
        <f>Q389*1.02*1.05*$R$14</f>
        <v>1.5529596390000002</v>
      </c>
      <c r="S389" s="76">
        <f>F389*$S$17</f>
        <v>3.4101144448230425</v>
      </c>
      <c r="T389" s="76">
        <f>E389*S389</f>
        <v>17.050572224115214</v>
      </c>
    </row>
    <row r="390" spans="1:20" ht="12.75" customHeight="1" x14ac:dyDescent="0.2">
      <c r="A390" s="77"/>
      <c r="B390" s="152"/>
      <c r="C390" s="155"/>
      <c r="D390" s="85"/>
      <c r="E390" s="136"/>
      <c r="F390" s="65"/>
      <c r="G390" s="130"/>
      <c r="H390" s="71"/>
      <c r="I390" s="95"/>
      <c r="J390" s="71"/>
      <c r="K390" s="18"/>
      <c r="L390" s="18"/>
      <c r="M390" s="18"/>
      <c r="N390" s="17"/>
      <c r="O390" s="15">
        <f t="shared" si="15"/>
        <v>0</v>
      </c>
      <c r="P390" s="71"/>
      <c r="Q390" s="71"/>
      <c r="R390" s="71"/>
      <c r="S390" s="76"/>
      <c r="T390" s="76"/>
    </row>
    <row r="391" spans="1:20" ht="12.75" customHeight="1" x14ac:dyDescent="0.2">
      <c r="A391" s="77"/>
      <c r="B391" s="152"/>
      <c r="C391" s="155"/>
      <c r="D391" s="85"/>
      <c r="E391" s="136"/>
      <c r="F391" s="65"/>
      <c r="G391" s="130"/>
      <c r="H391" s="71"/>
      <c r="I391" s="95"/>
      <c r="J391" s="71"/>
      <c r="K391" s="18"/>
      <c r="L391" s="18"/>
      <c r="M391" s="19"/>
      <c r="N391" s="17"/>
      <c r="O391" s="15">
        <f t="shared" si="15"/>
        <v>0</v>
      </c>
      <c r="P391" s="71"/>
      <c r="Q391" s="71"/>
      <c r="R391" s="71"/>
      <c r="S391" s="76"/>
      <c r="T391" s="76"/>
    </row>
    <row r="392" spans="1:20" ht="12.75" customHeight="1" x14ac:dyDescent="0.2">
      <c r="A392" s="77"/>
      <c r="B392" s="153"/>
      <c r="C392" s="156"/>
      <c r="D392" s="85"/>
      <c r="E392" s="136"/>
      <c r="F392" s="66"/>
      <c r="G392" s="130"/>
      <c r="H392" s="72"/>
      <c r="I392" s="95"/>
      <c r="J392" s="72"/>
      <c r="K392" s="18"/>
      <c r="L392" s="18"/>
      <c r="M392" s="18"/>
      <c r="N392" s="17"/>
      <c r="O392" s="15">
        <f t="shared" si="15"/>
        <v>0</v>
      </c>
      <c r="P392" s="72"/>
      <c r="Q392" s="72"/>
      <c r="R392" s="72"/>
      <c r="S392" s="76"/>
      <c r="T392" s="76"/>
    </row>
    <row r="393" spans="1:20" ht="12.75" customHeight="1" x14ac:dyDescent="0.2">
      <c r="A393" s="77">
        <v>18</v>
      </c>
      <c r="B393" s="89" t="s">
        <v>308</v>
      </c>
      <c r="C393" s="255" t="s">
        <v>398</v>
      </c>
      <c r="D393" s="85" t="s">
        <v>325</v>
      </c>
      <c r="E393" s="136">
        <v>2</v>
      </c>
      <c r="F393" s="64">
        <f>H393+J393+R393</f>
        <v>7.38963225E-2</v>
      </c>
      <c r="G393" s="95"/>
      <c r="H393" s="70">
        <f>G393*$P$8/1000</f>
        <v>0</v>
      </c>
      <c r="I393" s="131"/>
      <c r="J393" s="70">
        <f>I393*$P$9/1000</f>
        <v>0</v>
      </c>
      <c r="K393" s="22" t="s">
        <v>224</v>
      </c>
      <c r="L393" s="18" t="s">
        <v>19</v>
      </c>
      <c r="M393" s="18">
        <v>1</v>
      </c>
      <c r="N393" s="34">
        <v>6.5000000000000002E-2</v>
      </c>
      <c r="O393" s="15">
        <f t="shared" si="15"/>
        <v>6.5000000000000002E-2</v>
      </c>
      <c r="P393" s="70">
        <f>E393*F393</f>
        <v>0.147792645</v>
      </c>
      <c r="Q393" s="70">
        <f>SUM(O393:O396)</f>
        <v>6.5000000000000002E-2</v>
      </c>
      <c r="R393" s="70">
        <f>Q393*1.02*1.05*$R$14</f>
        <v>7.38963225E-2</v>
      </c>
      <c r="S393" s="76">
        <f>F393*$S$17</f>
        <v>8.62005208993043E-2</v>
      </c>
      <c r="T393" s="76">
        <f>E393*S393</f>
        <v>0.1724010417986086</v>
      </c>
    </row>
    <row r="394" spans="1:20" ht="12.75" customHeight="1" x14ac:dyDescent="0.2">
      <c r="A394" s="77"/>
      <c r="B394" s="89"/>
      <c r="C394" s="255"/>
      <c r="D394" s="85"/>
      <c r="E394" s="136"/>
      <c r="F394" s="65"/>
      <c r="G394" s="95"/>
      <c r="H394" s="71"/>
      <c r="I394" s="131"/>
      <c r="J394" s="71"/>
      <c r="K394" s="22"/>
      <c r="L394" s="22"/>
      <c r="M394" s="22"/>
      <c r="N394" s="34"/>
      <c r="O394" s="15">
        <f t="shared" si="15"/>
        <v>0</v>
      </c>
      <c r="P394" s="71"/>
      <c r="Q394" s="71"/>
      <c r="R394" s="71"/>
      <c r="S394" s="76"/>
      <c r="T394" s="76"/>
    </row>
    <row r="395" spans="1:20" ht="12.75" customHeight="1" x14ac:dyDescent="0.2">
      <c r="A395" s="77"/>
      <c r="B395" s="89"/>
      <c r="C395" s="255"/>
      <c r="D395" s="85"/>
      <c r="E395" s="136"/>
      <c r="F395" s="65"/>
      <c r="G395" s="95"/>
      <c r="H395" s="71"/>
      <c r="I395" s="131"/>
      <c r="J395" s="71"/>
      <c r="K395" s="22"/>
      <c r="L395" s="22"/>
      <c r="M395" s="43"/>
      <c r="N395" s="34"/>
      <c r="O395" s="15">
        <f t="shared" si="15"/>
        <v>0</v>
      </c>
      <c r="P395" s="71"/>
      <c r="Q395" s="71"/>
      <c r="R395" s="71"/>
      <c r="S395" s="76"/>
      <c r="T395" s="76"/>
    </row>
    <row r="396" spans="1:20" ht="12.75" customHeight="1" x14ac:dyDescent="0.2">
      <c r="A396" s="77"/>
      <c r="B396" s="89"/>
      <c r="C396" s="255"/>
      <c r="D396" s="85"/>
      <c r="E396" s="136"/>
      <c r="F396" s="66"/>
      <c r="G396" s="95"/>
      <c r="H396" s="72"/>
      <c r="I396" s="131"/>
      <c r="J396" s="72"/>
      <c r="K396" s="22"/>
      <c r="L396" s="22"/>
      <c r="M396" s="22"/>
      <c r="N396" s="34"/>
      <c r="O396" s="15">
        <f t="shared" si="15"/>
        <v>0</v>
      </c>
      <c r="P396" s="72"/>
      <c r="Q396" s="72"/>
      <c r="R396" s="72"/>
      <c r="S396" s="76"/>
      <c r="T396" s="76"/>
    </row>
    <row r="397" spans="1:20" ht="12.75" customHeight="1" x14ac:dyDescent="0.2">
      <c r="A397" s="77">
        <v>19</v>
      </c>
      <c r="B397" s="89" t="s">
        <v>308</v>
      </c>
      <c r="C397" s="255" t="s">
        <v>397</v>
      </c>
      <c r="D397" s="85" t="s">
        <v>325</v>
      </c>
      <c r="E397" s="136">
        <v>2</v>
      </c>
      <c r="F397" s="64">
        <f>H397+J397+R397</f>
        <v>4.88852595E-2</v>
      </c>
      <c r="G397" s="95"/>
      <c r="H397" s="70">
        <f>G397*$P$8/1000</f>
        <v>0</v>
      </c>
      <c r="I397" s="131"/>
      <c r="J397" s="70">
        <f>I397*$P$9/1000</f>
        <v>0</v>
      </c>
      <c r="K397" s="22" t="s">
        <v>224</v>
      </c>
      <c r="L397" s="18" t="s">
        <v>19</v>
      </c>
      <c r="M397" s="18">
        <v>1</v>
      </c>
      <c r="N397" s="34">
        <v>4.2999999999999997E-2</v>
      </c>
      <c r="O397" s="15">
        <f t="shared" si="15"/>
        <v>4.2999999999999997E-2</v>
      </c>
      <c r="P397" s="70">
        <f>E397*F397</f>
        <v>9.7770519E-2</v>
      </c>
      <c r="Q397" s="70">
        <f>SUM(O397:O400)</f>
        <v>4.2999999999999997E-2</v>
      </c>
      <c r="R397" s="70">
        <f>Q397*1.02*1.05*$R$14</f>
        <v>4.88852595E-2</v>
      </c>
      <c r="S397" s="76">
        <f>F397*$S$17</f>
        <v>5.7024959979539762E-2</v>
      </c>
      <c r="T397" s="76">
        <f>E397*S397</f>
        <v>0.11404991995907952</v>
      </c>
    </row>
    <row r="398" spans="1:20" ht="12.75" customHeight="1" x14ac:dyDescent="0.2">
      <c r="A398" s="77"/>
      <c r="B398" s="89"/>
      <c r="C398" s="255"/>
      <c r="D398" s="85"/>
      <c r="E398" s="136"/>
      <c r="F398" s="65"/>
      <c r="G398" s="95"/>
      <c r="H398" s="71"/>
      <c r="I398" s="131"/>
      <c r="J398" s="71"/>
      <c r="K398" s="22"/>
      <c r="L398" s="22"/>
      <c r="M398" s="22"/>
      <c r="N398" s="34"/>
      <c r="O398" s="15">
        <f t="shared" si="15"/>
        <v>0</v>
      </c>
      <c r="P398" s="71"/>
      <c r="Q398" s="71"/>
      <c r="R398" s="71"/>
      <c r="S398" s="76"/>
      <c r="T398" s="76"/>
    </row>
    <row r="399" spans="1:20" ht="12.75" customHeight="1" x14ac:dyDescent="0.2">
      <c r="A399" s="77"/>
      <c r="B399" s="89"/>
      <c r="C399" s="255"/>
      <c r="D399" s="85"/>
      <c r="E399" s="136"/>
      <c r="F399" s="65"/>
      <c r="G399" s="95"/>
      <c r="H399" s="71"/>
      <c r="I399" s="131"/>
      <c r="J399" s="71"/>
      <c r="K399" s="22"/>
      <c r="L399" s="22"/>
      <c r="M399" s="43"/>
      <c r="N399" s="34"/>
      <c r="O399" s="15">
        <f t="shared" si="15"/>
        <v>0</v>
      </c>
      <c r="P399" s="71"/>
      <c r="Q399" s="71"/>
      <c r="R399" s="71"/>
      <c r="S399" s="76"/>
      <c r="T399" s="76"/>
    </row>
    <row r="400" spans="1:20" ht="12.75" customHeight="1" x14ac:dyDescent="0.2">
      <c r="A400" s="77"/>
      <c r="B400" s="89"/>
      <c r="C400" s="255"/>
      <c r="D400" s="85"/>
      <c r="E400" s="136"/>
      <c r="F400" s="66"/>
      <c r="G400" s="95"/>
      <c r="H400" s="72"/>
      <c r="I400" s="131"/>
      <c r="J400" s="72"/>
      <c r="K400" s="22"/>
      <c r="L400" s="22"/>
      <c r="M400" s="22"/>
      <c r="N400" s="34"/>
      <c r="O400" s="15">
        <f t="shared" si="15"/>
        <v>0</v>
      </c>
      <c r="P400" s="72"/>
      <c r="Q400" s="72"/>
      <c r="R400" s="72"/>
      <c r="S400" s="76"/>
      <c r="T400" s="76"/>
    </row>
    <row r="401" spans="1:20" ht="12.75" customHeight="1" x14ac:dyDescent="0.2">
      <c r="A401" s="77">
        <v>20</v>
      </c>
      <c r="B401" s="89" t="s">
        <v>308</v>
      </c>
      <c r="C401" s="129" t="s">
        <v>399</v>
      </c>
      <c r="D401" s="85" t="s">
        <v>325</v>
      </c>
      <c r="E401" s="136">
        <v>5</v>
      </c>
      <c r="F401" s="64">
        <f>H401+J401+R401</f>
        <v>0.47521019700000006</v>
      </c>
      <c r="G401" s="95"/>
      <c r="H401" s="70">
        <f>G401*$P$8/1000</f>
        <v>0</v>
      </c>
      <c r="I401" s="179"/>
      <c r="J401" s="70">
        <f>I401*$P$9/1000</f>
        <v>0</v>
      </c>
      <c r="K401" s="22" t="s">
        <v>224</v>
      </c>
      <c r="L401" s="18" t="s">
        <v>19</v>
      </c>
      <c r="M401" s="18">
        <v>1</v>
      </c>
      <c r="N401" s="17">
        <v>0.41799999999999998</v>
      </c>
      <c r="O401" s="15">
        <f t="shared" si="15"/>
        <v>0.41799999999999998</v>
      </c>
      <c r="P401" s="70">
        <f>E401*F401</f>
        <v>2.3760509850000004</v>
      </c>
      <c r="Q401" s="70">
        <f>SUM(O401:O404)</f>
        <v>0.41799999999999998</v>
      </c>
      <c r="R401" s="70">
        <f>Q401*1.02*1.05*$R$14</f>
        <v>0.47521019700000006</v>
      </c>
      <c r="S401" s="76">
        <f>F401*$S$17</f>
        <v>0.55433565747552616</v>
      </c>
      <c r="T401" s="76">
        <f>E401*S401</f>
        <v>2.7716782873776307</v>
      </c>
    </row>
    <row r="402" spans="1:20" ht="12.75" customHeight="1" x14ac:dyDescent="0.2">
      <c r="A402" s="77"/>
      <c r="B402" s="89"/>
      <c r="C402" s="129"/>
      <c r="D402" s="85"/>
      <c r="E402" s="136"/>
      <c r="F402" s="65"/>
      <c r="G402" s="95"/>
      <c r="H402" s="71"/>
      <c r="I402" s="179"/>
      <c r="J402" s="71"/>
      <c r="K402" s="22"/>
      <c r="L402" s="22"/>
      <c r="M402" s="22"/>
      <c r="N402" s="34"/>
      <c r="O402" s="15">
        <f t="shared" si="15"/>
        <v>0</v>
      </c>
      <c r="P402" s="71"/>
      <c r="Q402" s="71"/>
      <c r="R402" s="71"/>
      <c r="S402" s="76"/>
      <c r="T402" s="76"/>
    </row>
    <row r="403" spans="1:20" ht="12.75" customHeight="1" x14ac:dyDescent="0.2">
      <c r="A403" s="77"/>
      <c r="B403" s="89"/>
      <c r="C403" s="129"/>
      <c r="D403" s="85"/>
      <c r="E403" s="136"/>
      <c r="F403" s="65"/>
      <c r="G403" s="95"/>
      <c r="H403" s="71"/>
      <c r="I403" s="179"/>
      <c r="J403" s="71"/>
      <c r="K403" s="22"/>
      <c r="L403" s="34"/>
      <c r="M403" s="45"/>
      <c r="N403" s="34"/>
      <c r="O403" s="15">
        <f t="shared" si="15"/>
        <v>0</v>
      </c>
      <c r="P403" s="71"/>
      <c r="Q403" s="71"/>
      <c r="R403" s="71"/>
      <c r="S403" s="76"/>
      <c r="T403" s="76"/>
    </row>
    <row r="404" spans="1:20" ht="12.75" customHeight="1" x14ac:dyDescent="0.2">
      <c r="A404" s="77"/>
      <c r="B404" s="89"/>
      <c r="C404" s="129"/>
      <c r="D404" s="85"/>
      <c r="E404" s="136"/>
      <c r="F404" s="66"/>
      <c r="G404" s="95"/>
      <c r="H404" s="72"/>
      <c r="I404" s="179"/>
      <c r="J404" s="72"/>
      <c r="K404" s="22"/>
      <c r="L404" s="22"/>
      <c r="M404" s="22"/>
      <c r="N404" s="34"/>
      <c r="O404" s="15">
        <f t="shared" si="15"/>
        <v>0</v>
      </c>
      <c r="P404" s="72"/>
      <c r="Q404" s="72"/>
      <c r="R404" s="72"/>
      <c r="S404" s="76"/>
      <c r="T404" s="76"/>
    </row>
    <row r="405" spans="1:20" ht="12.75" customHeight="1" x14ac:dyDescent="0.2">
      <c r="A405" s="77">
        <v>21</v>
      </c>
      <c r="B405" s="89" t="s">
        <v>308</v>
      </c>
      <c r="C405" s="222" t="s">
        <v>400</v>
      </c>
      <c r="D405" s="85" t="s">
        <v>325</v>
      </c>
      <c r="E405" s="136">
        <v>2</v>
      </c>
      <c r="F405" s="64">
        <f>H405+J405+R405</f>
        <v>9.4359919500000014E-2</v>
      </c>
      <c r="G405" s="95"/>
      <c r="H405" s="70">
        <f>G405*$P$8/1000</f>
        <v>0</v>
      </c>
      <c r="I405" s="179"/>
      <c r="J405" s="70">
        <f>I405*$P$9/1000</f>
        <v>0</v>
      </c>
      <c r="K405" s="18" t="s">
        <v>225</v>
      </c>
      <c r="L405" s="18" t="s">
        <v>19</v>
      </c>
      <c r="M405" s="18">
        <v>1</v>
      </c>
      <c r="N405" s="17">
        <v>8.3000000000000004E-2</v>
      </c>
      <c r="O405" s="15">
        <f t="shared" si="14"/>
        <v>8.3000000000000004E-2</v>
      </c>
      <c r="P405" s="70">
        <f>E405*F405</f>
        <v>0.18871983900000003</v>
      </c>
      <c r="Q405" s="70">
        <f>SUM(O405:O408)</f>
        <v>8.3000000000000004E-2</v>
      </c>
      <c r="R405" s="70">
        <f>Q405*1.02*1.05*$R$14</f>
        <v>9.4359919500000014E-2</v>
      </c>
      <c r="S405" s="76">
        <f>F405*$S$17</f>
        <v>0.11007143437911165</v>
      </c>
      <c r="T405" s="76">
        <f>E405*S405</f>
        <v>0.22014286875822331</v>
      </c>
    </row>
    <row r="406" spans="1:20" ht="12.75" customHeight="1" x14ac:dyDescent="0.2">
      <c r="A406" s="77"/>
      <c r="B406" s="89"/>
      <c r="C406" s="222"/>
      <c r="D406" s="85"/>
      <c r="E406" s="136"/>
      <c r="F406" s="65"/>
      <c r="G406" s="95"/>
      <c r="H406" s="71"/>
      <c r="I406" s="179"/>
      <c r="J406" s="71"/>
      <c r="K406" s="18"/>
      <c r="L406" s="18"/>
      <c r="M406" s="18"/>
      <c r="N406" s="50"/>
      <c r="O406" s="15">
        <f t="shared" si="14"/>
        <v>0</v>
      </c>
      <c r="P406" s="71"/>
      <c r="Q406" s="71"/>
      <c r="R406" s="71"/>
      <c r="S406" s="76"/>
      <c r="T406" s="76"/>
    </row>
    <row r="407" spans="1:20" ht="12.75" customHeight="1" x14ac:dyDescent="0.2">
      <c r="A407" s="77"/>
      <c r="B407" s="89"/>
      <c r="C407" s="222"/>
      <c r="D407" s="85"/>
      <c r="E407" s="136"/>
      <c r="F407" s="65"/>
      <c r="G407" s="95"/>
      <c r="H407" s="71"/>
      <c r="I407" s="179"/>
      <c r="J407" s="71"/>
      <c r="K407" s="18"/>
      <c r="L407" s="18"/>
      <c r="M407" s="18"/>
      <c r="N407" s="50"/>
      <c r="O407" s="15">
        <f t="shared" si="14"/>
        <v>0</v>
      </c>
      <c r="P407" s="71"/>
      <c r="Q407" s="71"/>
      <c r="R407" s="71"/>
      <c r="S407" s="76"/>
      <c r="T407" s="76"/>
    </row>
    <row r="408" spans="1:20" ht="12.75" customHeight="1" x14ac:dyDescent="0.2">
      <c r="A408" s="77"/>
      <c r="B408" s="89"/>
      <c r="C408" s="222"/>
      <c r="D408" s="85"/>
      <c r="E408" s="136"/>
      <c r="F408" s="66"/>
      <c r="G408" s="95"/>
      <c r="H408" s="72"/>
      <c r="I408" s="179"/>
      <c r="J408" s="72"/>
      <c r="K408" s="18"/>
      <c r="L408" s="18"/>
      <c r="M408" s="18"/>
      <c r="N408" s="50"/>
      <c r="O408" s="15">
        <f t="shared" si="14"/>
        <v>0</v>
      </c>
      <c r="P408" s="72"/>
      <c r="Q408" s="72"/>
      <c r="R408" s="72"/>
      <c r="S408" s="76"/>
      <c r="T408" s="76"/>
    </row>
    <row r="409" spans="1:20" ht="12.75" customHeight="1" x14ac:dyDescent="0.2">
      <c r="A409" s="77">
        <v>22</v>
      </c>
      <c r="B409" s="89" t="s">
        <v>308</v>
      </c>
      <c r="C409" s="222" t="s">
        <v>401</v>
      </c>
      <c r="D409" s="85" t="s">
        <v>325</v>
      </c>
      <c r="E409" s="136">
        <v>2</v>
      </c>
      <c r="F409" s="64">
        <f>H409+J409+R409</f>
        <v>0.12050784900000001</v>
      </c>
      <c r="G409" s="95"/>
      <c r="H409" s="70">
        <f>G409*$P$8/1000</f>
        <v>0</v>
      </c>
      <c r="I409" s="179"/>
      <c r="J409" s="70">
        <f>I409*$P$9/1000</f>
        <v>0</v>
      </c>
      <c r="K409" s="18" t="s">
        <v>225</v>
      </c>
      <c r="L409" s="18" t="s">
        <v>19</v>
      </c>
      <c r="M409" s="18">
        <v>1</v>
      </c>
      <c r="N409" s="34">
        <v>0.106</v>
      </c>
      <c r="O409" s="15">
        <f t="shared" si="14"/>
        <v>0.106</v>
      </c>
      <c r="P409" s="70">
        <f>E409*F409</f>
        <v>0.24101569800000003</v>
      </c>
      <c r="Q409" s="70">
        <f>SUM(O409:O412)</f>
        <v>0.106</v>
      </c>
      <c r="R409" s="70">
        <f>Q409*1.02*1.05*$R$14</f>
        <v>0.12050784900000001</v>
      </c>
      <c r="S409" s="76">
        <f>F409*$S$17</f>
        <v>0.14057315715886548</v>
      </c>
      <c r="T409" s="76">
        <f>E409*S409</f>
        <v>0.28114631431773096</v>
      </c>
    </row>
    <row r="410" spans="1:20" ht="12.75" customHeight="1" x14ac:dyDescent="0.2">
      <c r="A410" s="77"/>
      <c r="B410" s="89"/>
      <c r="C410" s="222"/>
      <c r="D410" s="85"/>
      <c r="E410" s="136"/>
      <c r="F410" s="65"/>
      <c r="G410" s="95"/>
      <c r="H410" s="71"/>
      <c r="I410" s="179"/>
      <c r="J410" s="71"/>
      <c r="K410" s="18"/>
      <c r="L410" s="18"/>
      <c r="M410" s="18"/>
      <c r="N410" s="50"/>
      <c r="O410" s="15">
        <f t="shared" si="14"/>
        <v>0</v>
      </c>
      <c r="P410" s="71"/>
      <c r="Q410" s="71"/>
      <c r="R410" s="71"/>
      <c r="S410" s="76"/>
      <c r="T410" s="76"/>
    </row>
    <row r="411" spans="1:20" ht="12.75" customHeight="1" x14ac:dyDescent="0.2">
      <c r="A411" s="77"/>
      <c r="B411" s="89"/>
      <c r="C411" s="222"/>
      <c r="D411" s="85"/>
      <c r="E411" s="136"/>
      <c r="F411" s="65"/>
      <c r="G411" s="95"/>
      <c r="H411" s="71"/>
      <c r="I411" s="179"/>
      <c r="J411" s="71"/>
      <c r="K411" s="18"/>
      <c r="L411" s="18"/>
      <c r="M411" s="18"/>
      <c r="N411" s="50"/>
      <c r="O411" s="15">
        <f t="shared" si="14"/>
        <v>0</v>
      </c>
      <c r="P411" s="71"/>
      <c r="Q411" s="71"/>
      <c r="R411" s="71"/>
      <c r="S411" s="76"/>
      <c r="T411" s="76"/>
    </row>
    <row r="412" spans="1:20" ht="12.75" customHeight="1" x14ac:dyDescent="0.2">
      <c r="A412" s="77"/>
      <c r="B412" s="89"/>
      <c r="C412" s="222"/>
      <c r="D412" s="85"/>
      <c r="E412" s="136"/>
      <c r="F412" s="66"/>
      <c r="G412" s="95"/>
      <c r="H412" s="72"/>
      <c r="I412" s="179"/>
      <c r="J412" s="72"/>
      <c r="K412" s="18"/>
      <c r="L412" s="18"/>
      <c r="M412" s="18"/>
      <c r="N412" s="50"/>
      <c r="O412" s="15">
        <f t="shared" si="14"/>
        <v>0</v>
      </c>
      <c r="P412" s="72"/>
      <c r="Q412" s="72"/>
      <c r="R412" s="72"/>
      <c r="S412" s="76"/>
      <c r="T412" s="76"/>
    </row>
    <row r="413" spans="1:20" ht="12.75" customHeight="1" x14ac:dyDescent="0.2">
      <c r="A413" s="77">
        <v>23</v>
      </c>
      <c r="B413" s="89" t="s">
        <v>308</v>
      </c>
      <c r="C413" s="222" t="s">
        <v>402</v>
      </c>
      <c r="D413" s="85" t="s">
        <v>325</v>
      </c>
      <c r="E413" s="136">
        <v>2</v>
      </c>
      <c r="F413" s="64">
        <f>H413+J413+R413</f>
        <v>8.1854388000000014E-2</v>
      </c>
      <c r="G413" s="170"/>
      <c r="H413" s="70">
        <f>G413*$P$8/1000</f>
        <v>0</v>
      </c>
      <c r="I413" s="261"/>
      <c r="J413" s="70">
        <f>I413*$P$9/1000</f>
        <v>0</v>
      </c>
      <c r="K413" s="22" t="s">
        <v>226</v>
      </c>
      <c r="L413" s="18" t="s">
        <v>19</v>
      </c>
      <c r="M413" s="18">
        <v>1</v>
      </c>
      <c r="N413" s="34">
        <v>7.1999999999999995E-2</v>
      </c>
      <c r="O413" s="15">
        <f t="shared" si="14"/>
        <v>7.1999999999999995E-2</v>
      </c>
      <c r="P413" s="70">
        <f>E413*F413</f>
        <v>0.16370877600000003</v>
      </c>
      <c r="Q413" s="70">
        <f>SUM(O413:O416)</f>
        <v>7.1999999999999995E-2</v>
      </c>
      <c r="R413" s="70">
        <f>Q413*1.02*1.05*$R$14</f>
        <v>8.1854388000000014E-2</v>
      </c>
      <c r="S413" s="76">
        <f>F413*$S$17</f>
        <v>9.5483653919229389E-2</v>
      </c>
      <c r="T413" s="76">
        <f>E413*S413</f>
        <v>0.19096730783845878</v>
      </c>
    </row>
    <row r="414" spans="1:20" ht="12.75" customHeight="1" x14ac:dyDescent="0.2">
      <c r="A414" s="77"/>
      <c r="B414" s="89"/>
      <c r="C414" s="222"/>
      <c r="D414" s="85"/>
      <c r="E414" s="136"/>
      <c r="F414" s="65"/>
      <c r="G414" s="170"/>
      <c r="H414" s="71"/>
      <c r="I414" s="261"/>
      <c r="J414" s="71"/>
      <c r="K414" s="22"/>
      <c r="L414" s="22"/>
      <c r="M414" s="22"/>
      <c r="N414" s="34"/>
      <c r="O414" s="15">
        <f t="shared" si="14"/>
        <v>0</v>
      </c>
      <c r="P414" s="71"/>
      <c r="Q414" s="71"/>
      <c r="R414" s="71"/>
      <c r="S414" s="76"/>
      <c r="T414" s="76"/>
    </row>
    <row r="415" spans="1:20" ht="12.75" customHeight="1" x14ac:dyDescent="0.2">
      <c r="A415" s="77"/>
      <c r="B415" s="89"/>
      <c r="C415" s="222"/>
      <c r="D415" s="85"/>
      <c r="E415" s="136"/>
      <c r="F415" s="65"/>
      <c r="G415" s="170"/>
      <c r="H415" s="71"/>
      <c r="I415" s="261"/>
      <c r="J415" s="71"/>
      <c r="K415" s="22"/>
      <c r="L415" s="22"/>
      <c r="M415" s="37"/>
      <c r="N415" s="34"/>
      <c r="O415" s="15">
        <f t="shared" si="14"/>
        <v>0</v>
      </c>
      <c r="P415" s="71"/>
      <c r="Q415" s="71"/>
      <c r="R415" s="71"/>
      <c r="S415" s="76"/>
      <c r="T415" s="76"/>
    </row>
    <row r="416" spans="1:20" ht="12.75" customHeight="1" x14ac:dyDescent="0.2">
      <c r="A416" s="77"/>
      <c r="B416" s="89"/>
      <c r="C416" s="222"/>
      <c r="D416" s="85"/>
      <c r="E416" s="136"/>
      <c r="F416" s="66"/>
      <c r="G416" s="170"/>
      <c r="H416" s="72"/>
      <c r="I416" s="261"/>
      <c r="J416" s="72"/>
      <c r="K416" s="22"/>
      <c r="L416" s="22"/>
      <c r="M416" s="22"/>
      <c r="N416" s="34"/>
      <c r="O416" s="15">
        <f t="shared" si="14"/>
        <v>0</v>
      </c>
      <c r="P416" s="72"/>
      <c r="Q416" s="72"/>
      <c r="R416" s="72"/>
      <c r="S416" s="76"/>
      <c r="T416" s="76"/>
    </row>
    <row r="417" spans="1:20" ht="12.75" customHeight="1" x14ac:dyDescent="0.2">
      <c r="A417" s="77">
        <v>24</v>
      </c>
      <c r="B417" s="89" t="s">
        <v>308</v>
      </c>
      <c r="C417" s="129" t="s">
        <v>403</v>
      </c>
      <c r="D417" s="85" t="s">
        <v>325</v>
      </c>
      <c r="E417" s="136">
        <v>9</v>
      </c>
      <c r="F417" s="64">
        <f>H417+J417+R417</f>
        <v>3.4105995E-2</v>
      </c>
      <c r="G417" s="170"/>
      <c r="H417" s="70">
        <f>G417*$P$8/1000</f>
        <v>0</v>
      </c>
      <c r="I417" s="261"/>
      <c r="J417" s="70">
        <f>I417*$P$9/1000</f>
        <v>0</v>
      </c>
      <c r="K417" s="22" t="s">
        <v>227</v>
      </c>
      <c r="L417" s="18" t="s">
        <v>19</v>
      </c>
      <c r="M417" s="18">
        <v>1</v>
      </c>
      <c r="N417" s="34">
        <v>0.03</v>
      </c>
      <c r="O417" s="15">
        <f t="shared" si="14"/>
        <v>0.03</v>
      </c>
      <c r="P417" s="70">
        <f>E417*F417</f>
        <v>0.306953955</v>
      </c>
      <c r="Q417" s="70">
        <f>SUM(O417:O420)</f>
        <v>0.03</v>
      </c>
      <c r="R417" s="70">
        <f>Q417*1.02*1.05*$R$14</f>
        <v>3.4105995E-2</v>
      </c>
      <c r="S417" s="76">
        <f>F417*$S$17</f>
        <v>3.9784855799678907E-2</v>
      </c>
      <c r="T417" s="76">
        <f>E417*S417</f>
        <v>0.35806370219711015</v>
      </c>
    </row>
    <row r="418" spans="1:20" ht="12.75" customHeight="1" x14ac:dyDescent="0.2">
      <c r="A418" s="77"/>
      <c r="B418" s="89"/>
      <c r="C418" s="129"/>
      <c r="D418" s="85"/>
      <c r="E418" s="136"/>
      <c r="F418" s="65"/>
      <c r="G418" s="170"/>
      <c r="H418" s="71"/>
      <c r="I418" s="261"/>
      <c r="J418" s="71"/>
      <c r="K418" s="22"/>
      <c r="L418" s="22"/>
      <c r="M418" s="22"/>
      <c r="N418" s="34"/>
      <c r="O418" s="15">
        <f t="shared" si="14"/>
        <v>0</v>
      </c>
      <c r="P418" s="71"/>
      <c r="Q418" s="71"/>
      <c r="R418" s="71"/>
      <c r="S418" s="76"/>
      <c r="T418" s="76"/>
    </row>
    <row r="419" spans="1:20" ht="12.75" customHeight="1" x14ac:dyDescent="0.2">
      <c r="A419" s="77"/>
      <c r="B419" s="89"/>
      <c r="C419" s="129"/>
      <c r="D419" s="85"/>
      <c r="E419" s="136"/>
      <c r="F419" s="65"/>
      <c r="G419" s="170"/>
      <c r="H419" s="71"/>
      <c r="I419" s="261"/>
      <c r="J419" s="71"/>
      <c r="K419" s="22"/>
      <c r="L419" s="22"/>
      <c r="M419" s="37"/>
      <c r="N419" s="34"/>
      <c r="O419" s="15">
        <f t="shared" si="14"/>
        <v>0</v>
      </c>
      <c r="P419" s="71"/>
      <c r="Q419" s="71"/>
      <c r="R419" s="71"/>
      <c r="S419" s="76"/>
      <c r="T419" s="76"/>
    </row>
    <row r="420" spans="1:20" ht="12.75" customHeight="1" x14ac:dyDescent="0.2">
      <c r="A420" s="77"/>
      <c r="B420" s="89"/>
      <c r="C420" s="129"/>
      <c r="D420" s="85"/>
      <c r="E420" s="136"/>
      <c r="F420" s="66"/>
      <c r="G420" s="170"/>
      <c r="H420" s="72"/>
      <c r="I420" s="261"/>
      <c r="J420" s="72"/>
      <c r="K420" s="22"/>
      <c r="L420" s="22"/>
      <c r="M420" s="22"/>
      <c r="N420" s="34"/>
      <c r="O420" s="15">
        <f t="shared" si="14"/>
        <v>0</v>
      </c>
      <c r="P420" s="72"/>
      <c r="Q420" s="72"/>
      <c r="R420" s="72"/>
      <c r="S420" s="76"/>
      <c r="T420" s="76"/>
    </row>
    <row r="421" spans="1:20" ht="12.75" customHeight="1" x14ac:dyDescent="0.2">
      <c r="A421" s="77">
        <v>25</v>
      </c>
      <c r="B421" s="89" t="s">
        <v>308</v>
      </c>
      <c r="C421" s="129" t="s">
        <v>404</v>
      </c>
      <c r="D421" s="85" t="s">
        <v>325</v>
      </c>
      <c r="E421" s="136">
        <v>6</v>
      </c>
      <c r="F421" s="64">
        <f>H421+J421+R421</f>
        <v>2.7284796000000007E-2</v>
      </c>
      <c r="G421" s="170"/>
      <c r="H421" s="70">
        <f>G421*$P$8/1000</f>
        <v>0</v>
      </c>
      <c r="I421" s="261"/>
      <c r="J421" s="70">
        <f>I421*$P$9/1000</f>
        <v>0</v>
      </c>
      <c r="K421" s="22" t="s">
        <v>227</v>
      </c>
      <c r="L421" s="18" t="s">
        <v>19</v>
      </c>
      <c r="M421" s="18">
        <v>1</v>
      </c>
      <c r="N421" s="34">
        <v>2.4E-2</v>
      </c>
      <c r="O421" s="15">
        <f t="shared" si="14"/>
        <v>2.4E-2</v>
      </c>
      <c r="P421" s="70">
        <f>E421*F421</f>
        <v>0.16370877600000006</v>
      </c>
      <c r="Q421" s="70">
        <f>SUM(O421:O424)</f>
        <v>2.4E-2</v>
      </c>
      <c r="R421" s="70">
        <f>Q421*1.02*1.05*$R$14</f>
        <v>2.7284796000000007E-2</v>
      </c>
      <c r="S421" s="76">
        <f>F421*$S$17</f>
        <v>3.1827884639743134E-2</v>
      </c>
      <c r="T421" s="76">
        <f>E421*S421</f>
        <v>0.19096730783845881</v>
      </c>
    </row>
    <row r="422" spans="1:20" ht="12.75" customHeight="1" x14ac:dyDescent="0.2">
      <c r="A422" s="77"/>
      <c r="B422" s="89"/>
      <c r="C422" s="129"/>
      <c r="D422" s="85"/>
      <c r="E422" s="136"/>
      <c r="F422" s="65"/>
      <c r="G422" s="170"/>
      <c r="H422" s="71"/>
      <c r="I422" s="261"/>
      <c r="J422" s="71"/>
      <c r="K422" s="22"/>
      <c r="L422" s="22"/>
      <c r="M422" s="22"/>
      <c r="N422" s="34"/>
      <c r="O422" s="15">
        <f t="shared" si="14"/>
        <v>0</v>
      </c>
      <c r="P422" s="71"/>
      <c r="Q422" s="71"/>
      <c r="R422" s="71"/>
      <c r="S422" s="76"/>
      <c r="T422" s="76"/>
    </row>
    <row r="423" spans="1:20" ht="12.75" customHeight="1" x14ac:dyDescent="0.2">
      <c r="A423" s="77"/>
      <c r="B423" s="89"/>
      <c r="C423" s="129"/>
      <c r="D423" s="85"/>
      <c r="E423" s="136"/>
      <c r="F423" s="65"/>
      <c r="G423" s="170"/>
      <c r="H423" s="71"/>
      <c r="I423" s="261"/>
      <c r="J423" s="71"/>
      <c r="K423" s="22"/>
      <c r="L423" s="22"/>
      <c r="M423" s="37"/>
      <c r="N423" s="34"/>
      <c r="O423" s="15">
        <f t="shared" si="14"/>
        <v>0</v>
      </c>
      <c r="P423" s="71"/>
      <c r="Q423" s="71"/>
      <c r="R423" s="71"/>
      <c r="S423" s="76"/>
      <c r="T423" s="76"/>
    </row>
    <row r="424" spans="1:20" ht="12.75" customHeight="1" x14ac:dyDescent="0.2">
      <c r="A424" s="77"/>
      <c r="B424" s="89"/>
      <c r="C424" s="129"/>
      <c r="D424" s="85"/>
      <c r="E424" s="136"/>
      <c r="F424" s="66"/>
      <c r="G424" s="170"/>
      <c r="H424" s="72"/>
      <c r="I424" s="261"/>
      <c r="J424" s="72"/>
      <c r="K424" s="22"/>
      <c r="L424" s="22"/>
      <c r="M424" s="22"/>
      <c r="N424" s="34"/>
      <c r="O424" s="15">
        <f t="shared" si="14"/>
        <v>0</v>
      </c>
      <c r="P424" s="72"/>
      <c r="Q424" s="72"/>
      <c r="R424" s="72"/>
      <c r="S424" s="76"/>
      <c r="T424" s="76"/>
    </row>
    <row r="425" spans="1:20" ht="12.75" customHeight="1" x14ac:dyDescent="0.2">
      <c r="A425" s="77">
        <v>26</v>
      </c>
      <c r="B425" s="89" t="s">
        <v>228</v>
      </c>
      <c r="C425" s="129" t="s">
        <v>405</v>
      </c>
      <c r="D425" s="85" t="s">
        <v>326</v>
      </c>
      <c r="E425" s="86">
        <v>8</v>
      </c>
      <c r="F425" s="64">
        <f>H425+J425+R425</f>
        <v>2.5103310652180006</v>
      </c>
      <c r="G425" s="95">
        <v>0.37</v>
      </c>
      <c r="H425" s="70">
        <f>G425*$P$8/1000</f>
        <v>0.70423209999999992</v>
      </c>
      <c r="I425" s="95">
        <v>0.01</v>
      </c>
      <c r="J425" s="70">
        <f>I425*$P$9/1000</f>
        <v>3.3619500000000004E-2</v>
      </c>
      <c r="K425" s="18" t="s">
        <v>32</v>
      </c>
      <c r="L425" s="18" t="s">
        <v>23</v>
      </c>
      <c r="M425" s="18">
        <v>0.998</v>
      </c>
      <c r="N425" s="17">
        <v>1.454</v>
      </c>
      <c r="O425" s="15">
        <f t="shared" si="14"/>
        <v>1.451092</v>
      </c>
      <c r="P425" s="70">
        <f>E425*F425</f>
        <v>20.082648521744005</v>
      </c>
      <c r="Q425" s="70">
        <f>SUM(O425:O428)</f>
        <v>1.5590920000000001</v>
      </c>
      <c r="R425" s="70">
        <f>Q425*1.02*1.05*$R$14</f>
        <v>1.7724794652180007</v>
      </c>
      <c r="S425" s="76">
        <f>F425*$S$17</f>
        <v>2.9283168381146041</v>
      </c>
      <c r="T425" s="76">
        <f>E425*S425</f>
        <v>23.426534704916833</v>
      </c>
    </row>
    <row r="426" spans="1:20" ht="12.75" customHeight="1" x14ac:dyDescent="0.2">
      <c r="A426" s="77"/>
      <c r="B426" s="89"/>
      <c r="C426" s="129"/>
      <c r="D426" s="85"/>
      <c r="E426" s="86"/>
      <c r="F426" s="65"/>
      <c r="G426" s="95"/>
      <c r="H426" s="71"/>
      <c r="I426" s="95"/>
      <c r="J426" s="71"/>
      <c r="K426" s="18"/>
      <c r="L426" s="18"/>
      <c r="M426" s="18"/>
      <c r="N426" s="17"/>
      <c r="O426" s="15">
        <f t="shared" si="14"/>
        <v>0</v>
      </c>
      <c r="P426" s="71"/>
      <c r="Q426" s="71"/>
      <c r="R426" s="71"/>
      <c r="S426" s="76"/>
      <c r="T426" s="76"/>
    </row>
    <row r="427" spans="1:20" ht="12.75" customHeight="1" x14ac:dyDescent="0.2">
      <c r="A427" s="77"/>
      <c r="B427" s="89"/>
      <c r="C427" s="129"/>
      <c r="D427" s="85"/>
      <c r="E427" s="86"/>
      <c r="F427" s="65"/>
      <c r="G427" s="95"/>
      <c r="H427" s="71"/>
      <c r="I427" s="95"/>
      <c r="J427" s="71"/>
      <c r="K427" s="18" t="s">
        <v>229</v>
      </c>
      <c r="L427" s="18" t="s">
        <v>21</v>
      </c>
      <c r="M427" s="18">
        <v>0.27</v>
      </c>
      <c r="N427" s="17">
        <v>0.4</v>
      </c>
      <c r="O427" s="15">
        <f t="shared" si="14"/>
        <v>0.10800000000000001</v>
      </c>
      <c r="P427" s="71"/>
      <c r="Q427" s="71"/>
      <c r="R427" s="71"/>
      <c r="S427" s="76"/>
      <c r="T427" s="76"/>
    </row>
    <row r="428" spans="1:20" ht="12.75" customHeight="1" x14ac:dyDescent="0.2">
      <c r="A428" s="77"/>
      <c r="B428" s="89"/>
      <c r="C428" s="129"/>
      <c r="D428" s="85"/>
      <c r="E428" s="86"/>
      <c r="F428" s="66"/>
      <c r="G428" s="95"/>
      <c r="H428" s="72"/>
      <c r="I428" s="95"/>
      <c r="J428" s="72"/>
      <c r="K428" s="18"/>
      <c r="L428" s="18"/>
      <c r="M428" s="18"/>
      <c r="N428" s="17"/>
      <c r="O428" s="15">
        <f t="shared" si="14"/>
        <v>0</v>
      </c>
      <c r="P428" s="72"/>
      <c r="Q428" s="72"/>
      <c r="R428" s="72"/>
      <c r="S428" s="76"/>
      <c r="T428" s="76"/>
    </row>
    <row r="429" spans="1:20" ht="12.75" customHeight="1" x14ac:dyDescent="0.2">
      <c r="A429" s="77">
        <v>27</v>
      </c>
      <c r="B429" s="89" t="s">
        <v>230</v>
      </c>
      <c r="C429" s="129" t="s">
        <v>406</v>
      </c>
      <c r="D429" s="85" t="s">
        <v>326</v>
      </c>
      <c r="E429" s="86">
        <v>6</v>
      </c>
      <c r="F429" s="64">
        <f>H429+J429+R429</f>
        <v>1.334938230461</v>
      </c>
      <c r="G429" s="95">
        <v>0.38</v>
      </c>
      <c r="H429" s="70">
        <f>G429*$P$8/1000</f>
        <v>0.72326539999999995</v>
      </c>
      <c r="I429" s="95"/>
      <c r="J429" s="70">
        <f>I429*$P$9/1000</f>
        <v>0</v>
      </c>
      <c r="K429" s="17" t="s">
        <v>32</v>
      </c>
      <c r="L429" s="18" t="s">
        <v>23</v>
      </c>
      <c r="M429" s="18">
        <v>0.998</v>
      </c>
      <c r="N429" s="17">
        <v>0.48299999999999998</v>
      </c>
      <c r="O429" s="15">
        <f t="shared" si="14"/>
        <v>0.48203399999999996</v>
      </c>
      <c r="P429" s="70">
        <f>E429*F429</f>
        <v>8.0096293827660006</v>
      </c>
      <c r="Q429" s="70">
        <f>SUM(O429:O432)</f>
        <v>0.53803400000000001</v>
      </c>
      <c r="R429" s="70">
        <f>Q429*1.02*1.05*$R$14</f>
        <v>0.61167283046100007</v>
      </c>
      <c r="S429" s="76">
        <f>F429*$S$17</f>
        <v>1.5572137684406924</v>
      </c>
      <c r="T429" s="76">
        <f>E429*S429</f>
        <v>9.3432826106441542</v>
      </c>
    </row>
    <row r="430" spans="1:20" ht="12.75" customHeight="1" x14ac:dyDescent="0.2">
      <c r="A430" s="77"/>
      <c r="B430" s="89"/>
      <c r="C430" s="129"/>
      <c r="D430" s="85"/>
      <c r="E430" s="86"/>
      <c r="F430" s="65"/>
      <c r="G430" s="95"/>
      <c r="H430" s="71"/>
      <c r="I430" s="95"/>
      <c r="J430" s="71"/>
      <c r="K430" s="18"/>
      <c r="L430" s="18"/>
      <c r="M430" s="18"/>
      <c r="N430" s="17"/>
      <c r="O430" s="15">
        <f t="shared" si="14"/>
        <v>0</v>
      </c>
      <c r="P430" s="71"/>
      <c r="Q430" s="71"/>
      <c r="R430" s="71"/>
      <c r="S430" s="76"/>
      <c r="T430" s="76"/>
    </row>
    <row r="431" spans="1:20" ht="12.75" customHeight="1" x14ac:dyDescent="0.2">
      <c r="A431" s="77"/>
      <c r="B431" s="89"/>
      <c r="C431" s="129"/>
      <c r="D431" s="85"/>
      <c r="E431" s="86"/>
      <c r="F431" s="65"/>
      <c r="G431" s="95"/>
      <c r="H431" s="71"/>
      <c r="I431" s="95"/>
      <c r="J431" s="71"/>
      <c r="K431" s="18" t="s">
        <v>229</v>
      </c>
      <c r="L431" s="18" t="s">
        <v>21</v>
      </c>
      <c r="M431" s="18">
        <v>0.14000000000000001</v>
      </c>
      <c r="N431" s="17">
        <v>0.4</v>
      </c>
      <c r="O431" s="15">
        <f t="shared" si="14"/>
        <v>5.6000000000000008E-2</v>
      </c>
      <c r="P431" s="71"/>
      <c r="Q431" s="71"/>
      <c r="R431" s="71"/>
      <c r="S431" s="76"/>
      <c r="T431" s="76"/>
    </row>
    <row r="432" spans="1:20" ht="12.75" customHeight="1" x14ac:dyDescent="0.2">
      <c r="A432" s="77"/>
      <c r="B432" s="89"/>
      <c r="C432" s="129"/>
      <c r="D432" s="85"/>
      <c r="E432" s="86"/>
      <c r="F432" s="66"/>
      <c r="G432" s="95"/>
      <c r="H432" s="72"/>
      <c r="I432" s="95"/>
      <c r="J432" s="72"/>
      <c r="K432" s="18"/>
      <c r="L432" s="18"/>
      <c r="M432" s="27"/>
      <c r="N432" s="17"/>
      <c r="O432" s="15">
        <f t="shared" si="14"/>
        <v>0</v>
      </c>
      <c r="P432" s="72"/>
      <c r="Q432" s="72"/>
      <c r="R432" s="72"/>
      <c r="S432" s="76"/>
      <c r="T432" s="76"/>
    </row>
    <row r="433" spans="1:20" ht="12.75" customHeight="1" x14ac:dyDescent="0.2">
      <c r="A433" s="77">
        <v>28</v>
      </c>
      <c r="B433" s="89" t="s">
        <v>183</v>
      </c>
      <c r="C433" s="129" t="s">
        <v>407</v>
      </c>
      <c r="D433" s="85" t="s">
        <v>325</v>
      </c>
      <c r="E433" s="136">
        <v>2</v>
      </c>
      <c r="F433" s="64">
        <f>H433+J433+R433</f>
        <v>1.3645536855000002</v>
      </c>
      <c r="G433" s="140">
        <v>0.23100000000000001</v>
      </c>
      <c r="H433" s="70">
        <f>G433*$P$8/1000</f>
        <v>0.43966923000000002</v>
      </c>
      <c r="I433" s="95">
        <v>0.151</v>
      </c>
      <c r="J433" s="70">
        <f>I433*$P$9/1000</f>
        <v>0.50765444999999998</v>
      </c>
      <c r="K433" s="18" t="s">
        <v>224</v>
      </c>
      <c r="L433" s="18" t="s">
        <v>19</v>
      </c>
      <c r="M433" s="18">
        <v>1</v>
      </c>
      <c r="N433" s="17">
        <v>0.36699999999999999</v>
      </c>
      <c r="O433" s="15">
        <f t="shared" si="14"/>
        <v>0.36699999999999999</v>
      </c>
      <c r="P433" s="70">
        <f>E433*F433</f>
        <v>2.7291073710000004</v>
      </c>
      <c r="Q433" s="70">
        <f>SUM(O433:O436)</f>
        <v>0.36699999999999999</v>
      </c>
      <c r="R433" s="70">
        <f>Q433*1.02*1.05*$R$14</f>
        <v>0.41723000550000011</v>
      </c>
      <c r="S433" s="76">
        <f>F433*$S$17</f>
        <v>1.5917603813798105</v>
      </c>
      <c r="T433" s="76">
        <f>E433*S433</f>
        <v>3.1835207627596209</v>
      </c>
    </row>
    <row r="434" spans="1:20" ht="12.75" customHeight="1" x14ac:dyDescent="0.2">
      <c r="A434" s="77"/>
      <c r="B434" s="89"/>
      <c r="C434" s="129"/>
      <c r="D434" s="85"/>
      <c r="E434" s="136"/>
      <c r="F434" s="65"/>
      <c r="G434" s="140"/>
      <c r="H434" s="71"/>
      <c r="I434" s="95"/>
      <c r="J434" s="71"/>
      <c r="K434" s="31"/>
      <c r="L434" s="31"/>
      <c r="M434" s="31"/>
      <c r="N434" s="50"/>
      <c r="O434" s="15">
        <f t="shared" si="14"/>
        <v>0</v>
      </c>
      <c r="P434" s="71"/>
      <c r="Q434" s="71"/>
      <c r="R434" s="71"/>
      <c r="S434" s="76"/>
      <c r="T434" s="76"/>
    </row>
    <row r="435" spans="1:20" ht="12.75" customHeight="1" x14ac:dyDescent="0.2">
      <c r="A435" s="77"/>
      <c r="B435" s="89"/>
      <c r="C435" s="129"/>
      <c r="D435" s="85"/>
      <c r="E435" s="136"/>
      <c r="F435" s="65"/>
      <c r="G435" s="140"/>
      <c r="H435" s="71"/>
      <c r="I435" s="95"/>
      <c r="J435" s="71"/>
      <c r="K435" s="31"/>
      <c r="L435" s="31"/>
      <c r="M435" s="40"/>
      <c r="N435" s="50"/>
      <c r="O435" s="15">
        <f t="shared" si="14"/>
        <v>0</v>
      </c>
      <c r="P435" s="71"/>
      <c r="Q435" s="71"/>
      <c r="R435" s="71"/>
      <c r="S435" s="76"/>
      <c r="T435" s="76"/>
    </row>
    <row r="436" spans="1:20" ht="12.75" customHeight="1" x14ac:dyDescent="0.2">
      <c r="A436" s="77"/>
      <c r="B436" s="89"/>
      <c r="C436" s="129"/>
      <c r="D436" s="85"/>
      <c r="E436" s="136"/>
      <c r="F436" s="66"/>
      <c r="G436" s="140"/>
      <c r="H436" s="72"/>
      <c r="I436" s="95"/>
      <c r="J436" s="72"/>
      <c r="K436" s="31"/>
      <c r="L436" s="31"/>
      <c r="M436" s="31"/>
      <c r="N436" s="50"/>
      <c r="O436" s="15">
        <f t="shared" si="14"/>
        <v>0</v>
      </c>
      <c r="P436" s="72"/>
      <c r="Q436" s="72"/>
      <c r="R436" s="72"/>
      <c r="S436" s="76"/>
      <c r="T436" s="76"/>
    </row>
    <row r="437" spans="1:20" ht="12.75" customHeight="1" x14ac:dyDescent="0.2">
      <c r="A437" s="77">
        <v>29</v>
      </c>
      <c r="B437" s="89" t="s">
        <v>183</v>
      </c>
      <c r="C437" s="129" t="s">
        <v>408</v>
      </c>
      <c r="D437" s="85" t="s">
        <v>325</v>
      </c>
      <c r="E437" s="136">
        <v>4</v>
      </c>
      <c r="F437" s="64">
        <f>H437+J437+R437</f>
        <v>1.072378995</v>
      </c>
      <c r="G437" s="140">
        <v>0.23100000000000001</v>
      </c>
      <c r="H437" s="70">
        <f>G437*$P$8/1000</f>
        <v>0.43966923000000002</v>
      </c>
      <c r="I437" s="95">
        <v>0.151</v>
      </c>
      <c r="J437" s="70">
        <f>I437*$P$9/1000</f>
        <v>0.50765444999999998</v>
      </c>
      <c r="K437" s="18" t="s">
        <v>224</v>
      </c>
      <c r="L437" s="18" t="s">
        <v>19</v>
      </c>
      <c r="M437" s="18">
        <v>1</v>
      </c>
      <c r="N437" s="17">
        <v>0.11</v>
      </c>
      <c r="O437" s="15">
        <f t="shared" si="14"/>
        <v>0.11</v>
      </c>
      <c r="P437" s="70">
        <f>E437*F437</f>
        <v>4.28951598</v>
      </c>
      <c r="Q437" s="70">
        <f>SUM(O437:O440)</f>
        <v>0.11</v>
      </c>
      <c r="R437" s="70">
        <f>Q437*1.02*1.05*$R$14</f>
        <v>0.12505531500000003</v>
      </c>
      <c r="S437" s="76">
        <f>F437*$S$17</f>
        <v>1.2509367833625609</v>
      </c>
      <c r="T437" s="76">
        <f>E437*S437</f>
        <v>5.0037471334502435</v>
      </c>
    </row>
    <row r="438" spans="1:20" ht="12.75" customHeight="1" x14ac:dyDescent="0.2">
      <c r="A438" s="77"/>
      <c r="B438" s="89"/>
      <c r="C438" s="129"/>
      <c r="D438" s="85"/>
      <c r="E438" s="136"/>
      <c r="F438" s="65"/>
      <c r="G438" s="140"/>
      <c r="H438" s="71"/>
      <c r="I438" s="95"/>
      <c r="J438" s="71"/>
      <c r="K438" s="18"/>
      <c r="L438" s="18"/>
      <c r="M438" s="18"/>
      <c r="N438" s="17"/>
      <c r="O438" s="15">
        <f t="shared" si="14"/>
        <v>0</v>
      </c>
      <c r="P438" s="71"/>
      <c r="Q438" s="71"/>
      <c r="R438" s="71"/>
      <c r="S438" s="76"/>
      <c r="T438" s="76"/>
    </row>
    <row r="439" spans="1:20" ht="12.75" customHeight="1" x14ac:dyDescent="0.2">
      <c r="A439" s="77"/>
      <c r="B439" s="89"/>
      <c r="C439" s="129"/>
      <c r="D439" s="85"/>
      <c r="E439" s="136"/>
      <c r="F439" s="65"/>
      <c r="G439" s="140"/>
      <c r="H439" s="71"/>
      <c r="I439" s="95"/>
      <c r="J439" s="71"/>
      <c r="K439" s="18"/>
      <c r="L439" s="18"/>
      <c r="M439" s="19"/>
      <c r="N439" s="17"/>
      <c r="O439" s="15">
        <f t="shared" si="14"/>
        <v>0</v>
      </c>
      <c r="P439" s="71"/>
      <c r="Q439" s="71"/>
      <c r="R439" s="71"/>
      <c r="S439" s="76"/>
      <c r="T439" s="76"/>
    </row>
    <row r="440" spans="1:20" ht="12.75" customHeight="1" x14ac:dyDescent="0.2">
      <c r="A440" s="77"/>
      <c r="B440" s="89"/>
      <c r="C440" s="129"/>
      <c r="D440" s="85"/>
      <c r="E440" s="136"/>
      <c r="F440" s="66"/>
      <c r="G440" s="140"/>
      <c r="H440" s="72"/>
      <c r="I440" s="95"/>
      <c r="J440" s="72"/>
      <c r="K440" s="18"/>
      <c r="L440" s="18"/>
      <c r="M440" s="18"/>
      <c r="N440" s="17"/>
      <c r="O440" s="15">
        <f t="shared" si="14"/>
        <v>0</v>
      </c>
      <c r="P440" s="72"/>
      <c r="Q440" s="72"/>
      <c r="R440" s="72"/>
      <c r="S440" s="76"/>
      <c r="T440" s="76"/>
    </row>
    <row r="441" spans="1:20" ht="12.75" customHeight="1" x14ac:dyDescent="0.2">
      <c r="A441" s="77">
        <v>30</v>
      </c>
      <c r="B441" s="84" t="s">
        <v>231</v>
      </c>
      <c r="C441" s="255" t="s">
        <v>409</v>
      </c>
      <c r="D441" s="85" t="s">
        <v>325</v>
      </c>
      <c r="E441" s="136">
        <v>2</v>
      </c>
      <c r="F441" s="64">
        <f>H441+J441+R441</f>
        <v>2.1871963875000002</v>
      </c>
      <c r="G441" s="95">
        <v>0.34499999999999997</v>
      </c>
      <c r="H441" s="70">
        <f>G441*$P$8/1000</f>
        <v>0.65664884999999995</v>
      </c>
      <c r="I441" s="131">
        <v>0.22700000000000001</v>
      </c>
      <c r="J441" s="70">
        <f>I441*$P$9/1000</f>
        <v>0.76316264999999994</v>
      </c>
      <c r="K441" s="22" t="s">
        <v>232</v>
      </c>
      <c r="L441" s="18" t="s">
        <v>19</v>
      </c>
      <c r="M441" s="18">
        <v>1</v>
      </c>
      <c r="N441" s="34">
        <v>0.67500000000000004</v>
      </c>
      <c r="O441" s="15">
        <f t="shared" si="14"/>
        <v>0.67500000000000004</v>
      </c>
      <c r="P441" s="70">
        <f>E441*F441</f>
        <v>4.3743927750000005</v>
      </c>
      <c r="Q441" s="70">
        <f>SUM(O441:O444)</f>
        <v>0.67500000000000004</v>
      </c>
      <c r="R441" s="70">
        <f>Q441*1.02*1.05*$R$14</f>
        <v>0.76738488750000022</v>
      </c>
      <c r="S441" s="76">
        <f>F441*$S$17</f>
        <v>2.5513782219890122</v>
      </c>
      <c r="T441" s="76">
        <f>E441*S441</f>
        <v>5.1027564439780244</v>
      </c>
    </row>
    <row r="442" spans="1:20" ht="12.75" customHeight="1" x14ac:dyDescent="0.2">
      <c r="A442" s="77"/>
      <c r="B442" s="84"/>
      <c r="C442" s="255"/>
      <c r="D442" s="85"/>
      <c r="E442" s="136"/>
      <c r="F442" s="65"/>
      <c r="G442" s="95"/>
      <c r="H442" s="71"/>
      <c r="I442" s="131"/>
      <c r="J442" s="71"/>
      <c r="K442" s="22"/>
      <c r="L442" s="22"/>
      <c r="M442" s="22"/>
      <c r="N442" s="34"/>
      <c r="O442" s="15">
        <f t="shared" si="14"/>
        <v>0</v>
      </c>
      <c r="P442" s="71"/>
      <c r="Q442" s="71"/>
      <c r="R442" s="71"/>
      <c r="S442" s="76"/>
      <c r="T442" s="76"/>
    </row>
    <row r="443" spans="1:20" ht="12.75" customHeight="1" x14ac:dyDescent="0.2">
      <c r="A443" s="77"/>
      <c r="B443" s="84"/>
      <c r="C443" s="255"/>
      <c r="D443" s="85"/>
      <c r="E443" s="136"/>
      <c r="F443" s="65"/>
      <c r="G443" s="95"/>
      <c r="H443" s="71"/>
      <c r="I443" s="131"/>
      <c r="J443" s="71"/>
      <c r="K443" s="22"/>
      <c r="L443" s="22"/>
      <c r="M443" s="43"/>
      <c r="N443" s="34"/>
      <c r="O443" s="15">
        <f t="shared" si="14"/>
        <v>0</v>
      </c>
      <c r="P443" s="71"/>
      <c r="Q443" s="71"/>
      <c r="R443" s="71"/>
      <c r="S443" s="76"/>
      <c r="T443" s="76"/>
    </row>
    <row r="444" spans="1:20" ht="12.75" customHeight="1" x14ac:dyDescent="0.2">
      <c r="A444" s="77"/>
      <c r="B444" s="84"/>
      <c r="C444" s="255"/>
      <c r="D444" s="85"/>
      <c r="E444" s="136"/>
      <c r="F444" s="66"/>
      <c r="G444" s="95"/>
      <c r="H444" s="72"/>
      <c r="I444" s="131"/>
      <c r="J444" s="72"/>
      <c r="K444" s="22"/>
      <c r="L444" s="22"/>
      <c r="M444" s="22"/>
      <c r="N444" s="34"/>
      <c r="O444" s="15">
        <f t="shared" si="14"/>
        <v>0</v>
      </c>
      <c r="P444" s="72"/>
      <c r="Q444" s="72"/>
      <c r="R444" s="72"/>
      <c r="S444" s="76"/>
      <c r="T444" s="76"/>
    </row>
    <row r="445" spans="1:20" ht="12.75" customHeight="1" x14ac:dyDescent="0.2">
      <c r="A445" s="77">
        <v>31</v>
      </c>
      <c r="B445" s="84" t="s">
        <v>231</v>
      </c>
      <c r="C445" s="255" t="s">
        <v>410</v>
      </c>
      <c r="D445" s="85" t="s">
        <v>325</v>
      </c>
      <c r="E445" s="136">
        <v>3</v>
      </c>
      <c r="F445" s="64">
        <f>H445+J445+R445</f>
        <v>1.6983437924999998</v>
      </c>
      <c r="G445" s="95">
        <v>0.34499999999999997</v>
      </c>
      <c r="H445" s="70">
        <f>G445*$P$8/1000</f>
        <v>0.65664884999999995</v>
      </c>
      <c r="I445" s="131">
        <v>0.22700000000000001</v>
      </c>
      <c r="J445" s="70">
        <f>I445*$P$9/1000</f>
        <v>0.76316264999999994</v>
      </c>
      <c r="K445" s="22" t="s">
        <v>232</v>
      </c>
      <c r="L445" s="18" t="s">
        <v>19</v>
      </c>
      <c r="M445" s="18">
        <v>1</v>
      </c>
      <c r="N445" s="34">
        <v>0.245</v>
      </c>
      <c r="O445" s="15">
        <f t="shared" ref="O445:O484" si="16">M445*N445</f>
        <v>0.245</v>
      </c>
      <c r="P445" s="70">
        <f>E445*F445</f>
        <v>5.0950313774999998</v>
      </c>
      <c r="Q445" s="70">
        <f>SUM(O445:O448)</f>
        <v>0.245</v>
      </c>
      <c r="R445" s="70">
        <f>Q445*1.02*1.05*$R$14</f>
        <v>0.27853229250000006</v>
      </c>
      <c r="S445" s="76">
        <f>F445*$S$17</f>
        <v>1.981128622193614</v>
      </c>
      <c r="T445" s="76">
        <f>E445*S445</f>
        <v>5.9433858665808419</v>
      </c>
    </row>
    <row r="446" spans="1:20" ht="12.75" customHeight="1" x14ac:dyDescent="0.2">
      <c r="A446" s="77"/>
      <c r="B446" s="84"/>
      <c r="C446" s="255"/>
      <c r="D446" s="85"/>
      <c r="E446" s="136"/>
      <c r="F446" s="65"/>
      <c r="G446" s="95"/>
      <c r="H446" s="71"/>
      <c r="I446" s="131"/>
      <c r="J446" s="71"/>
      <c r="K446" s="22"/>
      <c r="L446" s="22"/>
      <c r="M446" s="22"/>
      <c r="N446" s="34"/>
      <c r="O446" s="15">
        <f t="shared" si="16"/>
        <v>0</v>
      </c>
      <c r="P446" s="71"/>
      <c r="Q446" s="71"/>
      <c r="R446" s="71"/>
      <c r="S446" s="76"/>
      <c r="T446" s="76"/>
    </row>
    <row r="447" spans="1:20" ht="12.75" customHeight="1" x14ac:dyDescent="0.2">
      <c r="A447" s="77"/>
      <c r="B447" s="84"/>
      <c r="C447" s="255"/>
      <c r="D447" s="85"/>
      <c r="E447" s="136"/>
      <c r="F447" s="65"/>
      <c r="G447" s="95"/>
      <c r="H447" s="71"/>
      <c r="I447" s="131"/>
      <c r="J447" s="71"/>
      <c r="K447" s="22"/>
      <c r="L447" s="22"/>
      <c r="M447" s="43"/>
      <c r="N447" s="34"/>
      <c r="O447" s="15">
        <f t="shared" si="16"/>
        <v>0</v>
      </c>
      <c r="P447" s="71"/>
      <c r="Q447" s="71"/>
      <c r="R447" s="71"/>
      <c r="S447" s="76"/>
      <c r="T447" s="76"/>
    </row>
    <row r="448" spans="1:20" ht="12.75" customHeight="1" x14ac:dyDescent="0.2">
      <c r="A448" s="77"/>
      <c r="B448" s="84"/>
      <c r="C448" s="255"/>
      <c r="D448" s="85"/>
      <c r="E448" s="136"/>
      <c r="F448" s="66"/>
      <c r="G448" s="95"/>
      <c r="H448" s="72"/>
      <c r="I448" s="131"/>
      <c r="J448" s="72"/>
      <c r="K448" s="22"/>
      <c r="L448" s="22"/>
      <c r="M448" s="22"/>
      <c r="N448" s="34"/>
      <c r="O448" s="15">
        <f t="shared" si="16"/>
        <v>0</v>
      </c>
      <c r="P448" s="72"/>
      <c r="Q448" s="72"/>
      <c r="R448" s="72"/>
      <c r="S448" s="76"/>
      <c r="T448" s="76"/>
    </row>
    <row r="449" spans="1:20" ht="12.75" customHeight="1" x14ac:dyDescent="0.2">
      <c r="A449" s="77">
        <v>32</v>
      </c>
      <c r="B449" s="151" t="s">
        <v>231</v>
      </c>
      <c r="C449" s="255" t="s">
        <v>411</v>
      </c>
      <c r="D449" s="85" t="s">
        <v>325</v>
      </c>
      <c r="E449" s="99">
        <v>2</v>
      </c>
      <c r="F449" s="64">
        <f>H449+J449+R449</f>
        <v>2.0121189464999998</v>
      </c>
      <c r="G449" s="95">
        <v>0.34499999999999997</v>
      </c>
      <c r="H449" s="70">
        <f>G449*$P$8/1000</f>
        <v>0.65664884999999995</v>
      </c>
      <c r="I449" s="131">
        <v>0.22700000000000001</v>
      </c>
      <c r="J449" s="70">
        <f>I449*$P$9/1000</f>
        <v>0.76316264999999994</v>
      </c>
      <c r="K449" s="22" t="s">
        <v>232</v>
      </c>
      <c r="L449" s="18" t="s">
        <v>19</v>
      </c>
      <c r="M449" s="18">
        <v>1</v>
      </c>
      <c r="N449" s="34">
        <v>0.52100000000000002</v>
      </c>
      <c r="O449" s="15">
        <f t="shared" si="16"/>
        <v>0.52100000000000002</v>
      </c>
      <c r="P449" s="70">
        <f>E449*F449</f>
        <v>4.0242378929999996</v>
      </c>
      <c r="Q449" s="70">
        <f>SUM(O449:O452)</f>
        <v>0.52100000000000002</v>
      </c>
      <c r="R449" s="70">
        <f>Q449*1.02*1.05*$R$14</f>
        <v>0.59230744650000011</v>
      </c>
      <c r="S449" s="76">
        <f>F449*$S$17</f>
        <v>2.3471492955506599</v>
      </c>
      <c r="T449" s="76">
        <f>E449*S449</f>
        <v>4.6942985911013198</v>
      </c>
    </row>
    <row r="450" spans="1:20" ht="12.75" customHeight="1" x14ac:dyDescent="0.2">
      <c r="A450" s="77"/>
      <c r="B450" s="152"/>
      <c r="C450" s="255"/>
      <c r="D450" s="85"/>
      <c r="E450" s="100"/>
      <c r="F450" s="65"/>
      <c r="G450" s="95"/>
      <c r="H450" s="71"/>
      <c r="I450" s="131"/>
      <c r="J450" s="71"/>
      <c r="K450" s="22"/>
      <c r="L450" s="22"/>
      <c r="M450" s="22"/>
      <c r="N450" s="34"/>
      <c r="O450" s="15">
        <f t="shared" si="16"/>
        <v>0</v>
      </c>
      <c r="P450" s="71"/>
      <c r="Q450" s="71"/>
      <c r="R450" s="71"/>
      <c r="S450" s="76"/>
      <c r="T450" s="76"/>
    </row>
    <row r="451" spans="1:20" ht="12.75" customHeight="1" x14ac:dyDescent="0.2">
      <c r="A451" s="77"/>
      <c r="B451" s="152"/>
      <c r="C451" s="255"/>
      <c r="D451" s="85"/>
      <c r="E451" s="100"/>
      <c r="F451" s="65"/>
      <c r="G451" s="95"/>
      <c r="H451" s="71"/>
      <c r="I451" s="131"/>
      <c r="J451" s="71"/>
      <c r="K451" s="22"/>
      <c r="L451" s="22"/>
      <c r="M451" s="43"/>
      <c r="N451" s="34"/>
      <c r="O451" s="15">
        <f t="shared" si="16"/>
        <v>0</v>
      </c>
      <c r="P451" s="71"/>
      <c r="Q451" s="71"/>
      <c r="R451" s="71"/>
      <c r="S451" s="76"/>
      <c r="T451" s="76"/>
    </row>
    <row r="452" spans="1:20" ht="12.75" customHeight="1" x14ac:dyDescent="0.2">
      <c r="A452" s="77"/>
      <c r="B452" s="153"/>
      <c r="C452" s="255"/>
      <c r="D452" s="85"/>
      <c r="E452" s="101"/>
      <c r="F452" s="66"/>
      <c r="G452" s="95"/>
      <c r="H452" s="72"/>
      <c r="I452" s="131"/>
      <c r="J452" s="72"/>
      <c r="K452" s="22"/>
      <c r="L452" s="22"/>
      <c r="M452" s="22"/>
      <c r="N452" s="34"/>
      <c r="O452" s="15">
        <f t="shared" si="16"/>
        <v>0</v>
      </c>
      <c r="P452" s="72"/>
      <c r="Q452" s="72"/>
      <c r="R452" s="72"/>
      <c r="S452" s="76"/>
      <c r="T452" s="76"/>
    </row>
    <row r="453" spans="1:20" ht="12.75" customHeight="1" x14ac:dyDescent="0.2">
      <c r="A453" s="77">
        <v>33</v>
      </c>
      <c r="B453" s="151" t="s">
        <v>231</v>
      </c>
      <c r="C453" s="255" t="s">
        <v>412</v>
      </c>
      <c r="D453" s="85" t="s">
        <v>325</v>
      </c>
      <c r="E453" s="99">
        <v>2</v>
      </c>
      <c r="F453" s="64">
        <f>H453+J453+R453</f>
        <v>1.7426815859999998</v>
      </c>
      <c r="G453" s="95">
        <v>0.34499999999999997</v>
      </c>
      <c r="H453" s="70">
        <f>G453*$P$8/1000</f>
        <v>0.65664884999999995</v>
      </c>
      <c r="I453" s="131">
        <v>0.22700000000000001</v>
      </c>
      <c r="J453" s="70">
        <f>I453*$P$9/1000</f>
        <v>0.76316264999999994</v>
      </c>
      <c r="K453" s="22" t="s">
        <v>226</v>
      </c>
      <c r="L453" s="18" t="s">
        <v>19</v>
      </c>
      <c r="M453" s="18">
        <v>1</v>
      </c>
      <c r="N453" s="34">
        <v>0.28399999999999997</v>
      </c>
      <c r="O453" s="15">
        <f t="shared" si="16"/>
        <v>0.28399999999999997</v>
      </c>
      <c r="P453" s="70">
        <f>E453*F453</f>
        <v>3.4853631719999996</v>
      </c>
      <c r="Q453" s="70">
        <f>SUM(O453:O456)</f>
        <v>0.28399999999999997</v>
      </c>
      <c r="R453" s="70">
        <f>Q453*1.02*1.05*$R$14</f>
        <v>0.322870086</v>
      </c>
      <c r="S453" s="76">
        <f>F453*$S$17</f>
        <v>2.0328489347331966</v>
      </c>
      <c r="T453" s="76">
        <f>E453*S453</f>
        <v>4.0656978694663932</v>
      </c>
    </row>
    <row r="454" spans="1:20" ht="12.75" customHeight="1" x14ac:dyDescent="0.2">
      <c r="A454" s="77"/>
      <c r="B454" s="152"/>
      <c r="C454" s="255"/>
      <c r="D454" s="85"/>
      <c r="E454" s="100"/>
      <c r="F454" s="65"/>
      <c r="G454" s="95"/>
      <c r="H454" s="71"/>
      <c r="I454" s="131"/>
      <c r="J454" s="71"/>
      <c r="K454" s="22"/>
      <c r="L454" s="22"/>
      <c r="M454" s="22"/>
      <c r="N454" s="34"/>
      <c r="O454" s="15">
        <f t="shared" si="16"/>
        <v>0</v>
      </c>
      <c r="P454" s="71"/>
      <c r="Q454" s="71"/>
      <c r="R454" s="71"/>
      <c r="S454" s="76"/>
      <c r="T454" s="76"/>
    </row>
    <row r="455" spans="1:20" ht="12.75" customHeight="1" x14ac:dyDescent="0.2">
      <c r="A455" s="77"/>
      <c r="B455" s="152"/>
      <c r="C455" s="255"/>
      <c r="D455" s="85"/>
      <c r="E455" s="100"/>
      <c r="F455" s="65"/>
      <c r="G455" s="95"/>
      <c r="H455" s="71"/>
      <c r="I455" s="131"/>
      <c r="J455" s="71"/>
      <c r="K455" s="22"/>
      <c r="L455" s="22"/>
      <c r="M455" s="43"/>
      <c r="N455" s="34"/>
      <c r="O455" s="15">
        <f t="shared" si="16"/>
        <v>0</v>
      </c>
      <c r="P455" s="71"/>
      <c r="Q455" s="71"/>
      <c r="R455" s="71"/>
      <c r="S455" s="76"/>
      <c r="T455" s="76"/>
    </row>
    <row r="456" spans="1:20" ht="12.75" customHeight="1" x14ac:dyDescent="0.2">
      <c r="A456" s="77"/>
      <c r="B456" s="153"/>
      <c r="C456" s="255"/>
      <c r="D456" s="85"/>
      <c r="E456" s="101"/>
      <c r="F456" s="66"/>
      <c r="G456" s="95"/>
      <c r="H456" s="72"/>
      <c r="I456" s="131"/>
      <c r="J456" s="72"/>
      <c r="K456" s="22"/>
      <c r="L456" s="22"/>
      <c r="M456" s="22"/>
      <c r="N456" s="34"/>
      <c r="O456" s="15">
        <f t="shared" si="16"/>
        <v>0</v>
      </c>
      <c r="P456" s="72"/>
      <c r="Q456" s="72"/>
      <c r="R456" s="72"/>
      <c r="S456" s="76"/>
      <c r="T456" s="76"/>
    </row>
    <row r="457" spans="1:20" ht="12.75" customHeight="1" x14ac:dyDescent="0.2">
      <c r="A457" s="77">
        <v>34</v>
      </c>
      <c r="B457" s="151" t="s">
        <v>183</v>
      </c>
      <c r="C457" s="216" t="s">
        <v>413</v>
      </c>
      <c r="D457" s="85" t="s">
        <v>325</v>
      </c>
      <c r="E457" s="99">
        <v>2</v>
      </c>
      <c r="F457" s="64">
        <f>H457+J457+R457</f>
        <v>3.2210566800000002</v>
      </c>
      <c r="G457" s="256">
        <v>0.23100000000000001</v>
      </c>
      <c r="H457" s="70">
        <f>G457*$P$8/1000</f>
        <v>0.43966923000000002</v>
      </c>
      <c r="I457" s="95">
        <v>0.151</v>
      </c>
      <c r="J457" s="70">
        <f>I457*$P$9/1000</f>
        <v>0.50765444999999998</v>
      </c>
      <c r="K457" s="18" t="s">
        <v>233</v>
      </c>
      <c r="L457" s="18" t="s">
        <v>19</v>
      </c>
      <c r="M457" s="18">
        <v>1</v>
      </c>
      <c r="N457" s="34">
        <v>2</v>
      </c>
      <c r="O457" s="15">
        <f t="shared" si="16"/>
        <v>2</v>
      </c>
      <c r="P457" s="70">
        <f>E457*F457</f>
        <v>6.4421133600000005</v>
      </c>
      <c r="Q457" s="70">
        <f>SUM(O457:O460)</f>
        <v>2</v>
      </c>
      <c r="R457" s="70">
        <f>Q457*1.02*1.05*$R$14</f>
        <v>2.2737330000000004</v>
      </c>
      <c r="S457" s="76">
        <f>F457*$S$17</f>
        <v>3.7573826987423322</v>
      </c>
      <c r="T457" s="76">
        <f>E457*S457</f>
        <v>7.5147653974846644</v>
      </c>
    </row>
    <row r="458" spans="1:20" ht="12.75" customHeight="1" x14ac:dyDescent="0.2">
      <c r="A458" s="77"/>
      <c r="B458" s="152"/>
      <c r="C458" s="217"/>
      <c r="D458" s="85"/>
      <c r="E458" s="100"/>
      <c r="F458" s="65"/>
      <c r="G458" s="257"/>
      <c r="H458" s="71"/>
      <c r="I458" s="95"/>
      <c r="J458" s="71"/>
      <c r="K458" s="22"/>
      <c r="L458" s="22"/>
      <c r="M458" s="22"/>
      <c r="N458" s="34"/>
      <c r="O458" s="15">
        <f t="shared" si="16"/>
        <v>0</v>
      </c>
      <c r="P458" s="71"/>
      <c r="Q458" s="71"/>
      <c r="R458" s="71"/>
      <c r="S458" s="76"/>
      <c r="T458" s="76"/>
    </row>
    <row r="459" spans="1:20" ht="12.75" customHeight="1" x14ac:dyDescent="0.2">
      <c r="A459" s="77"/>
      <c r="B459" s="152"/>
      <c r="C459" s="217"/>
      <c r="D459" s="85"/>
      <c r="E459" s="100"/>
      <c r="F459" s="65"/>
      <c r="G459" s="257"/>
      <c r="H459" s="71"/>
      <c r="I459" s="95"/>
      <c r="J459" s="71"/>
      <c r="K459" s="22"/>
      <c r="L459" s="22"/>
      <c r="M459" s="43"/>
      <c r="N459" s="34"/>
      <c r="O459" s="15">
        <f t="shared" si="16"/>
        <v>0</v>
      </c>
      <c r="P459" s="71"/>
      <c r="Q459" s="71"/>
      <c r="R459" s="71"/>
      <c r="S459" s="76"/>
      <c r="T459" s="76"/>
    </row>
    <row r="460" spans="1:20" ht="12.75" customHeight="1" x14ac:dyDescent="0.2">
      <c r="A460" s="77"/>
      <c r="B460" s="153"/>
      <c r="C460" s="218"/>
      <c r="D460" s="85"/>
      <c r="E460" s="101"/>
      <c r="F460" s="66"/>
      <c r="G460" s="258"/>
      <c r="H460" s="72"/>
      <c r="I460" s="95"/>
      <c r="J460" s="72"/>
      <c r="K460" s="22"/>
      <c r="L460" s="22"/>
      <c r="M460" s="22"/>
      <c r="N460" s="34"/>
      <c r="O460" s="15">
        <f t="shared" si="16"/>
        <v>0</v>
      </c>
      <c r="P460" s="72"/>
      <c r="Q460" s="72"/>
      <c r="R460" s="72"/>
      <c r="S460" s="76"/>
      <c r="T460" s="76"/>
    </row>
    <row r="461" spans="1:20" ht="12.75" customHeight="1" x14ac:dyDescent="0.2">
      <c r="A461" s="77">
        <v>35</v>
      </c>
      <c r="B461" s="89" t="s">
        <v>308</v>
      </c>
      <c r="C461" s="222" t="s">
        <v>414</v>
      </c>
      <c r="D461" s="85" t="s">
        <v>325</v>
      </c>
      <c r="E461" s="99">
        <v>9</v>
      </c>
      <c r="F461" s="64">
        <f>H461+J461+R461</f>
        <v>0.1398345795</v>
      </c>
      <c r="G461" s="95"/>
      <c r="H461" s="70">
        <f>G461*$P$8/1000</f>
        <v>0</v>
      </c>
      <c r="I461" s="95"/>
      <c r="J461" s="70">
        <f>I461*$P$9/1000</f>
        <v>0</v>
      </c>
      <c r="K461" s="18" t="s">
        <v>227</v>
      </c>
      <c r="L461" s="18" t="s">
        <v>19</v>
      </c>
      <c r="M461" s="18">
        <v>1</v>
      </c>
      <c r="N461" s="34">
        <v>0.123</v>
      </c>
      <c r="O461" s="15">
        <f t="shared" si="16"/>
        <v>0.123</v>
      </c>
      <c r="P461" s="70">
        <f>E461*F461</f>
        <v>1.2585112155</v>
      </c>
      <c r="Q461" s="70">
        <f>SUM(O461:O464)</f>
        <v>0.123</v>
      </c>
      <c r="R461" s="70">
        <f>Q461*1.02*1.05*$R$14</f>
        <v>0.1398345795</v>
      </c>
      <c r="S461" s="76">
        <f>F461*$S$17</f>
        <v>0.16311790877868351</v>
      </c>
      <c r="T461" s="76">
        <f>E461*S461</f>
        <v>1.4680611790081517</v>
      </c>
    </row>
    <row r="462" spans="1:20" ht="12.75" customHeight="1" x14ac:dyDescent="0.2">
      <c r="A462" s="77"/>
      <c r="B462" s="89"/>
      <c r="C462" s="222"/>
      <c r="D462" s="85"/>
      <c r="E462" s="100"/>
      <c r="F462" s="65"/>
      <c r="G462" s="95"/>
      <c r="H462" s="71"/>
      <c r="I462" s="95"/>
      <c r="J462" s="71"/>
      <c r="K462" s="22"/>
      <c r="L462" s="22"/>
      <c r="M462" s="22"/>
      <c r="N462" s="34"/>
      <c r="O462" s="15">
        <f t="shared" si="16"/>
        <v>0</v>
      </c>
      <c r="P462" s="71"/>
      <c r="Q462" s="71"/>
      <c r="R462" s="71"/>
      <c r="S462" s="76"/>
      <c r="T462" s="76"/>
    </row>
    <row r="463" spans="1:20" ht="12.75" customHeight="1" x14ac:dyDescent="0.2">
      <c r="A463" s="77"/>
      <c r="B463" s="89"/>
      <c r="C463" s="222"/>
      <c r="D463" s="85"/>
      <c r="E463" s="100"/>
      <c r="F463" s="65"/>
      <c r="G463" s="95"/>
      <c r="H463" s="71"/>
      <c r="I463" s="95"/>
      <c r="J463" s="71"/>
      <c r="K463" s="22"/>
      <c r="L463" s="22"/>
      <c r="M463" s="43"/>
      <c r="N463" s="34"/>
      <c r="O463" s="15">
        <f t="shared" si="16"/>
        <v>0</v>
      </c>
      <c r="P463" s="71"/>
      <c r="Q463" s="71"/>
      <c r="R463" s="71"/>
      <c r="S463" s="76"/>
      <c r="T463" s="76"/>
    </row>
    <row r="464" spans="1:20" ht="12.75" customHeight="1" x14ac:dyDescent="0.2">
      <c r="A464" s="77"/>
      <c r="B464" s="89"/>
      <c r="C464" s="222"/>
      <c r="D464" s="85"/>
      <c r="E464" s="101"/>
      <c r="F464" s="66"/>
      <c r="G464" s="95"/>
      <c r="H464" s="72"/>
      <c r="I464" s="95"/>
      <c r="J464" s="72"/>
      <c r="K464" s="22"/>
      <c r="L464" s="22"/>
      <c r="M464" s="22"/>
      <c r="N464" s="34"/>
      <c r="O464" s="15">
        <f t="shared" si="16"/>
        <v>0</v>
      </c>
      <c r="P464" s="72"/>
      <c r="Q464" s="72"/>
      <c r="R464" s="72"/>
      <c r="S464" s="76"/>
      <c r="T464" s="76"/>
    </row>
    <row r="465" spans="1:20" ht="12.75" customHeight="1" x14ac:dyDescent="0.2">
      <c r="A465" s="77">
        <v>36</v>
      </c>
      <c r="B465" s="89" t="s">
        <v>308</v>
      </c>
      <c r="C465" s="222" t="s">
        <v>415</v>
      </c>
      <c r="D465" s="85" t="s">
        <v>325</v>
      </c>
      <c r="E465" s="99">
        <v>8</v>
      </c>
      <c r="F465" s="64">
        <f>H465+J465+R465</f>
        <v>6.5938257000000014E-2</v>
      </c>
      <c r="G465" s="95"/>
      <c r="H465" s="70">
        <f>G465*$P$8/1000</f>
        <v>0</v>
      </c>
      <c r="I465" s="95"/>
      <c r="J465" s="70">
        <f>I465*$P$9/1000</f>
        <v>0</v>
      </c>
      <c r="K465" s="18" t="s">
        <v>227</v>
      </c>
      <c r="L465" s="18" t="s">
        <v>19</v>
      </c>
      <c r="M465" s="18">
        <v>1</v>
      </c>
      <c r="N465" s="34">
        <v>5.8000000000000003E-2</v>
      </c>
      <c r="O465" s="15">
        <f t="shared" si="16"/>
        <v>5.8000000000000003E-2</v>
      </c>
      <c r="P465" s="70">
        <f>E465*F465</f>
        <v>0.52750605600000011</v>
      </c>
      <c r="Q465" s="70">
        <f>SUM(O465:O468)</f>
        <v>5.8000000000000003E-2</v>
      </c>
      <c r="R465" s="70">
        <f>Q465*1.02*1.05*$R$14</f>
        <v>6.5938257000000014E-2</v>
      </c>
      <c r="S465" s="76">
        <f>F465*$S$17</f>
        <v>7.6917387879379226E-2</v>
      </c>
      <c r="T465" s="76">
        <f>E465*S465</f>
        <v>0.61533910303503381</v>
      </c>
    </row>
    <row r="466" spans="1:20" ht="12.75" customHeight="1" x14ac:dyDescent="0.2">
      <c r="A466" s="77"/>
      <c r="B466" s="89"/>
      <c r="C466" s="222"/>
      <c r="D466" s="85"/>
      <c r="E466" s="100"/>
      <c r="F466" s="65"/>
      <c r="G466" s="95"/>
      <c r="H466" s="71"/>
      <c r="I466" s="95"/>
      <c r="J466" s="71"/>
      <c r="K466" s="22"/>
      <c r="L466" s="22"/>
      <c r="M466" s="22"/>
      <c r="N466" s="34"/>
      <c r="O466" s="15">
        <f t="shared" si="16"/>
        <v>0</v>
      </c>
      <c r="P466" s="71"/>
      <c r="Q466" s="71"/>
      <c r="R466" s="71"/>
      <c r="S466" s="76"/>
      <c r="T466" s="76"/>
    </row>
    <row r="467" spans="1:20" ht="12.75" customHeight="1" x14ac:dyDescent="0.2">
      <c r="A467" s="77"/>
      <c r="B467" s="89"/>
      <c r="C467" s="222"/>
      <c r="D467" s="85"/>
      <c r="E467" s="100"/>
      <c r="F467" s="65"/>
      <c r="G467" s="95"/>
      <c r="H467" s="71"/>
      <c r="I467" s="95"/>
      <c r="J467" s="71"/>
      <c r="K467" s="22"/>
      <c r="L467" s="22"/>
      <c r="M467" s="43"/>
      <c r="N467" s="34"/>
      <c r="O467" s="15">
        <f t="shared" si="16"/>
        <v>0</v>
      </c>
      <c r="P467" s="71"/>
      <c r="Q467" s="71"/>
      <c r="R467" s="71"/>
      <c r="S467" s="76"/>
      <c r="T467" s="76"/>
    </row>
    <row r="468" spans="1:20" ht="12.75" customHeight="1" x14ac:dyDescent="0.2">
      <c r="A468" s="77"/>
      <c r="B468" s="89"/>
      <c r="C468" s="222"/>
      <c r="D468" s="85"/>
      <c r="E468" s="101"/>
      <c r="F468" s="66"/>
      <c r="G468" s="95"/>
      <c r="H468" s="72"/>
      <c r="I468" s="95"/>
      <c r="J468" s="72"/>
      <c r="K468" s="22"/>
      <c r="L468" s="22"/>
      <c r="M468" s="22"/>
      <c r="N468" s="34"/>
      <c r="O468" s="15">
        <f t="shared" si="16"/>
        <v>0</v>
      </c>
      <c r="P468" s="72"/>
      <c r="Q468" s="72"/>
      <c r="R468" s="72"/>
      <c r="S468" s="76"/>
      <c r="T468" s="76"/>
    </row>
    <row r="469" spans="1:20" ht="12.75" customHeight="1" x14ac:dyDescent="0.2">
      <c r="A469" s="77">
        <v>37</v>
      </c>
      <c r="B469" s="84" t="s">
        <v>234</v>
      </c>
      <c r="C469" s="129" t="s">
        <v>416</v>
      </c>
      <c r="D469" s="85" t="s">
        <v>329</v>
      </c>
      <c r="E469" s="136">
        <v>3</v>
      </c>
      <c r="F469" s="64">
        <f>H469+J469+R469</f>
        <v>25.391508761000004</v>
      </c>
      <c r="G469" s="139">
        <v>1.37</v>
      </c>
      <c r="H469" s="70">
        <f>G469*$P$8/1000</f>
        <v>2.6075621</v>
      </c>
      <c r="I469" s="188">
        <v>7.0000000000000007E-2</v>
      </c>
      <c r="J469" s="70">
        <f>I469*$P$9/1000</f>
        <v>0.2353365</v>
      </c>
      <c r="K469" s="18" t="s">
        <v>236</v>
      </c>
      <c r="L469" s="18" t="s">
        <v>235</v>
      </c>
      <c r="M469" s="18">
        <v>1</v>
      </c>
      <c r="N469" s="17">
        <v>13.028</v>
      </c>
      <c r="O469" s="15">
        <f t="shared" si="16"/>
        <v>13.028</v>
      </c>
      <c r="P469" s="70">
        <f>E469*F469</f>
        <v>76.174526283000006</v>
      </c>
      <c r="Q469" s="70">
        <f>SUM(O469:O472)</f>
        <v>19.834000000000003</v>
      </c>
      <c r="R469" s="70">
        <f>Q469*1.02*1.05*$R$14</f>
        <v>22.548610161000006</v>
      </c>
      <c r="S469" s="76">
        <f>F469*$S$17</f>
        <v>29.61935327184176</v>
      </c>
      <c r="T469" s="76">
        <f>E469*S469</f>
        <v>88.85805981552528</v>
      </c>
    </row>
    <row r="470" spans="1:20" ht="12.75" customHeight="1" x14ac:dyDescent="0.2">
      <c r="A470" s="77"/>
      <c r="B470" s="84"/>
      <c r="C470" s="129"/>
      <c r="D470" s="85"/>
      <c r="E470" s="136"/>
      <c r="F470" s="65"/>
      <c r="G470" s="139"/>
      <c r="H470" s="71"/>
      <c r="I470" s="188"/>
      <c r="J470" s="71"/>
      <c r="K470" s="18" t="s">
        <v>237</v>
      </c>
      <c r="L470" s="18" t="s">
        <v>19</v>
      </c>
      <c r="M470" s="18">
        <v>1</v>
      </c>
      <c r="N470" s="17">
        <v>5.1390000000000002</v>
      </c>
      <c r="O470" s="15">
        <f t="shared" si="16"/>
        <v>5.1390000000000002</v>
      </c>
      <c r="P470" s="71"/>
      <c r="Q470" s="71"/>
      <c r="R470" s="71"/>
      <c r="S470" s="76"/>
      <c r="T470" s="76"/>
    </row>
    <row r="471" spans="1:20" ht="12.75" customHeight="1" x14ac:dyDescent="0.2">
      <c r="A471" s="77"/>
      <c r="B471" s="84"/>
      <c r="C471" s="129"/>
      <c r="D471" s="85"/>
      <c r="E471" s="136"/>
      <c r="F471" s="65"/>
      <c r="G471" s="139"/>
      <c r="H471" s="71"/>
      <c r="I471" s="188"/>
      <c r="J471" s="71"/>
      <c r="K471" s="18" t="s">
        <v>238</v>
      </c>
      <c r="L471" s="18" t="s">
        <v>19</v>
      </c>
      <c r="M471" s="27">
        <v>1</v>
      </c>
      <c r="N471" s="17">
        <v>1.667</v>
      </c>
      <c r="O471" s="15">
        <f t="shared" si="16"/>
        <v>1.667</v>
      </c>
      <c r="P471" s="71"/>
      <c r="Q471" s="71"/>
      <c r="R471" s="71"/>
      <c r="S471" s="76"/>
      <c r="T471" s="76"/>
    </row>
    <row r="472" spans="1:20" ht="12.75" customHeight="1" x14ac:dyDescent="0.2">
      <c r="A472" s="77"/>
      <c r="B472" s="84"/>
      <c r="C472" s="129"/>
      <c r="D472" s="85"/>
      <c r="E472" s="136"/>
      <c r="F472" s="66"/>
      <c r="G472" s="139"/>
      <c r="H472" s="72"/>
      <c r="I472" s="188"/>
      <c r="J472" s="72"/>
      <c r="K472" s="18"/>
      <c r="L472" s="18"/>
      <c r="M472" s="18"/>
      <c r="N472" s="34"/>
      <c r="O472" s="15">
        <f t="shared" si="16"/>
        <v>0</v>
      </c>
      <c r="P472" s="72"/>
      <c r="Q472" s="72"/>
      <c r="R472" s="72"/>
      <c r="S472" s="76"/>
      <c r="T472" s="76"/>
    </row>
    <row r="473" spans="1:20" ht="12.75" customHeight="1" x14ac:dyDescent="0.2">
      <c r="A473" s="77">
        <v>38</v>
      </c>
      <c r="B473" s="259" t="s">
        <v>239</v>
      </c>
      <c r="C473" s="129" t="s">
        <v>417</v>
      </c>
      <c r="D473" s="85" t="s">
        <v>329</v>
      </c>
      <c r="E473" s="136">
        <v>2</v>
      </c>
      <c r="F473" s="64">
        <f>H473+J473+R473</f>
        <v>44.806159044500006</v>
      </c>
      <c r="G473" s="139">
        <v>1.49</v>
      </c>
      <c r="H473" s="70">
        <f>G473*$P$8/1000</f>
        <v>2.8359616999999999</v>
      </c>
      <c r="I473" s="188">
        <v>0.13</v>
      </c>
      <c r="J473" s="70">
        <f>I473*$P$9/1000</f>
        <v>0.43705349999999998</v>
      </c>
      <c r="K473" s="49" t="s">
        <v>240</v>
      </c>
      <c r="L473" s="18" t="s">
        <v>235</v>
      </c>
      <c r="M473" s="18">
        <v>1</v>
      </c>
      <c r="N473" s="17">
        <v>36.533000000000001</v>
      </c>
      <c r="O473" s="15">
        <f t="shared" si="16"/>
        <v>36.533000000000001</v>
      </c>
      <c r="P473" s="70">
        <f>E473*F473</f>
        <v>89.612318089000013</v>
      </c>
      <c r="Q473" s="70">
        <f>SUM(O473:O476)</f>
        <v>36.533000000000001</v>
      </c>
      <c r="R473" s="70">
        <f>Q473*1.02*1.05*$R$14</f>
        <v>41.533143844500003</v>
      </c>
      <c r="S473" s="76">
        <f>F473*$S$17</f>
        <v>52.266663867244205</v>
      </c>
      <c r="T473" s="76">
        <f>E473*S473</f>
        <v>104.53332773448841</v>
      </c>
    </row>
    <row r="474" spans="1:20" ht="12.75" customHeight="1" x14ac:dyDescent="0.2">
      <c r="A474" s="77"/>
      <c r="B474" s="260"/>
      <c r="C474" s="129"/>
      <c r="D474" s="85"/>
      <c r="E474" s="136"/>
      <c r="F474" s="65"/>
      <c r="G474" s="139"/>
      <c r="H474" s="71"/>
      <c r="I474" s="188"/>
      <c r="J474" s="71"/>
      <c r="K474" s="18"/>
      <c r="L474" s="18"/>
      <c r="M474" s="18"/>
      <c r="N474" s="17"/>
      <c r="O474" s="15">
        <f t="shared" si="16"/>
        <v>0</v>
      </c>
      <c r="P474" s="71"/>
      <c r="Q474" s="71"/>
      <c r="R474" s="71"/>
      <c r="S474" s="76"/>
      <c r="T474" s="76"/>
    </row>
    <row r="475" spans="1:20" ht="12.75" customHeight="1" x14ac:dyDescent="0.2">
      <c r="A475" s="77"/>
      <c r="B475" s="260"/>
      <c r="C475" s="129"/>
      <c r="D475" s="85"/>
      <c r="E475" s="136"/>
      <c r="F475" s="65"/>
      <c r="G475" s="139"/>
      <c r="H475" s="71"/>
      <c r="I475" s="188"/>
      <c r="J475" s="71"/>
      <c r="K475" s="18"/>
      <c r="L475" s="18"/>
      <c r="M475" s="27"/>
      <c r="N475" s="17"/>
      <c r="O475" s="15">
        <f t="shared" si="16"/>
        <v>0</v>
      </c>
      <c r="P475" s="71"/>
      <c r="Q475" s="71"/>
      <c r="R475" s="71"/>
      <c r="S475" s="76"/>
      <c r="T475" s="76"/>
    </row>
    <row r="476" spans="1:20" ht="12.75" customHeight="1" x14ac:dyDescent="0.2">
      <c r="A476" s="77"/>
      <c r="B476" s="260"/>
      <c r="C476" s="154"/>
      <c r="D476" s="85"/>
      <c r="E476" s="136"/>
      <c r="F476" s="66"/>
      <c r="G476" s="139"/>
      <c r="H476" s="72"/>
      <c r="I476" s="188"/>
      <c r="J476" s="72"/>
      <c r="K476" s="18"/>
      <c r="L476" s="18"/>
      <c r="M476" s="18"/>
      <c r="N476" s="34"/>
      <c r="O476" s="15">
        <f t="shared" si="16"/>
        <v>0</v>
      </c>
      <c r="P476" s="72"/>
      <c r="Q476" s="72"/>
      <c r="R476" s="72"/>
      <c r="S476" s="76"/>
      <c r="T476" s="76"/>
    </row>
    <row r="477" spans="1:20" ht="12.75" customHeight="1" x14ac:dyDescent="0.2">
      <c r="A477" s="77">
        <v>39</v>
      </c>
      <c r="B477" s="147" t="s">
        <v>241</v>
      </c>
      <c r="C477" s="180" t="s">
        <v>418</v>
      </c>
      <c r="D477" s="85" t="s">
        <v>329</v>
      </c>
      <c r="E477" s="254">
        <v>1</v>
      </c>
      <c r="F477" s="64">
        <f>H477+J477+R477</f>
        <v>4.5664051880000009</v>
      </c>
      <c r="G477" s="170">
        <v>0.28999999999999998</v>
      </c>
      <c r="H477" s="70">
        <f>G477*$P$8/1000</f>
        <v>0.5519657</v>
      </c>
      <c r="I477" s="170">
        <v>0.02</v>
      </c>
      <c r="J477" s="70">
        <f>I477*$P$9/1000</f>
        <v>6.7239000000000007E-2</v>
      </c>
      <c r="K477" s="22" t="s">
        <v>242</v>
      </c>
      <c r="L477" s="22" t="s">
        <v>19</v>
      </c>
      <c r="M477" s="22">
        <v>1</v>
      </c>
      <c r="N477" s="17">
        <v>3.472</v>
      </c>
      <c r="O477" s="15">
        <f t="shared" si="16"/>
        <v>3.472</v>
      </c>
      <c r="P477" s="70">
        <f>E477*F477</f>
        <v>4.5664051880000009</v>
      </c>
      <c r="Q477" s="70">
        <f>SUM(O477:O480)</f>
        <v>3.472</v>
      </c>
      <c r="R477" s="70">
        <f>Q477*1.02*1.05*$R$14</f>
        <v>3.9472004880000009</v>
      </c>
      <c r="S477" s="76">
        <f>F477*$S$17</f>
        <v>5.3267401208346419</v>
      </c>
      <c r="T477" s="76">
        <f>E477*S477</f>
        <v>5.3267401208346419</v>
      </c>
    </row>
    <row r="478" spans="1:20" ht="12.75" customHeight="1" x14ac:dyDescent="0.2">
      <c r="A478" s="77"/>
      <c r="B478" s="147"/>
      <c r="C478" s="180"/>
      <c r="D478" s="85"/>
      <c r="E478" s="254"/>
      <c r="F478" s="65"/>
      <c r="G478" s="170"/>
      <c r="H478" s="71"/>
      <c r="I478" s="170"/>
      <c r="J478" s="71"/>
      <c r="K478" s="18"/>
      <c r="L478" s="18"/>
      <c r="M478" s="18"/>
      <c r="N478" s="17"/>
      <c r="O478" s="15">
        <f t="shared" si="16"/>
        <v>0</v>
      </c>
      <c r="P478" s="71"/>
      <c r="Q478" s="71"/>
      <c r="R478" s="71"/>
      <c r="S478" s="76"/>
      <c r="T478" s="76"/>
    </row>
    <row r="479" spans="1:20" ht="12.75" customHeight="1" x14ac:dyDescent="0.2">
      <c r="A479" s="77"/>
      <c r="B479" s="147"/>
      <c r="C479" s="180"/>
      <c r="D479" s="85"/>
      <c r="E479" s="254"/>
      <c r="F479" s="65"/>
      <c r="G479" s="170"/>
      <c r="H479" s="71"/>
      <c r="I479" s="170"/>
      <c r="J479" s="71"/>
      <c r="K479" s="18"/>
      <c r="L479" s="18"/>
      <c r="M479" s="19"/>
      <c r="N479" s="17"/>
      <c r="O479" s="15">
        <f t="shared" si="16"/>
        <v>0</v>
      </c>
      <c r="P479" s="71"/>
      <c r="Q479" s="71"/>
      <c r="R479" s="71"/>
      <c r="S479" s="76"/>
      <c r="T479" s="76"/>
    </row>
    <row r="480" spans="1:20" ht="12.75" customHeight="1" x14ac:dyDescent="0.2">
      <c r="A480" s="77"/>
      <c r="B480" s="147"/>
      <c r="C480" s="180"/>
      <c r="D480" s="85"/>
      <c r="E480" s="254"/>
      <c r="F480" s="66"/>
      <c r="G480" s="170"/>
      <c r="H480" s="72"/>
      <c r="I480" s="170"/>
      <c r="J480" s="72"/>
      <c r="K480" s="18"/>
      <c r="L480" s="18"/>
      <c r="M480" s="18"/>
      <c r="N480" s="17"/>
      <c r="O480" s="15">
        <f t="shared" si="16"/>
        <v>0</v>
      </c>
      <c r="P480" s="72"/>
      <c r="Q480" s="72"/>
      <c r="R480" s="72"/>
      <c r="S480" s="76"/>
      <c r="T480" s="76"/>
    </row>
    <row r="481" spans="1:20" ht="12.75" customHeight="1" x14ac:dyDescent="0.2">
      <c r="A481" s="77">
        <v>40</v>
      </c>
      <c r="B481" s="89" t="s">
        <v>308</v>
      </c>
      <c r="C481" s="129" t="s">
        <v>419</v>
      </c>
      <c r="D481" s="85" t="s">
        <v>325</v>
      </c>
      <c r="E481" s="254">
        <v>2</v>
      </c>
      <c r="F481" s="64">
        <f>H481+J481+R481</f>
        <v>2.84216625</v>
      </c>
      <c r="G481" s="170"/>
      <c r="H481" s="70">
        <f>G481*$P$8/1000</f>
        <v>0</v>
      </c>
      <c r="I481" s="170"/>
      <c r="J481" s="70">
        <f>I481*$P$9/1000</f>
        <v>0</v>
      </c>
      <c r="K481" s="18" t="s">
        <v>244</v>
      </c>
      <c r="L481" s="18" t="s">
        <v>19</v>
      </c>
      <c r="M481" s="18">
        <v>1</v>
      </c>
      <c r="N481" s="17">
        <v>2.5</v>
      </c>
      <c r="O481" s="15">
        <f t="shared" si="16"/>
        <v>2.5</v>
      </c>
      <c r="P481" s="70">
        <f>E481*F481</f>
        <v>5.6843325</v>
      </c>
      <c r="Q481" s="70">
        <f>SUM(O481:O484)</f>
        <v>2.5</v>
      </c>
      <c r="R481" s="70">
        <f>Q481*1.02*1.05*$R$14</f>
        <v>2.84216625</v>
      </c>
      <c r="S481" s="76">
        <f>F481*$S$17</f>
        <v>3.3154046499732419</v>
      </c>
      <c r="T481" s="76">
        <f>E481*S481</f>
        <v>6.6308092999464838</v>
      </c>
    </row>
    <row r="482" spans="1:20" ht="12.75" customHeight="1" x14ac:dyDescent="0.2">
      <c r="A482" s="77"/>
      <c r="B482" s="89"/>
      <c r="C482" s="129"/>
      <c r="D482" s="85"/>
      <c r="E482" s="254"/>
      <c r="F482" s="65"/>
      <c r="G482" s="170"/>
      <c r="H482" s="71"/>
      <c r="I482" s="170"/>
      <c r="J482" s="71"/>
      <c r="K482" s="18"/>
      <c r="L482" s="18"/>
      <c r="M482" s="18"/>
      <c r="N482" s="17"/>
      <c r="O482" s="15">
        <f t="shared" si="16"/>
        <v>0</v>
      </c>
      <c r="P482" s="71"/>
      <c r="Q482" s="71"/>
      <c r="R482" s="71"/>
      <c r="S482" s="76"/>
      <c r="T482" s="76"/>
    </row>
    <row r="483" spans="1:20" ht="12.75" customHeight="1" x14ac:dyDescent="0.2">
      <c r="A483" s="77"/>
      <c r="B483" s="89"/>
      <c r="C483" s="129"/>
      <c r="D483" s="85"/>
      <c r="E483" s="254"/>
      <c r="F483" s="65"/>
      <c r="G483" s="170"/>
      <c r="H483" s="71"/>
      <c r="I483" s="170"/>
      <c r="J483" s="71"/>
      <c r="K483" s="18"/>
      <c r="L483" s="18"/>
      <c r="M483" s="19"/>
      <c r="N483" s="17"/>
      <c r="O483" s="15">
        <f t="shared" si="16"/>
        <v>0</v>
      </c>
      <c r="P483" s="71"/>
      <c r="Q483" s="71"/>
      <c r="R483" s="71"/>
      <c r="S483" s="76"/>
      <c r="T483" s="76"/>
    </row>
    <row r="484" spans="1:20" ht="12.75" customHeight="1" x14ac:dyDescent="0.2">
      <c r="A484" s="77"/>
      <c r="B484" s="89"/>
      <c r="C484" s="129"/>
      <c r="D484" s="85"/>
      <c r="E484" s="254"/>
      <c r="F484" s="66"/>
      <c r="G484" s="170"/>
      <c r="H484" s="72"/>
      <c r="I484" s="170"/>
      <c r="J484" s="72"/>
      <c r="K484" s="18"/>
      <c r="L484" s="18"/>
      <c r="M484" s="18"/>
      <c r="N484" s="17"/>
      <c r="O484" s="15">
        <f t="shared" si="16"/>
        <v>0</v>
      </c>
      <c r="P484" s="72"/>
      <c r="Q484" s="72"/>
      <c r="R484" s="72"/>
      <c r="S484" s="76"/>
      <c r="T484" s="76"/>
    </row>
    <row r="485" spans="1:20" ht="12.75" customHeight="1" x14ac:dyDescent="0.2">
      <c r="A485" s="77">
        <v>41</v>
      </c>
      <c r="B485" s="89" t="s">
        <v>308</v>
      </c>
      <c r="C485" s="129" t="s">
        <v>420</v>
      </c>
      <c r="D485" s="85" t="s">
        <v>325</v>
      </c>
      <c r="E485" s="254">
        <v>3</v>
      </c>
      <c r="F485" s="64">
        <f>H485+J485+R485</f>
        <v>2.84216625</v>
      </c>
      <c r="G485" s="170"/>
      <c r="H485" s="70">
        <f>G485*$P$8/1000</f>
        <v>0</v>
      </c>
      <c r="I485" s="170"/>
      <c r="J485" s="70">
        <f>I485*$P$9/1000</f>
        <v>0</v>
      </c>
      <c r="K485" s="18" t="s">
        <v>245</v>
      </c>
      <c r="L485" s="18" t="s">
        <v>19</v>
      </c>
      <c r="M485" s="18">
        <v>1</v>
      </c>
      <c r="N485" s="17">
        <v>2.5</v>
      </c>
      <c r="O485" s="15">
        <f t="shared" si="14"/>
        <v>2.5</v>
      </c>
      <c r="P485" s="70">
        <f>E485*F485</f>
        <v>8.52649875</v>
      </c>
      <c r="Q485" s="70">
        <f>SUM(O485:O488)</f>
        <v>2.5</v>
      </c>
      <c r="R485" s="70">
        <f>Q485*1.02*1.05*$R$14</f>
        <v>2.84216625</v>
      </c>
      <c r="S485" s="76">
        <f>F485*$S$17</f>
        <v>3.3154046499732419</v>
      </c>
      <c r="T485" s="76">
        <f>E485*S485</f>
        <v>9.9462139499197253</v>
      </c>
    </row>
    <row r="486" spans="1:20" ht="12.75" customHeight="1" x14ac:dyDescent="0.2">
      <c r="A486" s="77"/>
      <c r="B486" s="89"/>
      <c r="C486" s="129"/>
      <c r="D486" s="85"/>
      <c r="E486" s="254"/>
      <c r="F486" s="65"/>
      <c r="G486" s="170"/>
      <c r="H486" s="71"/>
      <c r="I486" s="170"/>
      <c r="J486" s="71"/>
      <c r="K486" s="18"/>
      <c r="L486" s="18"/>
      <c r="M486" s="18"/>
      <c r="N486" s="17"/>
      <c r="O486" s="15">
        <f t="shared" si="14"/>
        <v>0</v>
      </c>
      <c r="P486" s="71"/>
      <c r="Q486" s="71"/>
      <c r="R486" s="71"/>
      <c r="S486" s="76"/>
      <c r="T486" s="76"/>
    </row>
    <row r="487" spans="1:20" ht="12.75" customHeight="1" x14ac:dyDescent="0.2">
      <c r="A487" s="77"/>
      <c r="B487" s="89"/>
      <c r="C487" s="129"/>
      <c r="D487" s="85"/>
      <c r="E487" s="254"/>
      <c r="F487" s="65"/>
      <c r="G487" s="170"/>
      <c r="H487" s="71"/>
      <c r="I487" s="170"/>
      <c r="J487" s="71"/>
      <c r="K487" s="18"/>
      <c r="L487" s="18"/>
      <c r="M487" s="19"/>
      <c r="N487" s="17"/>
      <c r="O487" s="15">
        <f t="shared" si="14"/>
        <v>0</v>
      </c>
      <c r="P487" s="71"/>
      <c r="Q487" s="71"/>
      <c r="R487" s="71"/>
      <c r="S487" s="76"/>
      <c r="T487" s="76"/>
    </row>
    <row r="488" spans="1:20" ht="12.75" customHeight="1" x14ac:dyDescent="0.2">
      <c r="A488" s="77"/>
      <c r="B488" s="89"/>
      <c r="C488" s="129"/>
      <c r="D488" s="85"/>
      <c r="E488" s="254"/>
      <c r="F488" s="66"/>
      <c r="G488" s="170"/>
      <c r="H488" s="72"/>
      <c r="I488" s="170"/>
      <c r="J488" s="72"/>
      <c r="K488" s="18"/>
      <c r="L488" s="18"/>
      <c r="M488" s="18"/>
      <c r="N488" s="17"/>
      <c r="O488" s="15">
        <f t="shared" si="14"/>
        <v>0</v>
      </c>
      <c r="P488" s="72"/>
      <c r="Q488" s="72"/>
      <c r="R488" s="72"/>
      <c r="S488" s="76"/>
      <c r="T488" s="76"/>
    </row>
    <row r="489" spans="1:20" ht="12.75" customHeight="1" x14ac:dyDescent="0.2">
      <c r="A489" s="77">
        <v>42</v>
      </c>
      <c r="B489" s="154" t="s">
        <v>315</v>
      </c>
      <c r="C489" s="129" t="s">
        <v>421</v>
      </c>
      <c r="D489" s="85" t="s">
        <v>325</v>
      </c>
      <c r="E489" s="254">
        <v>3</v>
      </c>
      <c r="F489" s="64">
        <f>H489+J489+R489</f>
        <v>8.5264987500000018</v>
      </c>
      <c r="G489" s="170"/>
      <c r="H489" s="70">
        <f>G489*$P$8/1000</f>
        <v>0</v>
      </c>
      <c r="I489" s="170"/>
      <c r="J489" s="70">
        <f>I489*$P$9/1000</f>
        <v>0</v>
      </c>
      <c r="K489" s="18" t="s">
        <v>246</v>
      </c>
      <c r="L489" s="18" t="s">
        <v>19</v>
      </c>
      <c r="M489" s="18">
        <v>1</v>
      </c>
      <c r="N489" s="17">
        <v>7.5</v>
      </c>
      <c r="O489" s="15">
        <f t="shared" ref="O489:O520" si="17">M489*N489</f>
        <v>7.5</v>
      </c>
      <c r="P489" s="70">
        <f>E489*F489</f>
        <v>25.579496250000005</v>
      </c>
      <c r="Q489" s="70">
        <f>SUM(O489:O492)</f>
        <v>7.5</v>
      </c>
      <c r="R489" s="70">
        <f>Q489*1.02*1.05*$R$14</f>
        <v>8.5264987500000018</v>
      </c>
      <c r="S489" s="76">
        <f>F489*$S$17</f>
        <v>9.9462139499197288</v>
      </c>
      <c r="T489" s="76">
        <f>E489*S489</f>
        <v>29.838641849759185</v>
      </c>
    </row>
    <row r="490" spans="1:20" ht="12.75" customHeight="1" x14ac:dyDescent="0.2">
      <c r="A490" s="77"/>
      <c r="B490" s="155"/>
      <c r="C490" s="129"/>
      <c r="D490" s="85"/>
      <c r="E490" s="254"/>
      <c r="F490" s="65"/>
      <c r="G490" s="170"/>
      <c r="H490" s="71"/>
      <c r="I490" s="170"/>
      <c r="J490" s="71"/>
      <c r="K490" s="18"/>
      <c r="L490" s="18"/>
      <c r="M490" s="18"/>
      <c r="N490" s="17"/>
      <c r="O490" s="15">
        <f t="shared" si="17"/>
        <v>0</v>
      </c>
      <c r="P490" s="71"/>
      <c r="Q490" s="71"/>
      <c r="R490" s="71"/>
      <c r="S490" s="76"/>
      <c r="T490" s="76"/>
    </row>
    <row r="491" spans="1:20" ht="12.75" customHeight="1" x14ac:dyDescent="0.2">
      <c r="A491" s="77"/>
      <c r="B491" s="155"/>
      <c r="C491" s="129"/>
      <c r="D491" s="85"/>
      <c r="E491" s="254"/>
      <c r="F491" s="65"/>
      <c r="G491" s="170"/>
      <c r="H491" s="71"/>
      <c r="I491" s="170"/>
      <c r="J491" s="71"/>
      <c r="K491" s="18"/>
      <c r="L491" s="18"/>
      <c r="M491" s="19"/>
      <c r="N491" s="17"/>
      <c r="O491" s="15">
        <f t="shared" si="17"/>
        <v>0</v>
      </c>
      <c r="P491" s="71"/>
      <c r="Q491" s="71"/>
      <c r="R491" s="71"/>
      <c r="S491" s="76"/>
      <c r="T491" s="76"/>
    </row>
    <row r="492" spans="1:20" ht="12.75" customHeight="1" x14ac:dyDescent="0.2">
      <c r="A492" s="77"/>
      <c r="B492" s="156"/>
      <c r="C492" s="129"/>
      <c r="D492" s="85"/>
      <c r="E492" s="254"/>
      <c r="F492" s="66"/>
      <c r="G492" s="170"/>
      <c r="H492" s="72"/>
      <c r="I492" s="170"/>
      <c r="J492" s="72"/>
      <c r="K492" s="18"/>
      <c r="L492" s="18"/>
      <c r="M492" s="18"/>
      <c r="N492" s="17"/>
      <c r="O492" s="15">
        <f t="shared" si="17"/>
        <v>0</v>
      </c>
      <c r="P492" s="72"/>
      <c r="Q492" s="72"/>
      <c r="R492" s="72"/>
      <c r="S492" s="76"/>
      <c r="T492" s="76"/>
    </row>
    <row r="493" spans="1:20" ht="12.75" customHeight="1" x14ac:dyDescent="0.2">
      <c r="A493" s="77">
        <v>43</v>
      </c>
      <c r="B493" s="89" t="s">
        <v>308</v>
      </c>
      <c r="C493" s="129" t="s">
        <v>422</v>
      </c>
      <c r="D493" s="85" t="s">
        <v>326</v>
      </c>
      <c r="E493" s="86">
        <v>0.8</v>
      </c>
      <c r="F493" s="64">
        <f>H493+J493+R493</f>
        <v>27.284796000000004</v>
      </c>
      <c r="G493" s="88"/>
      <c r="H493" s="70">
        <f>G493*$P$8/1000</f>
        <v>0</v>
      </c>
      <c r="I493" s="189"/>
      <c r="J493" s="70">
        <f>I493*$P$9/1000</f>
        <v>0</v>
      </c>
      <c r="K493" s="31" t="s">
        <v>247</v>
      </c>
      <c r="L493" s="31" t="s">
        <v>23</v>
      </c>
      <c r="M493" s="31">
        <v>1</v>
      </c>
      <c r="N493" s="17">
        <v>24</v>
      </c>
      <c r="O493" s="15">
        <f t="shared" si="17"/>
        <v>24</v>
      </c>
      <c r="P493" s="70">
        <f>E493*F493</f>
        <v>21.827836800000004</v>
      </c>
      <c r="Q493" s="70">
        <f>SUM(O493:O496)</f>
        <v>24</v>
      </c>
      <c r="R493" s="70">
        <f>Q493*1.02*1.05*$R$14</f>
        <v>27.284796000000004</v>
      </c>
      <c r="S493" s="76">
        <f>F493*$S$17</f>
        <v>31.827884639743129</v>
      </c>
      <c r="T493" s="76">
        <f>E493*S493</f>
        <v>25.462307711794505</v>
      </c>
    </row>
    <row r="494" spans="1:20" ht="12.75" customHeight="1" x14ac:dyDescent="0.2">
      <c r="A494" s="77"/>
      <c r="B494" s="89"/>
      <c r="C494" s="129"/>
      <c r="D494" s="85"/>
      <c r="E494" s="86"/>
      <c r="F494" s="65"/>
      <c r="G494" s="88"/>
      <c r="H494" s="71"/>
      <c r="I494" s="190"/>
      <c r="J494" s="71"/>
      <c r="K494" s="31"/>
      <c r="L494" s="31"/>
      <c r="M494" s="31"/>
      <c r="N494" s="50"/>
      <c r="O494" s="15">
        <f t="shared" si="17"/>
        <v>0</v>
      </c>
      <c r="P494" s="71"/>
      <c r="Q494" s="71"/>
      <c r="R494" s="71"/>
      <c r="S494" s="76"/>
      <c r="T494" s="76"/>
    </row>
    <row r="495" spans="1:20" ht="12.75" customHeight="1" x14ac:dyDescent="0.2">
      <c r="A495" s="77"/>
      <c r="B495" s="89"/>
      <c r="C495" s="129"/>
      <c r="D495" s="85"/>
      <c r="E495" s="86"/>
      <c r="F495" s="65"/>
      <c r="G495" s="88"/>
      <c r="H495" s="71"/>
      <c r="I495" s="190"/>
      <c r="J495" s="71"/>
      <c r="K495" s="31"/>
      <c r="L495" s="31"/>
      <c r="M495" s="55"/>
      <c r="N495" s="38"/>
      <c r="O495" s="15">
        <f t="shared" si="17"/>
        <v>0</v>
      </c>
      <c r="P495" s="71"/>
      <c r="Q495" s="71"/>
      <c r="R495" s="71"/>
      <c r="S495" s="76"/>
      <c r="T495" s="76"/>
    </row>
    <row r="496" spans="1:20" ht="12.75" customHeight="1" x14ac:dyDescent="0.2">
      <c r="A496" s="77"/>
      <c r="B496" s="89"/>
      <c r="C496" s="129"/>
      <c r="D496" s="85"/>
      <c r="E496" s="86"/>
      <c r="F496" s="66"/>
      <c r="G496" s="88"/>
      <c r="H496" s="72"/>
      <c r="I496" s="191"/>
      <c r="J496" s="72"/>
      <c r="K496" s="18"/>
      <c r="L496" s="18"/>
      <c r="M496" s="18"/>
      <c r="N496" s="17"/>
      <c r="O496" s="15">
        <f t="shared" si="17"/>
        <v>0</v>
      </c>
      <c r="P496" s="72"/>
      <c r="Q496" s="72"/>
      <c r="R496" s="72"/>
      <c r="S496" s="76"/>
      <c r="T496" s="76"/>
    </row>
    <row r="497" spans="1:20" ht="12.75" customHeight="1" x14ac:dyDescent="0.2">
      <c r="A497" s="77">
        <v>44</v>
      </c>
      <c r="B497" s="89" t="s">
        <v>310</v>
      </c>
      <c r="C497" s="133" t="s">
        <v>369</v>
      </c>
      <c r="D497" s="85" t="s">
        <v>325</v>
      </c>
      <c r="E497" s="136">
        <v>1</v>
      </c>
      <c r="F497" s="64">
        <f>H497+J497+R497</f>
        <v>2.7101980000000001</v>
      </c>
      <c r="G497" s="150">
        <v>1</v>
      </c>
      <c r="H497" s="70">
        <f>G497*$P$8/1000</f>
        <v>1.90333</v>
      </c>
      <c r="I497" s="95">
        <v>0.24</v>
      </c>
      <c r="J497" s="70">
        <f>I497*$P$9/1000</f>
        <v>0.80686799999999992</v>
      </c>
      <c r="K497" s="18"/>
      <c r="L497" s="18"/>
      <c r="M497" s="18"/>
      <c r="N497" s="17"/>
      <c r="O497" s="15">
        <f t="shared" si="17"/>
        <v>0</v>
      </c>
      <c r="P497" s="70">
        <f>E497*F497</f>
        <v>2.7101980000000001</v>
      </c>
      <c r="Q497" s="70">
        <f>SUM(O497:O500)</f>
        <v>0</v>
      </c>
      <c r="R497" s="70">
        <f>Q497*1.02*1.05*$R$14</f>
        <v>0</v>
      </c>
      <c r="S497" s="76">
        <f>F497*$S$17</f>
        <v>3.16146286359856</v>
      </c>
      <c r="T497" s="76">
        <f>E497*S497</f>
        <v>3.16146286359856</v>
      </c>
    </row>
    <row r="498" spans="1:20" ht="12.75" customHeight="1" x14ac:dyDescent="0.2">
      <c r="A498" s="77"/>
      <c r="B498" s="89"/>
      <c r="C498" s="134"/>
      <c r="D498" s="85"/>
      <c r="E498" s="136"/>
      <c r="F498" s="65"/>
      <c r="G498" s="150"/>
      <c r="H498" s="71"/>
      <c r="I498" s="95"/>
      <c r="J498" s="71"/>
      <c r="K498" s="18"/>
      <c r="L498" s="18"/>
      <c r="M498" s="18"/>
      <c r="N498" s="17"/>
      <c r="O498" s="15">
        <f t="shared" si="17"/>
        <v>0</v>
      </c>
      <c r="P498" s="71"/>
      <c r="Q498" s="71"/>
      <c r="R498" s="71"/>
      <c r="S498" s="76"/>
      <c r="T498" s="76"/>
    </row>
    <row r="499" spans="1:20" ht="12.75" customHeight="1" x14ac:dyDescent="0.2">
      <c r="A499" s="77"/>
      <c r="B499" s="89"/>
      <c r="C499" s="134"/>
      <c r="D499" s="85"/>
      <c r="E499" s="136"/>
      <c r="F499" s="65"/>
      <c r="G499" s="150"/>
      <c r="H499" s="71"/>
      <c r="I499" s="95"/>
      <c r="J499" s="71"/>
      <c r="K499" s="18"/>
      <c r="L499" s="18"/>
      <c r="M499" s="19"/>
      <c r="N499" s="17"/>
      <c r="O499" s="15">
        <f t="shared" si="17"/>
        <v>0</v>
      </c>
      <c r="P499" s="71"/>
      <c r="Q499" s="71"/>
      <c r="R499" s="71"/>
      <c r="S499" s="76"/>
      <c r="T499" s="76"/>
    </row>
    <row r="500" spans="1:20" ht="12.75" customHeight="1" x14ac:dyDescent="0.2">
      <c r="A500" s="77"/>
      <c r="B500" s="89"/>
      <c r="C500" s="135"/>
      <c r="D500" s="85"/>
      <c r="E500" s="136"/>
      <c r="F500" s="66"/>
      <c r="G500" s="150"/>
      <c r="H500" s="72"/>
      <c r="I500" s="95"/>
      <c r="J500" s="72"/>
      <c r="K500" s="18"/>
      <c r="L500" s="18"/>
      <c r="M500" s="18"/>
      <c r="N500" s="17"/>
      <c r="O500" s="15">
        <f t="shared" si="17"/>
        <v>0</v>
      </c>
      <c r="P500" s="72"/>
      <c r="Q500" s="72"/>
      <c r="R500" s="72"/>
      <c r="S500" s="76"/>
      <c r="T500" s="76"/>
    </row>
    <row r="501" spans="1:20" ht="12.75" customHeight="1" x14ac:dyDescent="0.2">
      <c r="A501" s="77">
        <v>45</v>
      </c>
      <c r="B501" s="151" t="s">
        <v>72</v>
      </c>
      <c r="C501" s="133" t="s">
        <v>423</v>
      </c>
      <c r="D501" s="85" t="s">
        <v>325</v>
      </c>
      <c r="E501" s="136">
        <v>6</v>
      </c>
      <c r="F501" s="64">
        <f>H501+J501+R501</f>
        <v>3.5385892999999999</v>
      </c>
      <c r="G501" s="106">
        <v>0.35</v>
      </c>
      <c r="H501" s="70">
        <f>G501*$P$8/1000</f>
        <v>0.66616549999999997</v>
      </c>
      <c r="I501" s="67">
        <v>8.9999999999999993E-3</v>
      </c>
      <c r="J501" s="70">
        <f>I501*$P$9/1000</f>
        <v>3.0257549999999994E-2</v>
      </c>
      <c r="K501" s="18" t="s">
        <v>248</v>
      </c>
      <c r="L501" s="22" t="s">
        <v>19</v>
      </c>
      <c r="M501" s="22">
        <v>1</v>
      </c>
      <c r="N501" s="34">
        <v>2.5</v>
      </c>
      <c r="O501" s="15">
        <f t="shared" si="17"/>
        <v>2.5</v>
      </c>
      <c r="P501" s="70">
        <f>E501*F501</f>
        <v>21.2315358</v>
      </c>
      <c r="Q501" s="70">
        <f>SUM(O501:O504)</f>
        <v>2.5</v>
      </c>
      <c r="R501" s="70">
        <f>Q501*1.02*1.05*$R$14</f>
        <v>2.84216625</v>
      </c>
      <c r="S501" s="76">
        <f>F501*$S$17</f>
        <v>4.1277864796141177</v>
      </c>
      <c r="T501" s="76">
        <f>E501*S501</f>
        <v>24.766718877684706</v>
      </c>
    </row>
    <row r="502" spans="1:20" ht="12.75" customHeight="1" x14ac:dyDescent="0.2">
      <c r="A502" s="77"/>
      <c r="B502" s="152"/>
      <c r="C502" s="134"/>
      <c r="D502" s="85"/>
      <c r="E502" s="136"/>
      <c r="F502" s="65"/>
      <c r="G502" s="107"/>
      <c r="H502" s="71"/>
      <c r="I502" s="68"/>
      <c r="J502" s="71"/>
      <c r="K502" s="22"/>
      <c r="L502" s="22"/>
      <c r="M502" s="22"/>
      <c r="N502" s="34"/>
      <c r="O502" s="15">
        <f t="shared" si="17"/>
        <v>0</v>
      </c>
      <c r="P502" s="71"/>
      <c r="Q502" s="71"/>
      <c r="R502" s="71"/>
      <c r="S502" s="76"/>
      <c r="T502" s="76"/>
    </row>
    <row r="503" spans="1:20" ht="12.75" customHeight="1" x14ac:dyDescent="0.2">
      <c r="A503" s="77"/>
      <c r="B503" s="152"/>
      <c r="C503" s="134"/>
      <c r="D503" s="85"/>
      <c r="E503" s="136"/>
      <c r="F503" s="65"/>
      <c r="G503" s="107"/>
      <c r="H503" s="71"/>
      <c r="I503" s="68"/>
      <c r="J503" s="71"/>
      <c r="K503" s="17"/>
      <c r="L503" s="17"/>
      <c r="M503" s="17"/>
      <c r="N503" s="17"/>
      <c r="O503" s="15">
        <f t="shared" si="17"/>
        <v>0</v>
      </c>
      <c r="P503" s="71"/>
      <c r="Q503" s="71"/>
      <c r="R503" s="71"/>
      <c r="S503" s="76"/>
      <c r="T503" s="76"/>
    </row>
    <row r="504" spans="1:20" ht="12.75" customHeight="1" x14ac:dyDescent="0.2">
      <c r="A504" s="77"/>
      <c r="B504" s="153"/>
      <c r="C504" s="135"/>
      <c r="D504" s="85"/>
      <c r="E504" s="136"/>
      <c r="F504" s="66"/>
      <c r="G504" s="108"/>
      <c r="H504" s="72"/>
      <c r="I504" s="69"/>
      <c r="J504" s="72"/>
      <c r="K504" s="18"/>
      <c r="L504" s="18"/>
      <c r="M504" s="18"/>
      <c r="N504" s="17"/>
      <c r="O504" s="15">
        <f t="shared" si="17"/>
        <v>0</v>
      </c>
      <c r="P504" s="72"/>
      <c r="Q504" s="72"/>
      <c r="R504" s="72"/>
      <c r="S504" s="76"/>
      <c r="T504" s="76"/>
    </row>
    <row r="505" spans="1:20" ht="12.75" customHeight="1" x14ac:dyDescent="0.2">
      <c r="A505" s="77">
        <v>46</v>
      </c>
      <c r="B505" s="207" t="s">
        <v>57</v>
      </c>
      <c r="C505" s="210" t="s">
        <v>424</v>
      </c>
      <c r="D505" s="85" t="s">
        <v>326</v>
      </c>
      <c r="E505" s="86">
        <v>20</v>
      </c>
      <c r="F505" s="64">
        <f>H505+J505+R505</f>
        <v>0.57639552618500001</v>
      </c>
      <c r="G505" s="198">
        <v>7.5499999999999998E-2</v>
      </c>
      <c r="H505" s="70">
        <f>G505*$P$8/1000</f>
        <v>0.143701415</v>
      </c>
      <c r="I505" s="213">
        <v>3.7100000000000001E-2</v>
      </c>
      <c r="J505" s="70">
        <f>I505*$P$9/1000</f>
        <v>0.12472834499999999</v>
      </c>
      <c r="K505" s="17" t="s">
        <v>51</v>
      </c>
      <c r="L505" s="17" t="s">
        <v>23</v>
      </c>
      <c r="M505" s="18">
        <v>1.03</v>
      </c>
      <c r="N505" s="17">
        <v>0.26300000000000001</v>
      </c>
      <c r="O505" s="15">
        <f t="shared" si="17"/>
        <v>0.27089000000000002</v>
      </c>
      <c r="P505" s="70">
        <f>E505*F505</f>
        <v>11.527910523700001</v>
      </c>
      <c r="Q505" s="70">
        <f>SUM(O505:O508)</f>
        <v>0.27089000000000002</v>
      </c>
      <c r="R505" s="70">
        <f>Q505*1.02*1.05*$R$14</f>
        <v>0.3079657661850001</v>
      </c>
      <c r="S505" s="76">
        <f>F505*$S$17</f>
        <v>0.67236897480487734</v>
      </c>
      <c r="T505" s="76">
        <f>E505*S505</f>
        <v>13.447379496097547</v>
      </c>
    </row>
    <row r="506" spans="1:20" ht="12.75" customHeight="1" x14ac:dyDescent="0.2">
      <c r="A506" s="77"/>
      <c r="B506" s="208"/>
      <c r="C506" s="211"/>
      <c r="D506" s="85"/>
      <c r="E506" s="86"/>
      <c r="F506" s="65"/>
      <c r="G506" s="199"/>
      <c r="H506" s="71"/>
      <c r="I506" s="214"/>
      <c r="J506" s="71"/>
      <c r="K506" s="22"/>
      <c r="L506" s="22"/>
      <c r="M506" s="22"/>
      <c r="N506" s="34"/>
      <c r="O506" s="15">
        <f t="shared" si="17"/>
        <v>0</v>
      </c>
      <c r="P506" s="71"/>
      <c r="Q506" s="71"/>
      <c r="R506" s="71"/>
      <c r="S506" s="76"/>
      <c r="T506" s="76"/>
    </row>
    <row r="507" spans="1:20" ht="12.75" customHeight="1" x14ac:dyDescent="0.2">
      <c r="A507" s="77"/>
      <c r="B507" s="208"/>
      <c r="C507" s="211"/>
      <c r="D507" s="85"/>
      <c r="E507" s="86"/>
      <c r="F507" s="65"/>
      <c r="G507" s="199"/>
      <c r="H507" s="71"/>
      <c r="I507" s="214"/>
      <c r="J507" s="71"/>
      <c r="K507" s="22"/>
      <c r="L507" s="34"/>
      <c r="M507" s="45"/>
      <c r="N507" s="34"/>
      <c r="O507" s="15">
        <f t="shared" si="17"/>
        <v>0</v>
      </c>
      <c r="P507" s="71"/>
      <c r="Q507" s="71"/>
      <c r="R507" s="71"/>
      <c r="S507" s="76"/>
      <c r="T507" s="76"/>
    </row>
    <row r="508" spans="1:20" ht="12.75" customHeight="1" x14ac:dyDescent="0.2">
      <c r="A508" s="77"/>
      <c r="B508" s="209"/>
      <c r="C508" s="212"/>
      <c r="D508" s="85"/>
      <c r="E508" s="86"/>
      <c r="F508" s="66"/>
      <c r="G508" s="200"/>
      <c r="H508" s="72"/>
      <c r="I508" s="215"/>
      <c r="J508" s="72"/>
      <c r="K508" s="22"/>
      <c r="L508" s="22"/>
      <c r="M508" s="22"/>
      <c r="N508" s="34"/>
      <c r="O508" s="15">
        <f t="shared" si="17"/>
        <v>0</v>
      </c>
      <c r="P508" s="72"/>
      <c r="Q508" s="72"/>
      <c r="R508" s="72"/>
      <c r="S508" s="76"/>
      <c r="T508" s="76"/>
    </row>
    <row r="509" spans="1:20" ht="12.75" customHeight="1" x14ac:dyDescent="0.2">
      <c r="A509" s="77">
        <v>47</v>
      </c>
      <c r="B509" s="219" t="s">
        <v>60</v>
      </c>
      <c r="C509" s="154" t="s">
        <v>425</v>
      </c>
      <c r="D509" s="85" t="s">
        <v>325</v>
      </c>
      <c r="E509" s="136">
        <v>1</v>
      </c>
      <c r="F509" s="64">
        <f>H509+J509+R509</f>
        <v>1.989620245</v>
      </c>
      <c r="G509" s="198">
        <v>0.29799999999999999</v>
      </c>
      <c r="H509" s="70">
        <f>G509*$P$8/1000</f>
        <v>0.56719233999999996</v>
      </c>
      <c r="I509" s="213">
        <v>4.0000000000000002E-4</v>
      </c>
      <c r="J509" s="70">
        <f>I509*$P$9/1000</f>
        <v>1.3447800000000001E-3</v>
      </c>
      <c r="K509" s="18" t="s">
        <v>49</v>
      </c>
      <c r="L509" s="17" t="s">
        <v>19</v>
      </c>
      <c r="M509" s="27">
        <v>1</v>
      </c>
      <c r="N509" s="17">
        <v>1.25</v>
      </c>
      <c r="O509" s="15">
        <f t="shared" si="17"/>
        <v>1.25</v>
      </c>
      <c r="P509" s="70">
        <f>E509*F509</f>
        <v>1.989620245</v>
      </c>
      <c r="Q509" s="70">
        <f>SUM(O509:O512)</f>
        <v>1.25</v>
      </c>
      <c r="R509" s="70">
        <f>Q509*1.02*1.05*$R$14</f>
        <v>1.421083125</v>
      </c>
      <c r="S509" s="76">
        <f>F509*$S$17</f>
        <v>2.320904419983842</v>
      </c>
      <c r="T509" s="76">
        <f>E509*S509</f>
        <v>2.320904419983842</v>
      </c>
    </row>
    <row r="510" spans="1:20" ht="12.75" customHeight="1" x14ac:dyDescent="0.2">
      <c r="A510" s="77"/>
      <c r="B510" s="220"/>
      <c r="C510" s="155"/>
      <c r="D510" s="85"/>
      <c r="E510" s="136"/>
      <c r="F510" s="65"/>
      <c r="G510" s="199"/>
      <c r="H510" s="71"/>
      <c r="I510" s="214"/>
      <c r="J510" s="71"/>
      <c r="K510" s="18"/>
      <c r="L510" s="18"/>
      <c r="M510" s="18"/>
      <c r="N510" s="17"/>
      <c r="O510" s="15">
        <f t="shared" si="17"/>
        <v>0</v>
      </c>
      <c r="P510" s="71"/>
      <c r="Q510" s="71"/>
      <c r="R510" s="71"/>
      <c r="S510" s="76"/>
      <c r="T510" s="76"/>
    </row>
    <row r="511" spans="1:20" ht="12.75" customHeight="1" x14ac:dyDescent="0.2">
      <c r="A511" s="77"/>
      <c r="B511" s="220"/>
      <c r="C511" s="155"/>
      <c r="D511" s="85"/>
      <c r="E511" s="136"/>
      <c r="F511" s="65"/>
      <c r="G511" s="199"/>
      <c r="H511" s="71"/>
      <c r="I511" s="214"/>
      <c r="J511" s="71"/>
      <c r="K511" s="18"/>
      <c r="L511" s="18"/>
      <c r="M511" s="39"/>
      <c r="N511" s="17"/>
      <c r="O511" s="15">
        <f t="shared" si="17"/>
        <v>0</v>
      </c>
      <c r="P511" s="71"/>
      <c r="Q511" s="71"/>
      <c r="R511" s="71"/>
      <c r="S511" s="76"/>
      <c r="T511" s="76"/>
    </row>
    <row r="512" spans="1:20" ht="12.75" customHeight="1" x14ac:dyDescent="0.2">
      <c r="A512" s="77"/>
      <c r="B512" s="221"/>
      <c r="C512" s="156"/>
      <c r="D512" s="85"/>
      <c r="E512" s="136"/>
      <c r="F512" s="66"/>
      <c r="G512" s="200"/>
      <c r="H512" s="72"/>
      <c r="I512" s="215"/>
      <c r="J512" s="72"/>
      <c r="K512" s="18"/>
      <c r="L512" s="18"/>
      <c r="M512" s="18"/>
      <c r="N512" s="17"/>
      <c r="O512" s="15">
        <f t="shared" si="17"/>
        <v>0</v>
      </c>
      <c r="P512" s="72"/>
      <c r="Q512" s="72"/>
      <c r="R512" s="72"/>
      <c r="S512" s="76"/>
      <c r="T512" s="76"/>
    </row>
    <row r="513" spans="1:20" ht="12.75" customHeight="1" x14ac:dyDescent="0.2">
      <c r="A513" s="77">
        <v>48</v>
      </c>
      <c r="B513" s="89" t="s">
        <v>249</v>
      </c>
      <c r="C513" s="154" t="s">
        <v>426</v>
      </c>
      <c r="D513" s="85" t="s">
        <v>325</v>
      </c>
      <c r="E513" s="136">
        <v>2</v>
      </c>
      <c r="F513" s="64">
        <f>H513+J513+R513</f>
        <v>1.3536237650000003</v>
      </c>
      <c r="G513" s="106">
        <v>0.113</v>
      </c>
      <c r="H513" s="70">
        <f>G513*$P$8/1000</f>
        <v>0.21507629</v>
      </c>
      <c r="I513" s="213">
        <v>5.0000000000000001E-4</v>
      </c>
      <c r="J513" s="70">
        <f>I513*$P$9/1000</f>
        <v>1.6809749999999999E-3</v>
      </c>
      <c r="K513" s="18" t="s">
        <v>49</v>
      </c>
      <c r="L513" s="17" t="s">
        <v>19</v>
      </c>
      <c r="M513" s="27">
        <v>1</v>
      </c>
      <c r="N513" s="17">
        <v>1</v>
      </c>
      <c r="O513" s="15">
        <f t="shared" si="17"/>
        <v>1</v>
      </c>
      <c r="P513" s="70">
        <f>E513*F513</f>
        <v>2.7072475300000005</v>
      </c>
      <c r="Q513" s="70">
        <f>SUM(O513:O516)</f>
        <v>1</v>
      </c>
      <c r="R513" s="70">
        <f>Q513*1.02*1.05*$R$14</f>
        <v>1.1368665000000002</v>
      </c>
      <c r="S513" s="76">
        <f>F513*$S$17</f>
        <v>1.5790105609744989</v>
      </c>
      <c r="T513" s="76">
        <f>E513*S513</f>
        <v>3.1580211219489978</v>
      </c>
    </row>
    <row r="514" spans="1:20" ht="12.75" customHeight="1" x14ac:dyDescent="0.2">
      <c r="A514" s="77"/>
      <c r="B514" s="89"/>
      <c r="C514" s="155"/>
      <c r="D514" s="85"/>
      <c r="E514" s="136"/>
      <c r="F514" s="65"/>
      <c r="G514" s="107"/>
      <c r="H514" s="71"/>
      <c r="I514" s="214"/>
      <c r="J514" s="71"/>
      <c r="K514" s="18"/>
      <c r="L514" s="18"/>
      <c r="M514" s="18"/>
      <c r="N514" s="17"/>
      <c r="O514" s="15">
        <f t="shared" si="17"/>
        <v>0</v>
      </c>
      <c r="P514" s="71"/>
      <c r="Q514" s="71"/>
      <c r="R514" s="71"/>
      <c r="S514" s="76"/>
      <c r="T514" s="76"/>
    </row>
    <row r="515" spans="1:20" ht="12.75" customHeight="1" x14ac:dyDescent="0.2">
      <c r="A515" s="77"/>
      <c r="B515" s="89"/>
      <c r="C515" s="155"/>
      <c r="D515" s="85"/>
      <c r="E515" s="136"/>
      <c r="F515" s="65"/>
      <c r="G515" s="107"/>
      <c r="H515" s="71"/>
      <c r="I515" s="214"/>
      <c r="J515" s="71"/>
      <c r="K515" s="18"/>
      <c r="L515" s="18"/>
      <c r="M515" s="39"/>
      <c r="N515" s="17"/>
      <c r="O515" s="15">
        <f t="shared" si="17"/>
        <v>0</v>
      </c>
      <c r="P515" s="71"/>
      <c r="Q515" s="71"/>
      <c r="R515" s="71"/>
      <c r="S515" s="76"/>
      <c r="T515" s="76"/>
    </row>
    <row r="516" spans="1:20" ht="12.75" customHeight="1" x14ac:dyDescent="0.2">
      <c r="A516" s="77"/>
      <c r="B516" s="89"/>
      <c r="C516" s="156"/>
      <c r="D516" s="85"/>
      <c r="E516" s="136"/>
      <c r="F516" s="66"/>
      <c r="G516" s="108"/>
      <c r="H516" s="72"/>
      <c r="I516" s="215"/>
      <c r="J516" s="72"/>
      <c r="K516" s="18"/>
      <c r="L516" s="18"/>
      <c r="M516" s="18"/>
      <c r="N516" s="17"/>
      <c r="O516" s="15">
        <f t="shared" si="17"/>
        <v>0</v>
      </c>
      <c r="P516" s="72"/>
      <c r="Q516" s="72"/>
      <c r="R516" s="72"/>
      <c r="S516" s="76"/>
      <c r="T516" s="76"/>
    </row>
    <row r="517" spans="1:20" ht="12.75" customHeight="1" x14ac:dyDescent="0.2">
      <c r="A517" s="77">
        <v>49</v>
      </c>
      <c r="B517" s="89" t="s">
        <v>308</v>
      </c>
      <c r="C517" s="210" t="s">
        <v>427</v>
      </c>
      <c r="D517" s="85" t="s">
        <v>325</v>
      </c>
      <c r="E517" s="136">
        <v>3</v>
      </c>
      <c r="F517" s="64">
        <f>H517+J517+R517</f>
        <v>0.14210831250000003</v>
      </c>
      <c r="G517" s="198"/>
      <c r="H517" s="70">
        <f>G517*$P$8/1000</f>
        <v>0</v>
      </c>
      <c r="I517" s="213"/>
      <c r="J517" s="70">
        <f>I517*$P$9/1000</f>
        <v>0</v>
      </c>
      <c r="K517" s="18" t="s">
        <v>58</v>
      </c>
      <c r="L517" s="18" t="s">
        <v>19</v>
      </c>
      <c r="M517" s="18">
        <v>1</v>
      </c>
      <c r="N517" s="34">
        <v>0.125</v>
      </c>
      <c r="O517" s="15">
        <f t="shared" si="17"/>
        <v>0.125</v>
      </c>
      <c r="P517" s="70">
        <f>E517*F517</f>
        <v>0.42632493750000011</v>
      </c>
      <c r="Q517" s="70">
        <f>SUM(O517:O520)</f>
        <v>0.125</v>
      </c>
      <c r="R517" s="70">
        <f>Q517*1.02*1.05*$R$14</f>
        <v>0.14210831250000003</v>
      </c>
      <c r="S517" s="76">
        <f>F517*$S$17</f>
        <v>0.16577023249866213</v>
      </c>
      <c r="T517" s="76">
        <f>E517*S517</f>
        <v>0.49731069749598639</v>
      </c>
    </row>
    <row r="518" spans="1:20" ht="12.75" customHeight="1" x14ac:dyDescent="0.2">
      <c r="A518" s="77"/>
      <c r="B518" s="89"/>
      <c r="C518" s="211"/>
      <c r="D518" s="85"/>
      <c r="E518" s="136"/>
      <c r="F518" s="65"/>
      <c r="G518" s="199"/>
      <c r="H518" s="71"/>
      <c r="I518" s="214"/>
      <c r="J518" s="71"/>
      <c r="K518" s="18"/>
      <c r="L518" s="18"/>
      <c r="M518" s="18"/>
      <c r="N518" s="17"/>
      <c r="O518" s="15">
        <f t="shared" si="17"/>
        <v>0</v>
      </c>
      <c r="P518" s="71"/>
      <c r="Q518" s="71"/>
      <c r="R518" s="71"/>
      <c r="S518" s="76"/>
      <c r="T518" s="76"/>
    </row>
    <row r="519" spans="1:20" ht="12.75" customHeight="1" x14ac:dyDescent="0.2">
      <c r="A519" s="77"/>
      <c r="B519" s="89"/>
      <c r="C519" s="211"/>
      <c r="D519" s="85"/>
      <c r="E519" s="136"/>
      <c r="F519" s="65"/>
      <c r="G519" s="199"/>
      <c r="H519" s="71"/>
      <c r="I519" s="214"/>
      <c r="J519" s="71"/>
      <c r="K519" s="18"/>
      <c r="L519" s="18"/>
      <c r="M519" s="39"/>
      <c r="N519" s="17"/>
      <c r="O519" s="15">
        <f t="shared" si="17"/>
        <v>0</v>
      </c>
      <c r="P519" s="71"/>
      <c r="Q519" s="71"/>
      <c r="R519" s="71"/>
      <c r="S519" s="76"/>
      <c r="T519" s="76"/>
    </row>
    <row r="520" spans="1:20" ht="12.75" customHeight="1" x14ac:dyDescent="0.2">
      <c r="A520" s="77"/>
      <c r="B520" s="89"/>
      <c r="C520" s="212"/>
      <c r="D520" s="85"/>
      <c r="E520" s="136"/>
      <c r="F520" s="66"/>
      <c r="G520" s="200"/>
      <c r="H520" s="72"/>
      <c r="I520" s="215"/>
      <c r="J520" s="72"/>
      <c r="K520" s="22"/>
      <c r="L520" s="22"/>
      <c r="M520" s="22"/>
      <c r="N520" s="34"/>
      <c r="O520" s="15">
        <f t="shared" si="17"/>
        <v>0</v>
      </c>
      <c r="P520" s="72"/>
      <c r="Q520" s="72"/>
      <c r="R520" s="72"/>
      <c r="S520" s="76"/>
      <c r="T520" s="76"/>
    </row>
    <row r="521" spans="1:20" ht="12.75" customHeight="1" x14ac:dyDescent="0.2">
      <c r="A521" s="144"/>
      <c r="B521" s="78"/>
      <c r="C521" s="103" t="s">
        <v>428</v>
      </c>
      <c r="D521" s="81"/>
      <c r="E521" s="99"/>
      <c r="F521" s="64">
        <f>H521+J521+R521</f>
        <v>0</v>
      </c>
      <c r="G521" s="67"/>
      <c r="H521" s="70">
        <f>G521*$P$8/1000</f>
        <v>0</v>
      </c>
      <c r="I521" s="73"/>
      <c r="J521" s="70">
        <f>I521*$P$9/1000</f>
        <v>0</v>
      </c>
      <c r="K521" s="18"/>
      <c r="L521" s="17"/>
      <c r="M521" s="18"/>
      <c r="N521" s="17"/>
      <c r="O521" s="15">
        <f t="shared" ref="O521:O524" si="18">M521*N521</f>
        <v>0</v>
      </c>
      <c r="P521" s="70">
        <f>E521*F521</f>
        <v>0</v>
      </c>
      <c r="Q521" s="70">
        <f>SUM(O521:O524)</f>
        <v>0</v>
      </c>
      <c r="R521" s="70">
        <f>Q521*1.02*1.05*$R$14</f>
        <v>0</v>
      </c>
      <c r="S521" s="76">
        <f>F521*$S$17</f>
        <v>0</v>
      </c>
      <c r="T521" s="76">
        <f>E521*S521</f>
        <v>0</v>
      </c>
    </row>
    <row r="522" spans="1:20" ht="12.75" customHeight="1" x14ac:dyDescent="0.2">
      <c r="A522" s="145"/>
      <c r="B522" s="79"/>
      <c r="C522" s="104"/>
      <c r="D522" s="82"/>
      <c r="E522" s="100"/>
      <c r="F522" s="65"/>
      <c r="G522" s="68"/>
      <c r="H522" s="71"/>
      <c r="I522" s="74"/>
      <c r="J522" s="71"/>
      <c r="K522" s="22"/>
      <c r="L522" s="22"/>
      <c r="M522" s="22"/>
      <c r="N522" s="34"/>
      <c r="O522" s="15">
        <f t="shared" si="18"/>
        <v>0</v>
      </c>
      <c r="P522" s="71"/>
      <c r="Q522" s="71"/>
      <c r="R522" s="71"/>
      <c r="S522" s="76"/>
      <c r="T522" s="76"/>
    </row>
    <row r="523" spans="1:20" ht="12.75" customHeight="1" x14ac:dyDescent="0.2">
      <c r="A523" s="145"/>
      <c r="B523" s="79"/>
      <c r="C523" s="104"/>
      <c r="D523" s="82"/>
      <c r="E523" s="100"/>
      <c r="F523" s="65"/>
      <c r="G523" s="68"/>
      <c r="H523" s="71"/>
      <c r="I523" s="74"/>
      <c r="J523" s="71"/>
      <c r="K523" s="22"/>
      <c r="L523" s="22"/>
      <c r="M523" s="22"/>
      <c r="N523" s="34"/>
      <c r="O523" s="15">
        <f t="shared" si="18"/>
        <v>0</v>
      </c>
      <c r="P523" s="71"/>
      <c r="Q523" s="71"/>
      <c r="R523" s="71"/>
      <c r="S523" s="76"/>
      <c r="T523" s="76"/>
    </row>
    <row r="524" spans="1:20" ht="12.75" customHeight="1" x14ac:dyDescent="0.2">
      <c r="A524" s="146"/>
      <c r="B524" s="80"/>
      <c r="C524" s="105"/>
      <c r="D524" s="83"/>
      <c r="E524" s="101"/>
      <c r="F524" s="66"/>
      <c r="G524" s="69"/>
      <c r="H524" s="72"/>
      <c r="I524" s="75"/>
      <c r="J524" s="72"/>
      <c r="K524" s="22"/>
      <c r="L524" s="22"/>
      <c r="M524" s="22"/>
      <c r="N524" s="34"/>
      <c r="O524" s="15">
        <f t="shared" si="18"/>
        <v>0</v>
      </c>
      <c r="P524" s="72"/>
      <c r="Q524" s="72"/>
      <c r="R524" s="72"/>
      <c r="S524" s="76"/>
      <c r="T524" s="76"/>
    </row>
    <row r="525" spans="1:20" ht="12.75" customHeight="1" x14ac:dyDescent="0.2">
      <c r="A525" s="81"/>
      <c r="B525" s="78"/>
      <c r="C525" s="125" t="s">
        <v>304</v>
      </c>
      <c r="D525" s="81"/>
      <c r="E525" s="99"/>
      <c r="F525" s="64">
        <f>H525+J525+R525</f>
        <v>0</v>
      </c>
      <c r="G525" s="67"/>
      <c r="H525" s="70">
        <f>G525*$P$8/1000</f>
        <v>0</v>
      </c>
      <c r="I525" s="73"/>
      <c r="J525" s="70">
        <f>I525*$P$9/1000</f>
        <v>0</v>
      </c>
      <c r="K525" s="18"/>
      <c r="L525" s="17"/>
      <c r="M525" s="18"/>
      <c r="N525" s="17"/>
      <c r="O525" s="15">
        <f t="shared" si="13"/>
        <v>0</v>
      </c>
      <c r="P525" s="70">
        <f>E525*F525</f>
        <v>0</v>
      </c>
      <c r="Q525" s="70">
        <f>SUM(O525:O528)</f>
        <v>0</v>
      </c>
      <c r="R525" s="70">
        <f>Q525*1.02*1.05*$R$14</f>
        <v>0</v>
      </c>
      <c r="S525" s="76">
        <f>F525*$S$17</f>
        <v>0</v>
      </c>
      <c r="T525" s="76">
        <f>E525*S525</f>
        <v>0</v>
      </c>
    </row>
    <row r="526" spans="1:20" ht="12.75" customHeight="1" x14ac:dyDescent="0.2">
      <c r="A526" s="82"/>
      <c r="B526" s="79"/>
      <c r="C526" s="126"/>
      <c r="D526" s="82"/>
      <c r="E526" s="100"/>
      <c r="F526" s="65"/>
      <c r="G526" s="68"/>
      <c r="H526" s="71"/>
      <c r="I526" s="74"/>
      <c r="J526" s="71"/>
      <c r="K526" s="22"/>
      <c r="L526" s="22"/>
      <c r="M526" s="22"/>
      <c r="N526" s="34"/>
      <c r="O526" s="15">
        <f t="shared" si="13"/>
        <v>0</v>
      </c>
      <c r="P526" s="71"/>
      <c r="Q526" s="71"/>
      <c r="R526" s="71"/>
      <c r="S526" s="76"/>
      <c r="T526" s="76"/>
    </row>
    <row r="527" spans="1:20" ht="12.75" customHeight="1" x14ac:dyDescent="0.2">
      <c r="A527" s="82"/>
      <c r="B527" s="79"/>
      <c r="C527" s="126"/>
      <c r="D527" s="82"/>
      <c r="E527" s="100"/>
      <c r="F527" s="65"/>
      <c r="G527" s="68"/>
      <c r="H527" s="71"/>
      <c r="I527" s="74"/>
      <c r="J527" s="71"/>
      <c r="K527" s="22"/>
      <c r="L527" s="22"/>
      <c r="M527" s="22"/>
      <c r="N527" s="34"/>
      <c r="O527" s="15">
        <f t="shared" si="13"/>
        <v>0</v>
      </c>
      <c r="P527" s="71"/>
      <c r="Q527" s="71"/>
      <c r="R527" s="71"/>
      <c r="S527" s="76"/>
      <c r="T527" s="76"/>
    </row>
    <row r="528" spans="1:20" ht="12.75" customHeight="1" x14ac:dyDescent="0.2">
      <c r="A528" s="83"/>
      <c r="B528" s="80"/>
      <c r="C528" s="127"/>
      <c r="D528" s="83"/>
      <c r="E528" s="101"/>
      <c r="F528" s="66"/>
      <c r="G528" s="69"/>
      <c r="H528" s="72"/>
      <c r="I528" s="75"/>
      <c r="J528" s="72"/>
      <c r="K528" s="22"/>
      <c r="L528" s="22"/>
      <c r="M528" s="22"/>
      <c r="N528" s="34"/>
      <c r="O528" s="15">
        <f t="shared" si="13"/>
        <v>0</v>
      </c>
      <c r="P528" s="72"/>
      <c r="Q528" s="72"/>
      <c r="R528" s="72"/>
      <c r="S528" s="76"/>
      <c r="T528" s="76"/>
    </row>
    <row r="529" spans="1:20" ht="12.75" customHeight="1" x14ac:dyDescent="0.2">
      <c r="A529" s="77">
        <v>1</v>
      </c>
      <c r="B529" s="84" t="s">
        <v>68</v>
      </c>
      <c r="C529" s="148" t="s">
        <v>430</v>
      </c>
      <c r="D529" s="85" t="s">
        <v>322</v>
      </c>
      <c r="E529" s="181">
        <v>12</v>
      </c>
      <c r="F529" s="64">
        <f>H529+J529+R529</f>
        <v>1.9986915099999998</v>
      </c>
      <c r="G529" s="88">
        <v>0.877</v>
      </c>
      <c r="H529" s="70">
        <f>G529*$P$8/1000</f>
        <v>1.6692204099999999</v>
      </c>
      <c r="I529" s="96">
        <v>9.8000000000000004E-2</v>
      </c>
      <c r="J529" s="70">
        <f>I529*$P$9/1000</f>
        <v>0.32947109999999996</v>
      </c>
      <c r="K529" s="18"/>
      <c r="L529" s="18"/>
      <c r="M529" s="18"/>
      <c r="N529" s="17"/>
      <c r="O529" s="15">
        <f t="shared" si="13"/>
        <v>0</v>
      </c>
      <c r="P529" s="70">
        <f>E529*F529</f>
        <v>23.984298119999998</v>
      </c>
      <c r="Q529" s="70">
        <f>SUM(O529:O532)</f>
        <v>0</v>
      </c>
      <c r="R529" s="70">
        <f>Q529*1.02*1.05*$R$14</f>
        <v>0</v>
      </c>
      <c r="S529" s="76">
        <f>F529*$S$17</f>
        <v>2.3314861071607051</v>
      </c>
      <c r="T529" s="76">
        <f>E529*S529</f>
        <v>27.977833285928462</v>
      </c>
    </row>
    <row r="530" spans="1:20" ht="12.75" customHeight="1" x14ac:dyDescent="0.2">
      <c r="A530" s="77"/>
      <c r="B530" s="84"/>
      <c r="C530" s="148"/>
      <c r="D530" s="85"/>
      <c r="E530" s="181"/>
      <c r="F530" s="65"/>
      <c r="G530" s="88"/>
      <c r="H530" s="71"/>
      <c r="I530" s="97"/>
      <c r="J530" s="71"/>
      <c r="K530" s="18"/>
      <c r="L530" s="18"/>
      <c r="M530" s="18"/>
      <c r="N530" s="17"/>
      <c r="O530" s="15">
        <f t="shared" si="13"/>
        <v>0</v>
      </c>
      <c r="P530" s="71"/>
      <c r="Q530" s="71"/>
      <c r="R530" s="71"/>
      <c r="S530" s="76"/>
      <c r="T530" s="76"/>
    </row>
    <row r="531" spans="1:20" ht="12.75" customHeight="1" x14ac:dyDescent="0.2">
      <c r="A531" s="77"/>
      <c r="B531" s="84"/>
      <c r="C531" s="148"/>
      <c r="D531" s="85"/>
      <c r="E531" s="181"/>
      <c r="F531" s="65"/>
      <c r="G531" s="88"/>
      <c r="H531" s="71"/>
      <c r="I531" s="97"/>
      <c r="J531" s="71"/>
      <c r="K531" s="18"/>
      <c r="L531" s="18"/>
      <c r="M531" s="19"/>
      <c r="N531" s="17"/>
      <c r="O531" s="15">
        <f t="shared" si="13"/>
        <v>0</v>
      </c>
      <c r="P531" s="71"/>
      <c r="Q531" s="71"/>
      <c r="R531" s="71"/>
      <c r="S531" s="76"/>
      <c r="T531" s="76"/>
    </row>
    <row r="532" spans="1:20" ht="12.75" customHeight="1" x14ac:dyDescent="0.2">
      <c r="A532" s="77"/>
      <c r="B532" s="84"/>
      <c r="C532" s="148"/>
      <c r="D532" s="85"/>
      <c r="E532" s="181"/>
      <c r="F532" s="66"/>
      <c r="G532" s="88"/>
      <c r="H532" s="72"/>
      <c r="I532" s="98"/>
      <c r="J532" s="72"/>
      <c r="K532" s="18"/>
      <c r="L532" s="31"/>
      <c r="M532" s="18"/>
      <c r="N532" s="17"/>
      <c r="O532" s="15">
        <f t="shared" si="13"/>
        <v>0</v>
      </c>
      <c r="P532" s="72"/>
      <c r="Q532" s="72"/>
      <c r="R532" s="72"/>
      <c r="S532" s="76"/>
      <c r="T532" s="76"/>
    </row>
    <row r="533" spans="1:20" ht="12.75" customHeight="1" x14ac:dyDescent="0.2">
      <c r="A533" s="77">
        <v>2</v>
      </c>
      <c r="B533" s="84" t="s">
        <v>106</v>
      </c>
      <c r="C533" s="124" t="s">
        <v>358</v>
      </c>
      <c r="D533" s="85" t="s">
        <v>322</v>
      </c>
      <c r="E533" s="86">
        <v>83.6</v>
      </c>
      <c r="F533" s="64">
        <f>H533+J533+R533</f>
        <v>0.26646620000000004</v>
      </c>
      <c r="G533" s="88">
        <v>0.14000000000000001</v>
      </c>
      <c r="H533" s="70">
        <f>G533*$P$8/1000</f>
        <v>0.26646620000000004</v>
      </c>
      <c r="I533" s="162"/>
      <c r="J533" s="70">
        <f>I533*$P$9/1000</f>
        <v>0</v>
      </c>
      <c r="K533" s="18"/>
      <c r="L533" s="18"/>
      <c r="M533" s="18"/>
      <c r="N533" s="17"/>
      <c r="O533" s="15">
        <f t="shared" si="13"/>
        <v>0</v>
      </c>
      <c r="P533" s="70">
        <f>E533*F533</f>
        <v>22.276574320000002</v>
      </c>
      <c r="Q533" s="70">
        <f>SUM(O533:O536)</f>
        <v>0</v>
      </c>
      <c r="R533" s="70">
        <f>Q533*1.02*1.05*$R$14</f>
        <v>0</v>
      </c>
      <c r="S533" s="76">
        <f>F533*$S$17</f>
        <v>0.31083448357065674</v>
      </c>
      <c r="T533" s="76">
        <f>E533*S533</f>
        <v>25.985762826506903</v>
      </c>
    </row>
    <row r="534" spans="1:20" ht="12.75" customHeight="1" x14ac:dyDescent="0.2">
      <c r="A534" s="77"/>
      <c r="B534" s="84"/>
      <c r="C534" s="124"/>
      <c r="D534" s="85"/>
      <c r="E534" s="86"/>
      <c r="F534" s="65"/>
      <c r="G534" s="88"/>
      <c r="H534" s="71"/>
      <c r="I534" s="163"/>
      <c r="J534" s="71"/>
      <c r="K534" s="41"/>
      <c r="L534" s="41"/>
      <c r="M534" s="41"/>
      <c r="N534" s="44"/>
      <c r="O534" s="15">
        <f t="shared" si="13"/>
        <v>0</v>
      </c>
      <c r="P534" s="71"/>
      <c r="Q534" s="71"/>
      <c r="R534" s="71"/>
      <c r="S534" s="76"/>
      <c r="T534" s="76"/>
    </row>
    <row r="535" spans="1:20" ht="12.75" customHeight="1" x14ac:dyDescent="0.2">
      <c r="A535" s="77"/>
      <c r="B535" s="84"/>
      <c r="C535" s="124"/>
      <c r="D535" s="85"/>
      <c r="E535" s="86"/>
      <c r="F535" s="65"/>
      <c r="G535" s="88"/>
      <c r="H535" s="71"/>
      <c r="I535" s="163"/>
      <c r="J535" s="71"/>
      <c r="K535" s="41"/>
      <c r="L535" s="41"/>
      <c r="M535" s="42"/>
      <c r="N535" s="44"/>
      <c r="O535" s="15">
        <f t="shared" si="13"/>
        <v>0</v>
      </c>
      <c r="P535" s="71"/>
      <c r="Q535" s="71"/>
      <c r="R535" s="71"/>
      <c r="S535" s="76"/>
      <c r="T535" s="76"/>
    </row>
    <row r="536" spans="1:20" ht="12.75" customHeight="1" x14ac:dyDescent="0.2">
      <c r="A536" s="77"/>
      <c r="B536" s="84"/>
      <c r="C536" s="124"/>
      <c r="D536" s="85"/>
      <c r="E536" s="86"/>
      <c r="F536" s="66"/>
      <c r="G536" s="88"/>
      <c r="H536" s="72"/>
      <c r="I536" s="164"/>
      <c r="J536" s="72"/>
      <c r="K536" s="22"/>
      <c r="L536" s="22"/>
      <c r="M536" s="22"/>
      <c r="N536" s="34"/>
      <c r="O536" s="15">
        <f t="shared" si="13"/>
        <v>0</v>
      </c>
      <c r="P536" s="72"/>
      <c r="Q536" s="72"/>
      <c r="R536" s="72"/>
      <c r="S536" s="76"/>
      <c r="T536" s="76"/>
    </row>
    <row r="537" spans="1:20" ht="12.75" customHeight="1" x14ac:dyDescent="0.2">
      <c r="A537" s="77">
        <v>3</v>
      </c>
      <c r="B537" s="84" t="s">
        <v>105</v>
      </c>
      <c r="C537" s="182" t="s">
        <v>431</v>
      </c>
      <c r="D537" s="85" t="s">
        <v>322</v>
      </c>
      <c r="E537" s="86">
        <v>41.8</v>
      </c>
      <c r="F537" s="64">
        <f>H537+J537+R537</f>
        <v>0.43715359600000003</v>
      </c>
      <c r="G537" s="88">
        <v>0.12670000000000001</v>
      </c>
      <c r="H537" s="70">
        <f>G537*$P$8/1000</f>
        <v>0.24115191100000002</v>
      </c>
      <c r="I537" s="189">
        <v>5.8299999999999998E-2</v>
      </c>
      <c r="J537" s="70">
        <f>I537*$P$9/1000</f>
        <v>0.19600168499999998</v>
      </c>
      <c r="K537" s="17"/>
      <c r="L537" s="18"/>
      <c r="M537" s="18"/>
      <c r="N537" s="17"/>
      <c r="O537" s="15">
        <f t="shared" si="13"/>
        <v>0</v>
      </c>
      <c r="P537" s="70">
        <f>E537*F537</f>
        <v>18.2730203128</v>
      </c>
      <c r="Q537" s="70">
        <f>SUM(O537:O540)</f>
        <v>0</v>
      </c>
      <c r="R537" s="70">
        <f>Q537*1.02*1.05*$R$14</f>
        <v>0</v>
      </c>
      <c r="S537" s="76">
        <f>F537*$S$17</f>
        <v>0.50994239514698492</v>
      </c>
      <c r="T537" s="76">
        <f>E537*S537</f>
        <v>21.315592117143968</v>
      </c>
    </row>
    <row r="538" spans="1:20" ht="12.75" customHeight="1" x14ac:dyDescent="0.2">
      <c r="A538" s="77"/>
      <c r="B538" s="84"/>
      <c r="C538" s="182"/>
      <c r="D538" s="85"/>
      <c r="E538" s="86"/>
      <c r="F538" s="65"/>
      <c r="G538" s="88"/>
      <c r="H538" s="71"/>
      <c r="I538" s="190"/>
      <c r="J538" s="71"/>
      <c r="K538" s="18"/>
      <c r="L538" s="18"/>
      <c r="M538" s="20"/>
      <c r="N538" s="17"/>
      <c r="O538" s="15">
        <f t="shared" si="13"/>
        <v>0</v>
      </c>
      <c r="P538" s="71"/>
      <c r="Q538" s="71"/>
      <c r="R538" s="71"/>
      <c r="S538" s="76"/>
      <c r="T538" s="76"/>
    </row>
    <row r="539" spans="1:20" ht="12.75" customHeight="1" x14ac:dyDescent="0.2">
      <c r="A539" s="77"/>
      <c r="B539" s="84"/>
      <c r="C539" s="182"/>
      <c r="D539" s="85"/>
      <c r="E539" s="86"/>
      <c r="F539" s="65"/>
      <c r="G539" s="88"/>
      <c r="H539" s="71"/>
      <c r="I539" s="190"/>
      <c r="J539" s="71"/>
      <c r="K539" s="18"/>
      <c r="L539" s="18"/>
      <c r="M539" s="18"/>
      <c r="N539" s="17"/>
      <c r="O539" s="15">
        <f t="shared" si="13"/>
        <v>0</v>
      </c>
      <c r="P539" s="71"/>
      <c r="Q539" s="71"/>
      <c r="R539" s="71"/>
      <c r="S539" s="76"/>
      <c r="T539" s="76"/>
    </row>
    <row r="540" spans="1:20" ht="12.75" customHeight="1" x14ac:dyDescent="0.2">
      <c r="A540" s="77"/>
      <c r="B540" s="84"/>
      <c r="C540" s="182"/>
      <c r="D540" s="85"/>
      <c r="E540" s="86"/>
      <c r="F540" s="66"/>
      <c r="G540" s="88"/>
      <c r="H540" s="72"/>
      <c r="I540" s="191"/>
      <c r="J540" s="72"/>
      <c r="K540" s="18"/>
      <c r="L540" s="18"/>
      <c r="M540" s="18"/>
      <c r="N540" s="17"/>
      <c r="O540" s="15">
        <f t="shared" si="13"/>
        <v>0</v>
      </c>
      <c r="P540" s="72"/>
      <c r="Q540" s="72"/>
      <c r="R540" s="72"/>
      <c r="S540" s="76"/>
      <c r="T540" s="76"/>
    </row>
    <row r="541" spans="1:20" ht="12.75" customHeight="1" x14ac:dyDescent="0.2">
      <c r="A541" s="77">
        <v>4</v>
      </c>
      <c r="B541" s="84" t="s">
        <v>34</v>
      </c>
      <c r="C541" s="124" t="s">
        <v>346</v>
      </c>
      <c r="D541" s="85" t="s">
        <v>322</v>
      </c>
      <c r="E541" s="86">
        <v>41.8</v>
      </c>
      <c r="F541" s="64">
        <f>H541+J541+R541</f>
        <v>0.74229870000000009</v>
      </c>
      <c r="G541" s="88">
        <v>0.39</v>
      </c>
      <c r="H541" s="70">
        <f>G541*$P$8/1000</f>
        <v>0.74229870000000009</v>
      </c>
      <c r="I541" s="96"/>
      <c r="J541" s="70">
        <f>I541*$P$9/1000</f>
        <v>0</v>
      </c>
      <c r="K541" s="18"/>
      <c r="L541" s="18"/>
      <c r="M541" s="18"/>
      <c r="N541" s="17"/>
      <c r="O541" s="15">
        <f t="shared" si="13"/>
        <v>0</v>
      </c>
      <c r="P541" s="70">
        <f>E541*F541</f>
        <v>31.028085660000002</v>
      </c>
      <c r="Q541" s="70">
        <f>SUM(O541:O544)</f>
        <v>0</v>
      </c>
      <c r="R541" s="70">
        <f>Q541*1.02*1.05*$R$14</f>
        <v>0</v>
      </c>
      <c r="S541" s="76">
        <f>F541*$S$17</f>
        <v>0.86589606137540087</v>
      </c>
      <c r="T541" s="76">
        <f>E541*S541</f>
        <v>36.194455365491756</v>
      </c>
    </row>
    <row r="542" spans="1:20" ht="12.75" customHeight="1" x14ac:dyDescent="0.2">
      <c r="A542" s="77"/>
      <c r="B542" s="84"/>
      <c r="C542" s="124"/>
      <c r="D542" s="85"/>
      <c r="E542" s="86"/>
      <c r="F542" s="65"/>
      <c r="G542" s="88"/>
      <c r="H542" s="71"/>
      <c r="I542" s="97"/>
      <c r="J542" s="71"/>
      <c r="K542" s="18"/>
      <c r="L542" s="18"/>
      <c r="M542" s="18"/>
      <c r="N542" s="17"/>
      <c r="O542" s="15">
        <f t="shared" si="13"/>
        <v>0</v>
      </c>
      <c r="P542" s="71"/>
      <c r="Q542" s="71"/>
      <c r="R542" s="71"/>
      <c r="S542" s="76"/>
      <c r="T542" s="76"/>
    </row>
    <row r="543" spans="1:20" ht="12.75" customHeight="1" x14ac:dyDescent="0.2">
      <c r="A543" s="77"/>
      <c r="B543" s="84"/>
      <c r="C543" s="124"/>
      <c r="D543" s="85"/>
      <c r="E543" s="86"/>
      <c r="F543" s="65"/>
      <c r="G543" s="88"/>
      <c r="H543" s="71"/>
      <c r="I543" s="97"/>
      <c r="J543" s="71"/>
      <c r="K543" s="18"/>
      <c r="L543" s="18"/>
      <c r="M543" s="39"/>
      <c r="N543" s="17"/>
      <c r="O543" s="15">
        <f t="shared" si="13"/>
        <v>0</v>
      </c>
      <c r="P543" s="71"/>
      <c r="Q543" s="71"/>
      <c r="R543" s="71"/>
      <c r="S543" s="76"/>
      <c r="T543" s="76"/>
    </row>
    <row r="544" spans="1:20" ht="12.75" customHeight="1" x14ac:dyDescent="0.2">
      <c r="A544" s="77"/>
      <c r="B544" s="84"/>
      <c r="C544" s="124"/>
      <c r="D544" s="85"/>
      <c r="E544" s="86"/>
      <c r="F544" s="66"/>
      <c r="G544" s="88"/>
      <c r="H544" s="72"/>
      <c r="I544" s="98"/>
      <c r="J544" s="72"/>
      <c r="K544" s="18"/>
      <c r="L544" s="18"/>
      <c r="M544" s="18"/>
      <c r="N544" s="17"/>
      <c r="O544" s="15">
        <f t="shared" si="13"/>
        <v>0</v>
      </c>
      <c r="P544" s="72"/>
      <c r="Q544" s="72"/>
      <c r="R544" s="72"/>
      <c r="S544" s="76"/>
      <c r="T544" s="76"/>
    </row>
    <row r="545" spans="1:20" ht="12.75" customHeight="1" x14ac:dyDescent="0.2">
      <c r="A545" s="77">
        <v>5</v>
      </c>
      <c r="B545" s="166" t="s">
        <v>107</v>
      </c>
      <c r="C545" s="148" t="s">
        <v>433</v>
      </c>
      <c r="D545" s="85" t="s">
        <v>322</v>
      </c>
      <c r="E545" s="86">
        <v>86.9</v>
      </c>
      <c r="F545" s="64">
        <f>H545+J545+R545</f>
        <v>0.67353847499999997</v>
      </c>
      <c r="G545" s="95">
        <v>0.3</v>
      </c>
      <c r="H545" s="70">
        <f>G545*$P$8/1000</f>
        <v>0.57099899999999992</v>
      </c>
      <c r="I545" s="131">
        <v>3.0499999999999999E-2</v>
      </c>
      <c r="J545" s="70">
        <f>I545*$P$9/1000</f>
        <v>0.10253947499999999</v>
      </c>
      <c r="K545" s="17"/>
      <c r="L545" s="17"/>
      <c r="M545" s="18"/>
      <c r="N545" s="17"/>
      <c r="O545" s="15">
        <f t="shared" si="11"/>
        <v>0</v>
      </c>
      <c r="P545" s="70">
        <f>E545*F545</f>
        <v>58.530493477500002</v>
      </c>
      <c r="Q545" s="70">
        <f>SUM(O545:O548)</f>
        <v>0</v>
      </c>
      <c r="R545" s="70">
        <f>Q545*1.02*1.05*$R$14</f>
        <v>0</v>
      </c>
      <c r="S545" s="76">
        <f>F545*$S$17</f>
        <v>0.78568683023059827</v>
      </c>
      <c r="T545" s="76">
        <f>E545*S545</f>
        <v>68.276185547038992</v>
      </c>
    </row>
    <row r="546" spans="1:20" ht="12.75" customHeight="1" x14ac:dyDescent="0.2">
      <c r="A546" s="77"/>
      <c r="B546" s="167"/>
      <c r="C546" s="148"/>
      <c r="D546" s="85"/>
      <c r="E546" s="86"/>
      <c r="F546" s="65"/>
      <c r="G546" s="95"/>
      <c r="H546" s="71"/>
      <c r="I546" s="131"/>
      <c r="J546" s="71"/>
      <c r="K546" s="18"/>
      <c r="L546" s="18"/>
      <c r="M546" s="19"/>
      <c r="N546" s="17"/>
      <c r="O546" s="15">
        <f t="shared" si="11"/>
        <v>0</v>
      </c>
      <c r="P546" s="71"/>
      <c r="Q546" s="71"/>
      <c r="R546" s="71"/>
      <c r="S546" s="76"/>
      <c r="T546" s="76"/>
    </row>
    <row r="547" spans="1:20" ht="12.75" customHeight="1" x14ac:dyDescent="0.2">
      <c r="A547" s="77"/>
      <c r="B547" s="167"/>
      <c r="C547" s="148"/>
      <c r="D547" s="85"/>
      <c r="E547" s="86"/>
      <c r="F547" s="65"/>
      <c r="G547" s="95"/>
      <c r="H547" s="71"/>
      <c r="I547" s="131"/>
      <c r="J547" s="71"/>
      <c r="K547" s="18"/>
      <c r="L547" s="18"/>
      <c r="M547" s="18"/>
      <c r="N547" s="17"/>
      <c r="O547" s="15">
        <f t="shared" si="11"/>
        <v>0</v>
      </c>
      <c r="P547" s="71"/>
      <c r="Q547" s="71"/>
      <c r="R547" s="71"/>
      <c r="S547" s="76"/>
      <c r="T547" s="76"/>
    </row>
    <row r="548" spans="1:20" ht="12.75" customHeight="1" x14ac:dyDescent="0.2">
      <c r="A548" s="77"/>
      <c r="B548" s="168"/>
      <c r="C548" s="148"/>
      <c r="D548" s="85"/>
      <c r="E548" s="86"/>
      <c r="F548" s="66"/>
      <c r="G548" s="95"/>
      <c r="H548" s="72"/>
      <c r="I548" s="131"/>
      <c r="J548" s="72"/>
      <c r="K548" s="18"/>
      <c r="L548" s="18"/>
      <c r="M548" s="18"/>
      <c r="N548" s="17"/>
      <c r="O548" s="15">
        <f t="shared" si="11"/>
        <v>0</v>
      </c>
      <c r="P548" s="72"/>
      <c r="Q548" s="72"/>
      <c r="R548" s="72"/>
      <c r="S548" s="76"/>
      <c r="T548" s="76"/>
    </row>
    <row r="549" spans="1:20" ht="12.75" customHeight="1" x14ac:dyDescent="0.2">
      <c r="A549" s="77">
        <v>6</v>
      </c>
      <c r="B549" s="151" t="s">
        <v>104</v>
      </c>
      <c r="C549" s="133" t="s">
        <v>432</v>
      </c>
      <c r="D549" s="85" t="s">
        <v>322</v>
      </c>
      <c r="E549" s="158">
        <v>86.9</v>
      </c>
      <c r="F549" s="64">
        <f>H549+J549+R549</f>
        <v>0.54433438999999995</v>
      </c>
      <c r="G549" s="67">
        <v>0.23300000000000001</v>
      </c>
      <c r="H549" s="70">
        <f>G549*$P$8/1000</f>
        <v>0.44347588999999998</v>
      </c>
      <c r="I549" s="141">
        <v>0.03</v>
      </c>
      <c r="J549" s="70">
        <f>I549*$P$9/1000</f>
        <v>0.10085849999999999</v>
      </c>
      <c r="K549" s="17"/>
      <c r="L549" s="31"/>
      <c r="M549" s="18"/>
      <c r="N549" s="17"/>
      <c r="O549" s="15">
        <f t="shared" si="11"/>
        <v>0</v>
      </c>
      <c r="P549" s="70">
        <f>E549*F549</f>
        <v>47.302658490999995</v>
      </c>
      <c r="Q549" s="70">
        <f>SUM(O549:O552)</f>
        <v>0</v>
      </c>
      <c r="R549" s="70">
        <f>Q549*1.02*1.05*$R$14</f>
        <v>0</v>
      </c>
      <c r="S549" s="76">
        <f>F549*$S$17</f>
        <v>0.63496945956146933</v>
      </c>
      <c r="T549" s="76">
        <f>E549*S549</f>
        <v>55.178846035891688</v>
      </c>
    </row>
    <row r="550" spans="1:20" ht="12.75" customHeight="1" x14ac:dyDescent="0.2">
      <c r="A550" s="77"/>
      <c r="B550" s="152"/>
      <c r="C550" s="134"/>
      <c r="D550" s="85"/>
      <c r="E550" s="159"/>
      <c r="F550" s="65"/>
      <c r="G550" s="68"/>
      <c r="H550" s="71"/>
      <c r="I550" s="142"/>
      <c r="J550" s="71"/>
      <c r="K550" s="18"/>
      <c r="L550" s="18"/>
      <c r="M550" s="18"/>
      <c r="N550" s="17"/>
      <c r="O550" s="15">
        <f t="shared" si="11"/>
        <v>0</v>
      </c>
      <c r="P550" s="71"/>
      <c r="Q550" s="71"/>
      <c r="R550" s="71"/>
      <c r="S550" s="76"/>
      <c r="T550" s="76"/>
    </row>
    <row r="551" spans="1:20" ht="12.75" customHeight="1" x14ac:dyDescent="0.2">
      <c r="A551" s="77"/>
      <c r="B551" s="152"/>
      <c r="C551" s="134"/>
      <c r="D551" s="85"/>
      <c r="E551" s="159"/>
      <c r="F551" s="65"/>
      <c r="G551" s="68"/>
      <c r="H551" s="71"/>
      <c r="I551" s="142"/>
      <c r="J551" s="71"/>
      <c r="K551" s="18"/>
      <c r="L551" s="18"/>
      <c r="M551" s="20"/>
      <c r="N551" s="17"/>
      <c r="O551" s="15">
        <f t="shared" si="11"/>
        <v>0</v>
      </c>
      <c r="P551" s="71"/>
      <c r="Q551" s="71"/>
      <c r="R551" s="71"/>
      <c r="S551" s="76"/>
      <c r="T551" s="76"/>
    </row>
    <row r="552" spans="1:20" ht="12.75" customHeight="1" x14ac:dyDescent="0.2">
      <c r="A552" s="77"/>
      <c r="B552" s="153"/>
      <c r="C552" s="135"/>
      <c r="D552" s="85"/>
      <c r="E552" s="160"/>
      <c r="F552" s="66"/>
      <c r="G552" s="69"/>
      <c r="H552" s="72"/>
      <c r="I552" s="143"/>
      <c r="J552" s="72"/>
      <c r="K552" s="18"/>
      <c r="L552" s="18"/>
      <c r="M552" s="18"/>
      <c r="N552" s="34"/>
      <c r="O552" s="15">
        <f t="shared" si="11"/>
        <v>0</v>
      </c>
      <c r="P552" s="72"/>
      <c r="Q552" s="72"/>
      <c r="R552" s="72"/>
      <c r="S552" s="76"/>
      <c r="T552" s="76"/>
    </row>
    <row r="553" spans="1:20" ht="12.75" customHeight="1" x14ac:dyDescent="0.2">
      <c r="A553" s="77">
        <v>7</v>
      </c>
      <c r="B553" s="151" t="s">
        <v>35</v>
      </c>
      <c r="C553" s="154" t="s">
        <v>362</v>
      </c>
      <c r="D553" s="85" t="s">
        <v>322</v>
      </c>
      <c r="E553" s="86">
        <v>86.9</v>
      </c>
      <c r="F553" s="64">
        <f>H553+J553+R553</f>
        <v>0.66288306499999994</v>
      </c>
      <c r="G553" s="131">
        <v>0.21049999999999999</v>
      </c>
      <c r="H553" s="70">
        <f>G553*$P$8/1000</f>
        <v>0.40065096499999997</v>
      </c>
      <c r="I553" s="67">
        <v>7.8E-2</v>
      </c>
      <c r="J553" s="70">
        <f>I553*$P$9/1000</f>
        <v>0.26223210000000002</v>
      </c>
      <c r="K553" s="17"/>
      <c r="L553" s="18"/>
      <c r="M553" s="18"/>
      <c r="N553" s="17"/>
      <c r="O553" s="15">
        <f t="shared" ref="O553:O576" si="19">M553*N553</f>
        <v>0</v>
      </c>
      <c r="P553" s="70">
        <f>E553*F553</f>
        <v>57.6045383485</v>
      </c>
      <c r="Q553" s="70">
        <f>SUM(O553:O556)</f>
        <v>0</v>
      </c>
      <c r="R553" s="70">
        <f>Q553*1.02*1.05*$R$14</f>
        <v>0</v>
      </c>
      <c r="S553" s="76">
        <f>F553*$S$17</f>
        <v>0.77325722803495911</v>
      </c>
      <c r="T553" s="76">
        <f>E553*S553</f>
        <v>67.196053116237948</v>
      </c>
    </row>
    <row r="554" spans="1:20" ht="12.75" customHeight="1" x14ac:dyDescent="0.2">
      <c r="A554" s="77"/>
      <c r="B554" s="152"/>
      <c r="C554" s="155"/>
      <c r="D554" s="85"/>
      <c r="E554" s="86"/>
      <c r="F554" s="65"/>
      <c r="G554" s="131"/>
      <c r="H554" s="71"/>
      <c r="I554" s="68"/>
      <c r="J554" s="71"/>
      <c r="K554" s="18"/>
      <c r="L554" s="18"/>
      <c r="M554" s="20"/>
      <c r="N554" s="17"/>
      <c r="O554" s="15">
        <f t="shared" si="19"/>
        <v>0</v>
      </c>
      <c r="P554" s="71"/>
      <c r="Q554" s="71"/>
      <c r="R554" s="71"/>
      <c r="S554" s="76"/>
      <c r="T554" s="76"/>
    </row>
    <row r="555" spans="1:20" ht="12.75" customHeight="1" x14ac:dyDescent="0.2">
      <c r="A555" s="77"/>
      <c r="B555" s="152"/>
      <c r="C555" s="155"/>
      <c r="D555" s="85"/>
      <c r="E555" s="86"/>
      <c r="F555" s="65"/>
      <c r="G555" s="131"/>
      <c r="H555" s="71"/>
      <c r="I555" s="68"/>
      <c r="J555" s="71"/>
      <c r="K555" s="18"/>
      <c r="L555" s="18"/>
      <c r="M555" s="18"/>
      <c r="N555" s="17"/>
      <c r="O555" s="15">
        <f t="shared" si="19"/>
        <v>0</v>
      </c>
      <c r="P555" s="71"/>
      <c r="Q555" s="71"/>
      <c r="R555" s="71"/>
      <c r="S555" s="76"/>
      <c r="T555" s="76"/>
    </row>
    <row r="556" spans="1:20" ht="12.75" customHeight="1" x14ac:dyDescent="0.2">
      <c r="A556" s="77"/>
      <c r="B556" s="153"/>
      <c r="C556" s="156"/>
      <c r="D556" s="85"/>
      <c r="E556" s="86"/>
      <c r="F556" s="66"/>
      <c r="G556" s="131"/>
      <c r="H556" s="72"/>
      <c r="I556" s="69"/>
      <c r="J556" s="72"/>
      <c r="K556" s="18"/>
      <c r="L556" s="18"/>
      <c r="M556" s="18"/>
      <c r="N556" s="17"/>
      <c r="O556" s="15">
        <f t="shared" si="19"/>
        <v>0</v>
      </c>
      <c r="P556" s="72"/>
      <c r="Q556" s="72"/>
      <c r="R556" s="72"/>
      <c r="S556" s="76"/>
      <c r="T556" s="76"/>
    </row>
    <row r="557" spans="1:20" ht="12.75" customHeight="1" x14ac:dyDescent="0.2">
      <c r="A557" s="77">
        <v>8</v>
      </c>
      <c r="B557" s="84" t="s">
        <v>89</v>
      </c>
      <c r="C557" s="148" t="s">
        <v>363</v>
      </c>
      <c r="D557" s="85" t="s">
        <v>325</v>
      </c>
      <c r="E557" s="136">
        <v>5</v>
      </c>
      <c r="F557" s="64">
        <f>H557+J557+R557</f>
        <v>0.95290989999999987</v>
      </c>
      <c r="G557" s="88">
        <v>0.43</v>
      </c>
      <c r="H557" s="70">
        <f>G557*$P$8/1000</f>
        <v>0.81843189999999988</v>
      </c>
      <c r="I557" s="162">
        <v>0.04</v>
      </c>
      <c r="J557" s="70">
        <f>I557*$P$9/1000</f>
        <v>0.13447800000000001</v>
      </c>
      <c r="K557" s="18"/>
      <c r="L557" s="18"/>
      <c r="M557" s="18"/>
      <c r="N557" s="17"/>
      <c r="O557" s="15">
        <f t="shared" si="19"/>
        <v>0</v>
      </c>
      <c r="P557" s="70">
        <f>E557*F557</f>
        <v>4.7645494999999993</v>
      </c>
      <c r="Q557" s="70">
        <f>SUM(O557:O560)</f>
        <v>0</v>
      </c>
      <c r="R557" s="70">
        <f>Q557*1.02*1.05*$R$14</f>
        <v>0</v>
      </c>
      <c r="S557" s="76">
        <f>F557*$S$17</f>
        <v>1.111575339220757</v>
      </c>
      <c r="T557" s="76">
        <f>E557*S557</f>
        <v>5.5578766961037847</v>
      </c>
    </row>
    <row r="558" spans="1:20" ht="12.75" customHeight="1" x14ac:dyDescent="0.2">
      <c r="A558" s="77"/>
      <c r="B558" s="84"/>
      <c r="C558" s="148"/>
      <c r="D558" s="85"/>
      <c r="E558" s="136"/>
      <c r="F558" s="65"/>
      <c r="G558" s="88"/>
      <c r="H558" s="71"/>
      <c r="I558" s="163"/>
      <c r="J558" s="71"/>
      <c r="K558" s="18"/>
      <c r="L558" s="18"/>
      <c r="M558" s="18"/>
      <c r="N558" s="17"/>
      <c r="O558" s="15">
        <f t="shared" si="19"/>
        <v>0</v>
      </c>
      <c r="P558" s="71"/>
      <c r="Q558" s="71"/>
      <c r="R558" s="71"/>
      <c r="S558" s="76"/>
      <c r="T558" s="76"/>
    </row>
    <row r="559" spans="1:20" ht="12.75" customHeight="1" x14ac:dyDescent="0.2">
      <c r="A559" s="77"/>
      <c r="B559" s="84"/>
      <c r="C559" s="148"/>
      <c r="D559" s="85"/>
      <c r="E559" s="136"/>
      <c r="F559" s="65"/>
      <c r="G559" s="88"/>
      <c r="H559" s="71"/>
      <c r="I559" s="163"/>
      <c r="J559" s="71"/>
      <c r="K559" s="18"/>
      <c r="L559" s="18"/>
      <c r="M559" s="20"/>
      <c r="N559" s="17"/>
      <c r="O559" s="15">
        <f t="shared" si="19"/>
        <v>0</v>
      </c>
      <c r="P559" s="71"/>
      <c r="Q559" s="71"/>
      <c r="R559" s="71"/>
      <c r="S559" s="76"/>
      <c r="T559" s="76"/>
    </row>
    <row r="560" spans="1:20" ht="12.75" customHeight="1" x14ac:dyDescent="0.2">
      <c r="A560" s="77"/>
      <c r="B560" s="84"/>
      <c r="C560" s="148"/>
      <c r="D560" s="85"/>
      <c r="E560" s="136"/>
      <c r="F560" s="66"/>
      <c r="G560" s="88"/>
      <c r="H560" s="72"/>
      <c r="I560" s="164"/>
      <c r="J560" s="72"/>
      <c r="K560" s="18"/>
      <c r="L560" s="18"/>
      <c r="M560" s="18"/>
      <c r="N560" s="34"/>
      <c r="O560" s="15">
        <f t="shared" si="19"/>
        <v>0</v>
      </c>
      <c r="P560" s="72"/>
      <c r="Q560" s="72"/>
      <c r="R560" s="72"/>
      <c r="S560" s="76"/>
      <c r="T560" s="76"/>
    </row>
    <row r="561" spans="1:20" ht="12.75" customHeight="1" x14ac:dyDescent="0.2">
      <c r="A561" s="77">
        <v>9</v>
      </c>
      <c r="B561" s="147" t="s">
        <v>90</v>
      </c>
      <c r="C561" s="129" t="s">
        <v>378</v>
      </c>
      <c r="D561" s="85" t="s">
        <v>325</v>
      </c>
      <c r="E561" s="136">
        <v>4</v>
      </c>
      <c r="F561" s="64">
        <f>H561+J561+R561</f>
        <v>0.38749640000000002</v>
      </c>
      <c r="G561" s="170">
        <v>0.14000000000000001</v>
      </c>
      <c r="H561" s="70">
        <f>G561*$P$8/1000</f>
        <v>0.26646620000000004</v>
      </c>
      <c r="I561" s="170">
        <v>3.5999999999999997E-2</v>
      </c>
      <c r="J561" s="70">
        <f>I561*$P$9/1000</f>
        <v>0.12103019999999998</v>
      </c>
      <c r="K561" s="22"/>
      <c r="L561" s="22"/>
      <c r="M561" s="22"/>
      <c r="N561" s="34"/>
      <c r="O561" s="15">
        <f t="shared" si="19"/>
        <v>0</v>
      </c>
      <c r="P561" s="70">
        <f>E561*F561</f>
        <v>1.5499856000000001</v>
      </c>
      <c r="Q561" s="70">
        <f>SUM(O561:O564)</f>
        <v>0</v>
      </c>
      <c r="R561" s="70">
        <f>Q561*1.02*1.05*$R$14</f>
        <v>0</v>
      </c>
      <c r="S561" s="76">
        <f>F561*$S$17</f>
        <v>0.45201696642759426</v>
      </c>
      <c r="T561" s="76">
        <f>E561*S561</f>
        <v>1.808067865710377</v>
      </c>
    </row>
    <row r="562" spans="1:20" ht="12.75" customHeight="1" x14ac:dyDescent="0.2">
      <c r="A562" s="77"/>
      <c r="B562" s="147"/>
      <c r="C562" s="129"/>
      <c r="D562" s="85"/>
      <c r="E562" s="136"/>
      <c r="F562" s="65"/>
      <c r="G562" s="170"/>
      <c r="H562" s="71"/>
      <c r="I562" s="170"/>
      <c r="J562" s="71"/>
      <c r="K562" s="22"/>
      <c r="L562" s="22"/>
      <c r="M562" s="22"/>
      <c r="N562" s="34"/>
      <c r="O562" s="15">
        <f t="shared" si="19"/>
        <v>0</v>
      </c>
      <c r="P562" s="71"/>
      <c r="Q562" s="71"/>
      <c r="R562" s="71"/>
      <c r="S562" s="76"/>
      <c r="T562" s="76"/>
    </row>
    <row r="563" spans="1:20" ht="12.75" customHeight="1" x14ac:dyDescent="0.2">
      <c r="A563" s="77"/>
      <c r="B563" s="147"/>
      <c r="C563" s="129"/>
      <c r="D563" s="85"/>
      <c r="E563" s="136"/>
      <c r="F563" s="65"/>
      <c r="G563" s="170"/>
      <c r="H563" s="71"/>
      <c r="I563" s="170"/>
      <c r="J563" s="71"/>
      <c r="K563" s="18"/>
      <c r="L563" s="18"/>
      <c r="M563" s="18"/>
      <c r="N563" s="17"/>
      <c r="O563" s="15">
        <f t="shared" si="19"/>
        <v>0</v>
      </c>
      <c r="P563" s="71"/>
      <c r="Q563" s="71"/>
      <c r="R563" s="71"/>
      <c r="S563" s="76"/>
      <c r="T563" s="76"/>
    </row>
    <row r="564" spans="1:20" ht="12.75" customHeight="1" x14ac:dyDescent="0.2">
      <c r="A564" s="77"/>
      <c r="B564" s="147"/>
      <c r="C564" s="129"/>
      <c r="D564" s="85"/>
      <c r="E564" s="136"/>
      <c r="F564" s="66"/>
      <c r="G564" s="170"/>
      <c r="H564" s="72"/>
      <c r="I564" s="170"/>
      <c r="J564" s="72"/>
      <c r="K564" s="18"/>
      <c r="L564" s="31"/>
      <c r="M564" s="18"/>
      <c r="N564" s="17"/>
      <c r="O564" s="15">
        <f t="shared" si="19"/>
        <v>0</v>
      </c>
      <c r="P564" s="72"/>
      <c r="Q564" s="72"/>
      <c r="R564" s="72"/>
      <c r="S564" s="76"/>
      <c r="T564" s="76"/>
    </row>
    <row r="565" spans="1:20" ht="12.75" customHeight="1" x14ac:dyDescent="0.2">
      <c r="A565" s="77">
        <v>10</v>
      </c>
      <c r="B565" s="151" t="s">
        <v>108</v>
      </c>
      <c r="C565" s="154" t="s">
        <v>345</v>
      </c>
      <c r="D565" s="90" t="s">
        <v>323</v>
      </c>
      <c r="E565" s="158">
        <v>12.6</v>
      </c>
      <c r="F565" s="64">
        <f>H565+J565+R565</f>
        <v>2.442307</v>
      </c>
      <c r="G565" s="169">
        <v>0.4</v>
      </c>
      <c r="H565" s="70">
        <f>G565*$P$8/1000</f>
        <v>0.76133200000000001</v>
      </c>
      <c r="I565" s="169">
        <v>0.5</v>
      </c>
      <c r="J565" s="70">
        <f>I565*$P$9/1000</f>
        <v>1.6809749999999999</v>
      </c>
      <c r="K565" s="18"/>
      <c r="L565" s="18"/>
      <c r="M565" s="18"/>
      <c r="N565" s="33"/>
      <c r="O565" s="15">
        <f t="shared" si="19"/>
        <v>0</v>
      </c>
      <c r="P565" s="70">
        <f>E565*F565</f>
        <v>30.773068200000001</v>
      </c>
      <c r="Q565" s="70">
        <f>SUM(O565:O568)</f>
        <v>0</v>
      </c>
      <c r="R565" s="70">
        <f>Q565*1.02*1.05*$R$14</f>
        <v>0</v>
      </c>
      <c r="S565" s="76">
        <f>F565*$S$17</f>
        <v>2.8489663419450566</v>
      </c>
      <c r="T565" s="76">
        <f>E565*S565</f>
        <v>35.896975908507713</v>
      </c>
    </row>
    <row r="566" spans="1:20" ht="12.75" customHeight="1" x14ac:dyDescent="0.2">
      <c r="A566" s="77"/>
      <c r="B566" s="152"/>
      <c r="C566" s="155"/>
      <c r="D566" s="91"/>
      <c r="E566" s="159"/>
      <c r="F566" s="65"/>
      <c r="G566" s="169"/>
      <c r="H566" s="71"/>
      <c r="I566" s="169"/>
      <c r="J566" s="71"/>
      <c r="K566" s="30"/>
      <c r="L566" s="30"/>
      <c r="M566" s="18"/>
      <c r="N566" s="17"/>
      <c r="O566" s="15">
        <f t="shared" si="19"/>
        <v>0</v>
      </c>
      <c r="P566" s="71"/>
      <c r="Q566" s="71"/>
      <c r="R566" s="71"/>
      <c r="S566" s="76"/>
      <c r="T566" s="76"/>
    </row>
    <row r="567" spans="1:20" ht="12.75" customHeight="1" x14ac:dyDescent="0.2">
      <c r="A567" s="77"/>
      <c r="B567" s="152"/>
      <c r="C567" s="155"/>
      <c r="D567" s="91"/>
      <c r="E567" s="159"/>
      <c r="F567" s="65"/>
      <c r="G567" s="169"/>
      <c r="H567" s="71"/>
      <c r="I567" s="169"/>
      <c r="J567" s="71"/>
      <c r="K567" s="31"/>
      <c r="L567" s="31"/>
      <c r="M567" s="20"/>
      <c r="N567" s="17"/>
      <c r="O567" s="15">
        <f t="shared" si="19"/>
        <v>0</v>
      </c>
      <c r="P567" s="71"/>
      <c r="Q567" s="71"/>
      <c r="R567" s="71"/>
      <c r="S567" s="76"/>
      <c r="T567" s="76"/>
    </row>
    <row r="568" spans="1:20" ht="12.75" customHeight="1" x14ac:dyDescent="0.2">
      <c r="A568" s="77"/>
      <c r="B568" s="153"/>
      <c r="C568" s="156"/>
      <c r="D568" s="92"/>
      <c r="E568" s="160"/>
      <c r="F568" s="66"/>
      <c r="G568" s="169"/>
      <c r="H568" s="72"/>
      <c r="I568" s="169"/>
      <c r="J568" s="72"/>
      <c r="K568" s="18"/>
      <c r="L568" s="31"/>
      <c r="M568" s="18"/>
      <c r="N568" s="17"/>
      <c r="O568" s="15">
        <f t="shared" si="19"/>
        <v>0</v>
      </c>
      <c r="P568" s="72"/>
      <c r="Q568" s="72"/>
      <c r="R568" s="72"/>
      <c r="S568" s="76"/>
      <c r="T568" s="76"/>
    </row>
    <row r="569" spans="1:20" ht="12.75" customHeight="1" x14ac:dyDescent="0.2">
      <c r="A569" s="77"/>
      <c r="B569" s="78"/>
      <c r="C569" s="132" t="s">
        <v>306</v>
      </c>
      <c r="D569" s="81"/>
      <c r="E569" s="99"/>
      <c r="F569" s="64">
        <f>H569+J569+R569</f>
        <v>0</v>
      </c>
      <c r="G569" s="67"/>
      <c r="H569" s="70">
        <f>G569*$P$8/1000</f>
        <v>0</v>
      </c>
      <c r="I569" s="73"/>
      <c r="J569" s="70">
        <f>I569*$P$9/1000</f>
        <v>0</v>
      </c>
      <c r="K569" s="18"/>
      <c r="L569" s="17"/>
      <c r="M569" s="18"/>
      <c r="N569" s="17"/>
      <c r="O569" s="15">
        <f t="shared" si="19"/>
        <v>0</v>
      </c>
      <c r="P569" s="70">
        <f>E569*F569</f>
        <v>0</v>
      </c>
      <c r="Q569" s="70">
        <f>SUM(O569:O572)</f>
        <v>0</v>
      </c>
      <c r="R569" s="70">
        <f>Q569*1.02*1.05*$R$14</f>
        <v>0</v>
      </c>
      <c r="S569" s="76">
        <f>F569*$S$17</f>
        <v>0</v>
      </c>
      <c r="T569" s="76">
        <f>E569*S569</f>
        <v>0</v>
      </c>
    </row>
    <row r="570" spans="1:20" ht="12.75" customHeight="1" x14ac:dyDescent="0.2">
      <c r="A570" s="77"/>
      <c r="B570" s="79"/>
      <c r="C570" s="132"/>
      <c r="D570" s="82"/>
      <c r="E570" s="100"/>
      <c r="F570" s="65"/>
      <c r="G570" s="68"/>
      <c r="H570" s="71"/>
      <c r="I570" s="74"/>
      <c r="J570" s="71"/>
      <c r="K570" s="22"/>
      <c r="L570" s="22"/>
      <c r="M570" s="22"/>
      <c r="N570" s="34"/>
      <c r="O570" s="15">
        <f t="shared" si="19"/>
        <v>0</v>
      </c>
      <c r="P570" s="71"/>
      <c r="Q570" s="71"/>
      <c r="R570" s="71"/>
      <c r="S570" s="76"/>
      <c r="T570" s="76"/>
    </row>
    <row r="571" spans="1:20" ht="12.75" customHeight="1" x14ac:dyDescent="0.2">
      <c r="A571" s="77"/>
      <c r="B571" s="79"/>
      <c r="C571" s="132"/>
      <c r="D571" s="82"/>
      <c r="E571" s="100"/>
      <c r="F571" s="65"/>
      <c r="G571" s="68"/>
      <c r="H571" s="71"/>
      <c r="I571" s="74"/>
      <c r="J571" s="71"/>
      <c r="K571" s="22"/>
      <c r="L571" s="22"/>
      <c r="M571" s="22"/>
      <c r="N571" s="34"/>
      <c r="O571" s="15">
        <f t="shared" si="19"/>
        <v>0</v>
      </c>
      <c r="P571" s="71"/>
      <c r="Q571" s="71"/>
      <c r="R571" s="71"/>
      <c r="S571" s="76"/>
      <c r="T571" s="76"/>
    </row>
    <row r="572" spans="1:20" ht="12.75" customHeight="1" x14ac:dyDescent="0.2">
      <c r="A572" s="77"/>
      <c r="B572" s="80"/>
      <c r="C572" s="132"/>
      <c r="D572" s="83"/>
      <c r="E572" s="101"/>
      <c r="F572" s="66"/>
      <c r="G572" s="69"/>
      <c r="H572" s="72"/>
      <c r="I572" s="75"/>
      <c r="J572" s="72"/>
      <c r="K572" s="22"/>
      <c r="L572" s="22"/>
      <c r="M572" s="22"/>
      <c r="N572" s="34"/>
      <c r="O572" s="15">
        <f t="shared" si="19"/>
        <v>0</v>
      </c>
      <c r="P572" s="72"/>
      <c r="Q572" s="72"/>
      <c r="R572" s="72"/>
      <c r="S572" s="76"/>
      <c r="T572" s="76"/>
    </row>
    <row r="573" spans="1:20" ht="12.75" customHeight="1" x14ac:dyDescent="0.2">
      <c r="A573" s="77">
        <v>1</v>
      </c>
      <c r="B573" s="151" t="s">
        <v>91</v>
      </c>
      <c r="C573" s="183" t="s">
        <v>384</v>
      </c>
      <c r="D573" s="85" t="s">
        <v>322</v>
      </c>
      <c r="E573" s="86">
        <v>17.100000000000001</v>
      </c>
      <c r="F573" s="64">
        <f>H573+J573+R573</f>
        <v>3.16845433125</v>
      </c>
      <c r="G573" s="192">
        <v>0.54</v>
      </c>
      <c r="H573" s="70">
        <f>G573*$P$8/1000</f>
        <v>1.0277981999999999</v>
      </c>
      <c r="I573" s="189">
        <v>6.4399999999999999E-2</v>
      </c>
      <c r="J573" s="70">
        <f>I573*$P$9/1000</f>
        <v>0.21650957999999998</v>
      </c>
      <c r="K573" s="32" t="s">
        <v>92</v>
      </c>
      <c r="L573" s="18" t="s">
        <v>19</v>
      </c>
      <c r="M573" s="18">
        <v>12.5</v>
      </c>
      <c r="N573" s="33">
        <v>0.123</v>
      </c>
      <c r="O573" s="15">
        <f t="shared" si="19"/>
        <v>1.5375000000000001</v>
      </c>
      <c r="P573" s="70">
        <f>E573*F573</f>
        <v>54.180569064375007</v>
      </c>
      <c r="Q573" s="70">
        <f>SUM(O573:O576)</f>
        <v>1.6925000000000001</v>
      </c>
      <c r="R573" s="70">
        <f>Q573*1.02*1.05*$R$14</f>
        <v>1.9241465512500002</v>
      </c>
      <c r="S573" s="76">
        <f>F573*$S$17</f>
        <v>3.6960217309786536</v>
      </c>
      <c r="T573" s="76">
        <f>E573*S573</f>
        <v>63.201971599734982</v>
      </c>
    </row>
    <row r="574" spans="1:20" ht="12.75" customHeight="1" x14ac:dyDescent="0.2">
      <c r="A574" s="77"/>
      <c r="B574" s="152"/>
      <c r="C574" s="184"/>
      <c r="D574" s="85"/>
      <c r="E574" s="86"/>
      <c r="F574" s="65"/>
      <c r="G574" s="193"/>
      <c r="H574" s="71"/>
      <c r="I574" s="190"/>
      <c r="J574" s="71"/>
      <c r="K574" s="18"/>
      <c r="L574" s="18"/>
      <c r="M574" s="18"/>
      <c r="N574" s="17"/>
      <c r="O574" s="15">
        <f t="shared" si="19"/>
        <v>0</v>
      </c>
      <c r="P574" s="71"/>
      <c r="Q574" s="71"/>
      <c r="R574" s="71"/>
      <c r="S574" s="76"/>
      <c r="T574" s="76"/>
    </row>
    <row r="575" spans="1:20" ht="12.75" customHeight="1" x14ac:dyDescent="0.2">
      <c r="A575" s="77"/>
      <c r="B575" s="152"/>
      <c r="C575" s="184"/>
      <c r="D575" s="85"/>
      <c r="E575" s="86"/>
      <c r="F575" s="65"/>
      <c r="G575" s="193"/>
      <c r="H575" s="71"/>
      <c r="I575" s="190"/>
      <c r="J575" s="71"/>
      <c r="K575" s="18" t="s">
        <v>30</v>
      </c>
      <c r="L575" s="18" t="s">
        <v>24</v>
      </c>
      <c r="M575" s="39">
        <v>5.0000000000000001E-3</v>
      </c>
      <c r="N575" s="17">
        <v>31</v>
      </c>
      <c r="O575" s="15">
        <f t="shared" si="19"/>
        <v>0.155</v>
      </c>
      <c r="P575" s="71"/>
      <c r="Q575" s="71"/>
      <c r="R575" s="71"/>
      <c r="S575" s="76"/>
      <c r="T575" s="76"/>
    </row>
    <row r="576" spans="1:20" ht="12.75" customHeight="1" x14ac:dyDescent="0.2">
      <c r="A576" s="77"/>
      <c r="B576" s="153"/>
      <c r="C576" s="185"/>
      <c r="D576" s="85"/>
      <c r="E576" s="86"/>
      <c r="F576" s="66"/>
      <c r="G576" s="194"/>
      <c r="H576" s="72"/>
      <c r="I576" s="191"/>
      <c r="J576" s="72"/>
      <c r="K576" s="18"/>
      <c r="L576" s="18"/>
      <c r="M576" s="18"/>
      <c r="N576" s="17"/>
      <c r="O576" s="15">
        <f t="shared" si="19"/>
        <v>0</v>
      </c>
      <c r="P576" s="72"/>
      <c r="Q576" s="72"/>
      <c r="R576" s="72"/>
      <c r="S576" s="76"/>
      <c r="T576" s="76"/>
    </row>
    <row r="577" spans="1:20" ht="12.75" customHeight="1" x14ac:dyDescent="0.2">
      <c r="A577" s="77">
        <v>2</v>
      </c>
      <c r="B577" s="84" t="s">
        <v>36</v>
      </c>
      <c r="C577" s="129" t="s">
        <v>385</v>
      </c>
      <c r="D577" s="85" t="s">
        <v>307</v>
      </c>
      <c r="E577" s="86">
        <v>0.4</v>
      </c>
      <c r="F577" s="64">
        <f>H577+J577+R577</f>
        <v>48.666665680000008</v>
      </c>
      <c r="G577" s="88">
        <v>3.7149999999999999</v>
      </c>
      <c r="H577" s="70">
        <f>G577*$P$8/1000</f>
        <v>7.0708709499999998</v>
      </c>
      <c r="I577" s="162">
        <v>1.68</v>
      </c>
      <c r="J577" s="70">
        <f>I577*$P$9/1000</f>
        <v>5.6480759999999988</v>
      </c>
      <c r="K577" s="18" t="s">
        <v>30</v>
      </c>
      <c r="L577" s="18" t="s">
        <v>24</v>
      </c>
      <c r="M577" s="18">
        <v>1.02</v>
      </c>
      <c r="N577" s="33">
        <v>31</v>
      </c>
      <c r="O577" s="15">
        <f t="shared" ref="O577:O604" si="20">M577*N577</f>
        <v>31.62</v>
      </c>
      <c r="P577" s="70">
        <f>E577*F577</f>
        <v>19.466666272000005</v>
      </c>
      <c r="Q577" s="70">
        <f>SUM(O577:O580)</f>
        <v>31.62</v>
      </c>
      <c r="R577" s="70">
        <f>Q577*1.02*1.05*$R$14</f>
        <v>35.947718730000005</v>
      </c>
      <c r="S577" s="76">
        <f>F577*$S$17</f>
        <v>56.769968925697157</v>
      </c>
      <c r="T577" s="76">
        <f>E577*S577</f>
        <v>22.707987570278863</v>
      </c>
    </row>
    <row r="578" spans="1:20" ht="12.75" customHeight="1" x14ac:dyDescent="0.2">
      <c r="A578" s="77"/>
      <c r="B578" s="84"/>
      <c r="C578" s="129"/>
      <c r="D578" s="85"/>
      <c r="E578" s="86"/>
      <c r="F578" s="65"/>
      <c r="G578" s="88"/>
      <c r="H578" s="71"/>
      <c r="I578" s="163"/>
      <c r="J578" s="71"/>
      <c r="K578" s="18"/>
      <c r="L578" s="18"/>
      <c r="M578" s="18"/>
      <c r="N578" s="17"/>
      <c r="O578" s="15">
        <f t="shared" si="20"/>
        <v>0</v>
      </c>
      <c r="P578" s="71"/>
      <c r="Q578" s="71"/>
      <c r="R578" s="71"/>
      <c r="S578" s="76"/>
      <c r="T578" s="76"/>
    </row>
    <row r="579" spans="1:20" ht="12.75" customHeight="1" x14ac:dyDescent="0.2">
      <c r="A579" s="77"/>
      <c r="B579" s="84"/>
      <c r="C579" s="129"/>
      <c r="D579" s="85"/>
      <c r="E579" s="86"/>
      <c r="F579" s="65"/>
      <c r="G579" s="88"/>
      <c r="H579" s="71"/>
      <c r="I579" s="163"/>
      <c r="J579" s="71"/>
      <c r="K579" s="18"/>
      <c r="L579" s="18"/>
      <c r="M579" s="39"/>
      <c r="N579" s="17"/>
      <c r="O579" s="15">
        <f t="shared" si="20"/>
        <v>0</v>
      </c>
      <c r="P579" s="71"/>
      <c r="Q579" s="71"/>
      <c r="R579" s="71"/>
      <c r="S579" s="76"/>
      <c r="T579" s="76"/>
    </row>
    <row r="580" spans="1:20" ht="12.75" customHeight="1" x14ac:dyDescent="0.2">
      <c r="A580" s="77"/>
      <c r="B580" s="84"/>
      <c r="C580" s="129"/>
      <c r="D580" s="85"/>
      <c r="E580" s="86"/>
      <c r="F580" s="66"/>
      <c r="G580" s="88"/>
      <c r="H580" s="72"/>
      <c r="I580" s="164"/>
      <c r="J580" s="72"/>
      <c r="K580" s="18"/>
      <c r="L580" s="18"/>
      <c r="M580" s="18"/>
      <c r="N580" s="17"/>
      <c r="O580" s="15">
        <f t="shared" si="20"/>
        <v>0</v>
      </c>
      <c r="P580" s="72"/>
      <c r="Q580" s="72"/>
      <c r="R580" s="72"/>
      <c r="S580" s="76"/>
      <c r="T580" s="76"/>
    </row>
    <row r="581" spans="1:20" ht="12.75" customHeight="1" x14ac:dyDescent="0.2">
      <c r="A581" s="77">
        <v>3</v>
      </c>
      <c r="B581" s="89" t="s">
        <v>308</v>
      </c>
      <c r="C581" s="129" t="s">
        <v>386</v>
      </c>
      <c r="D581" s="90" t="s">
        <v>323</v>
      </c>
      <c r="E581" s="87">
        <v>0.03</v>
      </c>
      <c r="F581" s="64">
        <f>H581+J581+R581</f>
        <v>555.80152631850012</v>
      </c>
      <c r="G581" s="88"/>
      <c r="H581" s="70">
        <f>G581*$P$8/1000</f>
        <v>0</v>
      </c>
      <c r="I581" s="162"/>
      <c r="J581" s="70">
        <f>I581*$P$9/1000</f>
        <v>0</v>
      </c>
      <c r="K581" s="18" t="s">
        <v>37</v>
      </c>
      <c r="L581" s="18" t="s">
        <v>20</v>
      </c>
      <c r="M581" s="18">
        <v>1</v>
      </c>
      <c r="N581" s="33">
        <v>488.88900000000001</v>
      </c>
      <c r="O581" s="15">
        <f t="shared" si="20"/>
        <v>488.88900000000001</v>
      </c>
      <c r="P581" s="70">
        <f>E581*F581</f>
        <v>16.674045789555002</v>
      </c>
      <c r="Q581" s="70">
        <f>SUM(O581:O584)</f>
        <v>488.88900000000001</v>
      </c>
      <c r="R581" s="70">
        <f>Q581*1.02*1.05*$R$14</f>
        <v>555.80152631850012</v>
      </c>
      <c r="S581" s="76">
        <f>F581*$S$17</f>
        <v>648.34594556830746</v>
      </c>
      <c r="T581" s="76">
        <f>E581*S581</f>
        <v>19.450378367049222</v>
      </c>
    </row>
    <row r="582" spans="1:20" ht="12.75" customHeight="1" x14ac:dyDescent="0.2">
      <c r="A582" s="77"/>
      <c r="B582" s="89"/>
      <c r="C582" s="129"/>
      <c r="D582" s="91"/>
      <c r="E582" s="87"/>
      <c r="F582" s="65"/>
      <c r="G582" s="88"/>
      <c r="H582" s="71"/>
      <c r="I582" s="163"/>
      <c r="J582" s="71"/>
      <c r="K582" s="18"/>
      <c r="L582" s="18"/>
      <c r="M582" s="18"/>
      <c r="N582" s="17"/>
      <c r="O582" s="15">
        <f t="shared" si="20"/>
        <v>0</v>
      </c>
      <c r="P582" s="71"/>
      <c r="Q582" s="71"/>
      <c r="R582" s="71"/>
      <c r="S582" s="76"/>
      <c r="T582" s="76"/>
    </row>
    <row r="583" spans="1:20" ht="12.75" customHeight="1" x14ac:dyDescent="0.2">
      <c r="A583" s="77"/>
      <c r="B583" s="89"/>
      <c r="C583" s="129"/>
      <c r="D583" s="91"/>
      <c r="E583" s="87"/>
      <c r="F583" s="65"/>
      <c r="G583" s="88"/>
      <c r="H583" s="71"/>
      <c r="I583" s="163"/>
      <c r="J583" s="71"/>
      <c r="K583" s="18"/>
      <c r="L583" s="18"/>
      <c r="M583" s="39"/>
      <c r="N583" s="17"/>
      <c r="O583" s="15">
        <f t="shared" si="20"/>
        <v>0</v>
      </c>
      <c r="P583" s="71"/>
      <c r="Q583" s="71"/>
      <c r="R583" s="71"/>
      <c r="S583" s="76"/>
      <c r="T583" s="76"/>
    </row>
    <row r="584" spans="1:20" ht="12.75" customHeight="1" x14ac:dyDescent="0.2">
      <c r="A584" s="77"/>
      <c r="B584" s="89"/>
      <c r="C584" s="129"/>
      <c r="D584" s="92"/>
      <c r="E584" s="87"/>
      <c r="F584" s="66"/>
      <c r="G584" s="88"/>
      <c r="H584" s="72"/>
      <c r="I584" s="164"/>
      <c r="J584" s="72"/>
      <c r="K584" s="18"/>
      <c r="L584" s="18"/>
      <c r="M584" s="18"/>
      <c r="N584" s="17"/>
      <c r="O584" s="15">
        <f t="shared" si="20"/>
        <v>0</v>
      </c>
      <c r="P584" s="72"/>
      <c r="Q584" s="72"/>
      <c r="R584" s="72"/>
      <c r="S584" s="76"/>
      <c r="T584" s="76"/>
    </row>
    <row r="585" spans="1:20" ht="12.75" customHeight="1" x14ac:dyDescent="0.2">
      <c r="A585" s="77">
        <v>4</v>
      </c>
      <c r="B585" s="89" t="s">
        <v>308</v>
      </c>
      <c r="C585" s="129" t="s">
        <v>434</v>
      </c>
      <c r="D585" s="85" t="s">
        <v>322</v>
      </c>
      <c r="E585" s="77">
        <v>3.6</v>
      </c>
      <c r="F585" s="64">
        <f>H585+J585+R585</f>
        <v>35.832999999999998</v>
      </c>
      <c r="G585" s="130"/>
      <c r="H585" s="70">
        <f>G585*$P$8/1000</f>
        <v>0</v>
      </c>
      <c r="I585" s="169"/>
      <c r="J585" s="70">
        <f>I585*$P$9/1000</f>
        <v>0</v>
      </c>
      <c r="K585" s="18" t="s">
        <v>39</v>
      </c>
      <c r="L585" s="18" t="s">
        <v>17</v>
      </c>
      <c r="M585" s="18">
        <v>1</v>
      </c>
      <c r="N585" s="50">
        <v>35.832999999999998</v>
      </c>
      <c r="O585" s="15">
        <f t="shared" si="20"/>
        <v>35.832999999999998</v>
      </c>
      <c r="P585" s="70">
        <f>E585*F585</f>
        <v>128.99879999999999</v>
      </c>
      <c r="Q585" s="70">
        <f>SUM(O585:O588)</f>
        <v>35.832999999999998</v>
      </c>
      <c r="R585" s="70">
        <f>Q585</f>
        <v>35.832999999999998</v>
      </c>
      <c r="S585" s="76">
        <f>F585*$S$17</f>
        <v>41.799417899108178</v>
      </c>
      <c r="T585" s="76">
        <f>E585*S585</f>
        <v>150.47790443678946</v>
      </c>
    </row>
    <row r="586" spans="1:20" ht="16.5" customHeight="1" x14ac:dyDescent="0.2">
      <c r="A586" s="77"/>
      <c r="B586" s="89"/>
      <c r="C586" s="129"/>
      <c r="D586" s="85"/>
      <c r="E586" s="77"/>
      <c r="F586" s="65"/>
      <c r="G586" s="130"/>
      <c r="H586" s="71"/>
      <c r="I586" s="169"/>
      <c r="J586" s="71"/>
      <c r="K586" s="18"/>
      <c r="L586" s="18"/>
      <c r="M586" s="18"/>
      <c r="N586" s="17"/>
      <c r="O586" s="15">
        <f t="shared" si="20"/>
        <v>0</v>
      </c>
      <c r="P586" s="71"/>
      <c r="Q586" s="71"/>
      <c r="R586" s="71"/>
      <c r="S586" s="76"/>
      <c r="T586" s="76"/>
    </row>
    <row r="587" spans="1:20" ht="15" customHeight="1" x14ac:dyDescent="0.2">
      <c r="A587" s="77"/>
      <c r="B587" s="89"/>
      <c r="C587" s="129"/>
      <c r="D587" s="85"/>
      <c r="E587" s="77"/>
      <c r="F587" s="65"/>
      <c r="G587" s="130"/>
      <c r="H587" s="71"/>
      <c r="I587" s="169"/>
      <c r="J587" s="71"/>
      <c r="K587" s="18"/>
      <c r="L587" s="18"/>
      <c r="M587" s="18"/>
      <c r="N587" s="17"/>
      <c r="O587" s="15">
        <f t="shared" si="20"/>
        <v>0</v>
      </c>
      <c r="P587" s="71"/>
      <c r="Q587" s="71"/>
      <c r="R587" s="71"/>
      <c r="S587" s="76"/>
      <c r="T587" s="76"/>
    </row>
    <row r="588" spans="1:20" ht="19.5" customHeight="1" x14ac:dyDescent="0.2">
      <c r="A588" s="77"/>
      <c r="B588" s="89"/>
      <c r="C588" s="129"/>
      <c r="D588" s="85"/>
      <c r="E588" s="77"/>
      <c r="F588" s="66"/>
      <c r="G588" s="130"/>
      <c r="H588" s="72"/>
      <c r="I588" s="169"/>
      <c r="J588" s="72"/>
      <c r="K588" s="18"/>
      <c r="L588" s="18"/>
      <c r="M588" s="18"/>
      <c r="N588" s="17"/>
      <c r="O588" s="15">
        <f t="shared" si="20"/>
        <v>0</v>
      </c>
      <c r="P588" s="72"/>
      <c r="Q588" s="72"/>
      <c r="R588" s="72"/>
      <c r="S588" s="76"/>
      <c r="T588" s="76"/>
    </row>
    <row r="589" spans="1:20" ht="12.75" customHeight="1" x14ac:dyDescent="0.2">
      <c r="A589" s="77">
        <v>5</v>
      </c>
      <c r="B589" s="89" t="s">
        <v>308</v>
      </c>
      <c r="C589" s="129" t="s">
        <v>435</v>
      </c>
      <c r="D589" s="85" t="s">
        <v>322</v>
      </c>
      <c r="E589" s="77">
        <v>6.1</v>
      </c>
      <c r="F589" s="64">
        <f>H589+J589+R589</f>
        <v>28.332999999999998</v>
      </c>
      <c r="G589" s="130"/>
      <c r="H589" s="70">
        <f>G589*$P$8/1000</f>
        <v>0</v>
      </c>
      <c r="I589" s="169"/>
      <c r="J589" s="70">
        <f>I589*$P$9/1000</f>
        <v>0</v>
      </c>
      <c r="K589" s="18" t="s">
        <v>40</v>
      </c>
      <c r="L589" s="18" t="s">
        <v>17</v>
      </c>
      <c r="M589" s="18">
        <v>1</v>
      </c>
      <c r="N589" s="50">
        <v>28.332999999999998</v>
      </c>
      <c r="O589" s="15">
        <f t="shared" si="20"/>
        <v>28.332999999999998</v>
      </c>
      <c r="P589" s="70">
        <f>E589*F589</f>
        <v>172.83129999999997</v>
      </c>
      <c r="Q589" s="70">
        <f>SUM(O589:O592)</f>
        <v>28.332999999999998</v>
      </c>
      <c r="R589" s="70">
        <f>Q589</f>
        <v>28.332999999999998</v>
      </c>
      <c r="S589" s="76">
        <f>F589*$S$17</f>
        <v>33.050621140720345</v>
      </c>
      <c r="T589" s="76">
        <f>E589*S589</f>
        <v>201.60878895839409</v>
      </c>
    </row>
    <row r="590" spans="1:20" ht="16.5" customHeight="1" x14ac:dyDescent="0.2">
      <c r="A590" s="77"/>
      <c r="B590" s="89"/>
      <c r="C590" s="129"/>
      <c r="D590" s="85"/>
      <c r="E590" s="77"/>
      <c r="F590" s="65"/>
      <c r="G590" s="130"/>
      <c r="H590" s="71"/>
      <c r="I590" s="169"/>
      <c r="J590" s="71"/>
      <c r="K590" s="18"/>
      <c r="L590" s="18"/>
      <c r="M590" s="18"/>
      <c r="N590" s="17"/>
      <c r="O590" s="15">
        <f t="shared" si="20"/>
        <v>0</v>
      </c>
      <c r="P590" s="71"/>
      <c r="Q590" s="71"/>
      <c r="R590" s="71"/>
      <c r="S590" s="76"/>
      <c r="T590" s="76"/>
    </row>
    <row r="591" spans="1:20" ht="19.5" customHeight="1" x14ac:dyDescent="0.2">
      <c r="A591" s="77"/>
      <c r="B591" s="89"/>
      <c r="C591" s="129"/>
      <c r="D591" s="85"/>
      <c r="E591" s="77"/>
      <c r="F591" s="65"/>
      <c r="G591" s="130"/>
      <c r="H591" s="71"/>
      <c r="I591" s="169"/>
      <c r="J591" s="71"/>
      <c r="K591" s="18"/>
      <c r="L591" s="18"/>
      <c r="M591" s="18"/>
      <c r="N591" s="17"/>
      <c r="O591" s="15">
        <f t="shared" si="20"/>
        <v>0</v>
      </c>
      <c r="P591" s="71"/>
      <c r="Q591" s="71"/>
      <c r="R591" s="71"/>
      <c r="S591" s="76"/>
      <c r="T591" s="76"/>
    </row>
    <row r="592" spans="1:20" ht="20.25" customHeight="1" x14ac:dyDescent="0.2">
      <c r="A592" s="77"/>
      <c r="B592" s="89"/>
      <c r="C592" s="129"/>
      <c r="D592" s="85"/>
      <c r="E592" s="77"/>
      <c r="F592" s="66"/>
      <c r="G592" s="130"/>
      <c r="H592" s="72"/>
      <c r="I592" s="169"/>
      <c r="J592" s="72"/>
      <c r="K592" s="18"/>
      <c r="L592" s="18"/>
      <c r="M592" s="18"/>
      <c r="N592" s="17"/>
      <c r="O592" s="15">
        <f t="shared" si="20"/>
        <v>0</v>
      </c>
      <c r="P592" s="72"/>
      <c r="Q592" s="72"/>
      <c r="R592" s="72"/>
      <c r="S592" s="76"/>
      <c r="T592" s="76"/>
    </row>
    <row r="593" spans="1:20" ht="12.75" customHeight="1" x14ac:dyDescent="0.2">
      <c r="A593" s="77">
        <v>6</v>
      </c>
      <c r="B593" s="89" t="s">
        <v>308</v>
      </c>
      <c r="C593" s="148" t="s">
        <v>438</v>
      </c>
      <c r="D593" s="85" t="s">
        <v>325</v>
      </c>
      <c r="E593" s="77">
        <v>3</v>
      </c>
      <c r="F593" s="64">
        <f>H593+J593+R593</f>
        <v>8</v>
      </c>
      <c r="G593" s="130"/>
      <c r="H593" s="70">
        <f>G593*$P$8/1000</f>
        <v>0</v>
      </c>
      <c r="I593" s="169"/>
      <c r="J593" s="70">
        <f>I593*$P$9/1000</f>
        <v>0</v>
      </c>
      <c r="K593" s="18" t="s">
        <v>64</v>
      </c>
      <c r="L593" s="18" t="s">
        <v>19</v>
      </c>
      <c r="M593" s="18">
        <v>1</v>
      </c>
      <c r="N593" s="50">
        <v>8</v>
      </c>
      <c r="O593" s="15">
        <f t="shared" si="20"/>
        <v>8</v>
      </c>
      <c r="P593" s="70">
        <f>E593*F593</f>
        <v>24</v>
      </c>
      <c r="Q593" s="70">
        <f>SUM(O593:O596)</f>
        <v>8</v>
      </c>
      <c r="R593" s="70">
        <f>Q593</f>
        <v>8</v>
      </c>
      <c r="S593" s="76">
        <f>F593*$S$17</f>
        <v>9.3320498756136931</v>
      </c>
      <c r="T593" s="76">
        <f>E593*S593</f>
        <v>27.996149626841081</v>
      </c>
    </row>
    <row r="594" spans="1:20" ht="12.75" customHeight="1" x14ac:dyDescent="0.2">
      <c r="A594" s="77"/>
      <c r="B594" s="89"/>
      <c r="C594" s="148"/>
      <c r="D594" s="85"/>
      <c r="E594" s="77"/>
      <c r="F594" s="65"/>
      <c r="G594" s="130"/>
      <c r="H594" s="71"/>
      <c r="I594" s="169"/>
      <c r="J594" s="71"/>
      <c r="K594" s="18"/>
      <c r="L594" s="18"/>
      <c r="M594" s="18"/>
      <c r="N594" s="17"/>
      <c r="O594" s="15">
        <f t="shared" si="20"/>
        <v>0</v>
      </c>
      <c r="P594" s="71"/>
      <c r="Q594" s="71"/>
      <c r="R594" s="71"/>
      <c r="S594" s="76"/>
      <c r="T594" s="76"/>
    </row>
    <row r="595" spans="1:20" ht="12.75" customHeight="1" x14ac:dyDescent="0.2">
      <c r="A595" s="77"/>
      <c r="B595" s="89"/>
      <c r="C595" s="148"/>
      <c r="D595" s="85"/>
      <c r="E595" s="77"/>
      <c r="F595" s="65"/>
      <c r="G595" s="130"/>
      <c r="H595" s="71"/>
      <c r="I595" s="169"/>
      <c r="J595" s="71"/>
      <c r="K595" s="18"/>
      <c r="L595" s="18"/>
      <c r="M595" s="18"/>
      <c r="N595" s="17"/>
      <c r="O595" s="15">
        <f t="shared" si="20"/>
        <v>0</v>
      </c>
      <c r="P595" s="71"/>
      <c r="Q595" s="71"/>
      <c r="R595" s="71"/>
      <c r="S595" s="76"/>
      <c r="T595" s="76"/>
    </row>
    <row r="596" spans="1:20" ht="12.75" customHeight="1" x14ac:dyDescent="0.2">
      <c r="A596" s="77"/>
      <c r="B596" s="89"/>
      <c r="C596" s="148"/>
      <c r="D596" s="85"/>
      <c r="E596" s="77"/>
      <c r="F596" s="66"/>
      <c r="G596" s="130"/>
      <c r="H596" s="72"/>
      <c r="I596" s="169"/>
      <c r="J596" s="72"/>
      <c r="K596" s="18"/>
      <c r="L596" s="18"/>
      <c r="M596" s="18"/>
      <c r="N596" s="17"/>
      <c r="O596" s="15">
        <f t="shared" si="20"/>
        <v>0</v>
      </c>
      <c r="P596" s="72"/>
      <c r="Q596" s="72"/>
      <c r="R596" s="72"/>
      <c r="S596" s="76"/>
      <c r="T596" s="76"/>
    </row>
    <row r="597" spans="1:20" ht="12.75" customHeight="1" x14ac:dyDescent="0.2">
      <c r="A597" s="77">
        <v>7</v>
      </c>
      <c r="B597" s="128" t="s">
        <v>69</v>
      </c>
      <c r="C597" s="129" t="s">
        <v>436</v>
      </c>
      <c r="D597" s="85" t="s">
        <v>322</v>
      </c>
      <c r="E597" s="86">
        <v>2.8</v>
      </c>
      <c r="F597" s="64">
        <f>H597+J597+R597</f>
        <v>0.93216762046599999</v>
      </c>
      <c r="G597" s="130">
        <v>0.34</v>
      </c>
      <c r="H597" s="70">
        <f>G597*$P$8/1000</f>
        <v>0.64713220000000005</v>
      </c>
      <c r="I597" s="130">
        <v>0.03</v>
      </c>
      <c r="J597" s="70">
        <f>I597*$P$9/1000</f>
        <v>0.10085849999999999</v>
      </c>
      <c r="K597" s="17" t="s">
        <v>41</v>
      </c>
      <c r="L597" s="17" t="s">
        <v>20</v>
      </c>
      <c r="M597" s="18">
        <v>3.0000000000000001E-3</v>
      </c>
      <c r="N597" s="17">
        <v>18.867999999999999</v>
      </c>
      <c r="O597" s="15">
        <f t="shared" si="20"/>
        <v>5.6603999999999995E-2</v>
      </c>
      <c r="P597" s="70">
        <f>E597*F597</f>
        <v>2.6100693373047998</v>
      </c>
      <c r="Q597" s="70">
        <f>SUM(O597:O600)</f>
        <v>0.16200399999999998</v>
      </c>
      <c r="R597" s="70">
        <f>Q597*1.02*1.05*$R$14</f>
        <v>0.18417692046600001</v>
      </c>
      <c r="S597" s="76">
        <f>F597*$S$17</f>
        <v>1.087379340827606</v>
      </c>
      <c r="T597" s="76">
        <f>E597*S597</f>
        <v>3.0446621543172965</v>
      </c>
    </row>
    <row r="598" spans="1:20" ht="12.75" customHeight="1" x14ac:dyDescent="0.2">
      <c r="A598" s="77"/>
      <c r="B598" s="128"/>
      <c r="C598" s="129"/>
      <c r="D598" s="85"/>
      <c r="E598" s="86"/>
      <c r="F598" s="65"/>
      <c r="G598" s="130"/>
      <c r="H598" s="71"/>
      <c r="I598" s="130"/>
      <c r="J598" s="71"/>
      <c r="K598" s="18" t="s">
        <v>30</v>
      </c>
      <c r="L598" s="18" t="s">
        <v>24</v>
      </c>
      <c r="M598" s="19">
        <v>3.3999999999999998E-3</v>
      </c>
      <c r="N598" s="17">
        <v>31</v>
      </c>
      <c r="O598" s="15">
        <f t="shared" si="20"/>
        <v>0.10539999999999999</v>
      </c>
      <c r="P598" s="71"/>
      <c r="Q598" s="71"/>
      <c r="R598" s="71"/>
      <c r="S598" s="76"/>
      <c r="T598" s="76"/>
    </row>
    <row r="599" spans="1:20" ht="12.75" customHeight="1" x14ac:dyDescent="0.2">
      <c r="A599" s="77"/>
      <c r="B599" s="128"/>
      <c r="C599" s="129"/>
      <c r="D599" s="85"/>
      <c r="E599" s="86"/>
      <c r="F599" s="65"/>
      <c r="G599" s="130"/>
      <c r="H599" s="71"/>
      <c r="I599" s="130"/>
      <c r="J599" s="71"/>
      <c r="K599" s="18"/>
      <c r="L599" s="18"/>
      <c r="M599" s="18"/>
      <c r="N599" s="17"/>
      <c r="O599" s="15">
        <f t="shared" si="20"/>
        <v>0</v>
      </c>
      <c r="P599" s="71"/>
      <c r="Q599" s="71"/>
      <c r="R599" s="71"/>
      <c r="S599" s="76"/>
      <c r="T599" s="76"/>
    </row>
    <row r="600" spans="1:20" ht="12.75" customHeight="1" x14ac:dyDescent="0.2">
      <c r="A600" s="77"/>
      <c r="B600" s="128"/>
      <c r="C600" s="129"/>
      <c r="D600" s="85"/>
      <c r="E600" s="86"/>
      <c r="F600" s="66"/>
      <c r="G600" s="130"/>
      <c r="H600" s="72"/>
      <c r="I600" s="130"/>
      <c r="J600" s="72"/>
      <c r="K600" s="18"/>
      <c r="L600" s="18"/>
      <c r="M600" s="18"/>
      <c r="N600" s="17"/>
      <c r="O600" s="15">
        <f t="shared" si="20"/>
        <v>0</v>
      </c>
      <c r="P600" s="72"/>
      <c r="Q600" s="72"/>
      <c r="R600" s="72"/>
      <c r="S600" s="76"/>
      <c r="T600" s="76"/>
    </row>
    <row r="601" spans="1:20" ht="12.75" customHeight="1" x14ac:dyDescent="0.2">
      <c r="A601" s="77">
        <v>8</v>
      </c>
      <c r="B601" s="89" t="s">
        <v>308</v>
      </c>
      <c r="C601" s="129" t="s">
        <v>437</v>
      </c>
      <c r="D601" s="85" t="s">
        <v>326</v>
      </c>
      <c r="E601" s="86">
        <v>8</v>
      </c>
      <c r="F601" s="64">
        <f>H601+J601+R601</f>
        <v>3.1206985425000009</v>
      </c>
      <c r="G601" s="130"/>
      <c r="H601" s="70">
        <f>G601*$P$8/1000</f>
        <v>0</v>
      </c>
      <c r="I601" s="130"/>
      <c r="J601" s="70">
        <f>I601*$P$9/1000</f>
        <v>0</v>
      </c>
      <c r="K601" s="18" t="s">
        <v>70</v>
      </c>
      <c r="L601" s="18" t="s">
        <v>23</v>
      </c>
      <c r="M601" s="18">
        <v>1</v>
      </c>
      <c r="N601" s="17">
        <v>2.7450000000000001</v>
      </c>
      <c r="O601" s="15">
        <f t="shared" si="20"/>
        <v>2.7450000000000001</v>
      </c>
      <c r="P601" s="70">
        <f>E601*F601</f>
        <v>24.965588340000007</v>
      </c>
      <c r="Q601" s="70">
        <f>SUM(O601:O604)</f>
        <v>2.7450000000000001</v>
      </c>
      <c r="R601" s="70">
        <f>Q601*1.02*1.05*$R$14</f>
        <v>3.1206985425000009</v>
      </c>
      <c r="S601" s="76">
        <f>F601*$S$17</f>
        <v>3.6403143056706209</v>
      </c>
      <c r="T601" s="76">
        <f>E601*S601</f>
        <v>29.122514445364967</v>
      </c>
    </row>
    <row r="602" spans="1:20" ht="12.75" customHeight="1" x14ac:dyDescent="0.2">
      <c r="A602" s="77"/>
      <c r="B602" s="89"/>
      <c r="C602" s="129"/>
      <c r="D602" s="85"/>
      <c r="E602" s="86"/>
      <c r="F602" s="65"/>
      <c r="G602" s="130"/>
      <c r="H602" s="71"/>
      <c r="I602" s="130"/>
      <c r="J602" s="71"/>
      <c r="K602" s="18"/>
      <c r="L602" s="18"/>
      <c r="M602" s="19"/>
      <c r="N602" s="17"/>
      <c r="O602" s="15">
        <f t="shared" si="20"/>
        <v>0</v>
      </c>
      <c r="P602" s="71"/>
      <c r="Q602" s="71"/>
      <c r="R602" s="71"/>
      <c r="S602" s="76"/>
      <c r="T602" s="76"/>
    </row>
    <row r="603" spans="1:20" ht="12.75" customHeight="1" x14ac:dyDescent="0.2">
      <c r="A603" s="77"/>
      <c r="B603" s="89"/>
      <c r="C603" s="129"/>
      <c r="D603" s="85"/>
      <c r="E603" s="86"/>
      <c r="F603" s="65"/>
      <c r="G603" s="130"/>
      <c r="H603" s="71"/>
      <c r="I603" s="130"/>
      <c r="J603" s="71"/>
      <c r="K603" s="18"/>
      <c r="L603" s="18"/>
      <c r="M603" s="18"/>
      <c r="N603" s="17"/>
      <c r="O603" s="15">
        <f t="shared" si="20"/>
        <v>0</v>
      </c>
      <c r="P603" s="71"/>
      <c r="Q603" s="71"/>
      <c r="R603" s="71"/>
      <c r="S603" s="76"/>
      <c r="T603" s="76"/>
    </row>
    <row r="604" spans="1:20" ht="12.75" customHeight="1" x14ac:dyDescent="0.2">
      <c r="A604" s="77"/>
      <c r="B604" s="89"/>
      <c r="C604" s="129"/>
      <c r="D604" s="85"/>
      <c r="E604" s="86"/>
      <c r="F604" s="66"/>
      <c r="G604" s="130"/>
      <c r="H604" s="72"/>
      <c r="I604" s="130"/>
      <c r="J604" s="72"/>
      <c r="K604" s="18"/>
      <c r="L604" s="18"/>
      <c r="M604" s="18"/>
      <c r="N604" s="17"/>
      <c r="O604" s="15">
        <f t="shared" si="20"/>
        <v>0</v>
      </c>
      <c r="P604" s="72"/>
      <c r="Q604" s="72"/>
      <c r="R604" s="72"/>
      <c r="S604" s="76"/>
      <c r="T604" s="76"/>
    </row>
    <row r="605" spans="1:20" ht="12.75" customHeight="1" x14ac:dyDescent="0.2">
      <c r="A605" s="77">
        <v>9</v>
      </c>
      <c r="B605" s="128" t="s">
        <v>44</v>
      </c>
      <c r="C605" s="129" t="s">
        <v>340</v>
      </c>
      <c r="D605" s="85" t="s">
        <v>322</v>
      </c>
      <c r="E605" s="86">
        <v>34.200000000000003</v>
      </c>
      <c r="F605" s="64">
        <f>H605+J605+R605</f>
        <v>2.9918596415083503</v>
      </c>
      <c r="G605" s="130">
        <v>0.93</v>
      </c>
      <c r="H605" s="70">
        <f>G605*$P$8/1000</f>
        <v>1.7700969</v>
      </c>
      <c r="I605" s="131">
        <v>0.1555</v>
      </c>
      <c r="J605" s="70">
        <f>I605*$P$9/1000</f>
        <v>0.52278322499999996</v>
      </c>
      <c r="K605" s="17" t="s">
        <v>41</v>
      </c>
      <c r="L605" s="17" t="s">
        <v>20</v>
      </c>
      <c r="M605" s="18">
        <v>3.2500000000000001E-2</v>
      </c>
      <c r="N605" s="17">
        <v>18.867999999999999</v>
      </c>
      <c r="O605" s="15">
        <f t="shared" ref="O605:O636" si="21">M605*N605</f>
        <v>0.61320999999999992</v>
      </c>
      <c r="P605" s="70">
        <f>E605*F605</f>
        <v>102.32159973958559</v>
      </c>
      <c r="Q605" s="70">
        <f>SUM(O605:O608)</f>
        <v>0.61482989999999993</v>
      </c>
      <c r="R605" s="70">
        <f>Q605*1.02*1.05*$R$14</f>
        <v>0.69897951650835011</v>
      </c>
      <c r="S605" s="76">
        <f>F605*$S$17</f>
        <v>3.4900229244239536</v>
      </c>
      <c r="T605" s="76">
        <f>E605*S605</f>
        <v>119.35878401529922</v>
      </c>
    </row>
    <row r="606" spans="1:20" ht="12.75" customHeight="1" x14ac:dyDescent="0.2">
      <c r="A606" s="77"/>
      <c r="B606" s="128"/>
      <c r="C606" s="129"/>
      <c r="D606" s="85"/>
      <c r="E606" s="86"/>
      <c r="F606" s="65"/>
      <c r="G606" s="130"/>
      <c r="H606" s="71"/>
      <c r="I606" s="131"/>
      <c r="J606" s="71"/>
      <c r="K606" s="18"/>
      <c r="L606" s="18"/>
      <c r="M606" s="19"/>
      <c r="N606" s="17"/>
      <c r="O606" s="15">
        <f t="shared" si="21"/>
        <v>0</v>
      </c>
      <c r="P606" s="71"/>
      <c r="Q606" s="71"/>
      <c r="R606" s="71"/>
      <c r="S606" s="76"/>
      <c r="T606" s="76"/>
    </row>
    <row r="607" spans="1:20" ht="12.75" customHeight="1" x14ac:dyDescent="0.2">
      <c r="A607" s="77"/>
      <c r="B607" s="128"/>
      <c r="C607" s="129"/>
      <c r="D607" s="85"/>
      <c r="E607" s="86"/>
      <c r="F607" s="65"/>
      <c r="G607" s="130"/>
      <c r="H607" s="71"/>
      <c r="I607" s="131"/>
      <c r="J607" s="71"/>
      <c r="K607" s="18" t="s">
        <v>31</v>
      </c>
      <c r="L607" s="18" t="s">
        <v>24</v>
      </c>
      <c r="M607" s="18">
        <v>9.7000000000000003E-3</v>
      </c>
      <c r="N607" s="17">
        <v>0.16700000000000001</v>
      </c>
      <c r="O607" s="15">
        <f t="shared" si="21"/>
        <v>1.6199000000000001E-3</v>
      </c>
      <c r="P607" s="71"/>
      <c r="Q607" s="71"/>
      <c r="R607" s="71"/>
      <c r="S607" s="76"/>
      <c r="T607" s="76"/>
    </row>
    <row r="608" spans="1:20" ht="12.75" customHeight="1" x14ac:dyDescent="0.2">
      <c r="A608" s="77"/>
      <c r="B608" s="128"/>
      <c r="C608" s="129"/>
      <c r="D608" s="85"/>
      <c r="E608" s="86"/>
      <c r="F608" s="66"/>
      <c r="G608" s="130"/>
      <c r="H608" s="72"/>
      <c r="I608" s="131"/>
      <c r="J608" s="72"/>
      <c r="K608" s="18"/>
      <c r="L608" s="18"/>
      <c r="M608" s="18"/>
      <c r="N608" s="17"/>
      <c r="O608" s="15">
        <f t="shared" si="21"/>
        <v>0</v>
      </c>
      <c r="P608" s="72"/>
      <c r="Q608" s="72"/>
      <c r="R608" s="72"/>
      <c r="S608" s="76"/>
      <c r="T608" s="76"/>
    </row>
    <row r="609" spans="1:20" ht="12.75" customHeight="1" x14ac:dyDescent="0.2">
      <c r="A609" s="77">
        <v>10</v>
      </c>
      <c r="B609" s="149" t="s">
        <v>93</v>
      </c>
      <c r="C609" s="129" t="s">
        <v>349</v>
      </c>
      <c r="D609" s="85" t="s">
        <v>322</v>
      </c>
      <c r="E609" s="86">
        <v>41.8</v>
      </c>
      <c r="F609" s="64">
        <f>H609+J609+R609</f>
        <v>1.4668824465776</v>
      </c>
      <c r="G609" s="88">
        <v>0.371</v>
      </c>
      <c r="H609" s="70">
        <f>G609*$P$8/1000</f>
        <v>0.7061354299999999</v>
      </c>
      <c r="I609" s="96">
        <v>6.2E-2</v>
      </c>
      <c r="J609" s="70">
        <f>I609*$P$9/1000</f>
        <v>0.20844090000000001</v>
      </c>
      <c r="K609" s="18" t="s">
        <v>30</v>
      </c>
      <c r="L609" s="18" t="s">
        <v>24</v>
      </c>
      <c r="M609" s="18">
        <v>1.5100000000000001E-2</v>
      </c>
      <c r="N609" s="17">
        <v>31</v>
      </c>
      <c r="O609" s="15">
        <f t="shared" si="21"/>
        <v>0.46810000000000002</v>
      </c>
      <c r="P609" s="70">
        <f>E609*F609</f>
        <v>61.315686266943679</v>
      </c>
      <c r="Q609" s="70">
        <f>SUM(O609:O612)</f>
        <v>0.48581440000000004</v>
      </c>
      <c r="R609" s="70">
        <f>Q609*1.02*1.05*$R$14</f>
        <v>0.55230611657760009</v>
      </c>
      <c r="S609" s="76">
        <f>F609*$S$17</f>
        <v>1.7111275191405504</v>
      </c>
      <c r="T609" s="76">
        <f>E609*S609</f>
        <v>71.525130300075006</v>
      </c>
    </row>
    <row r="610" spans="1:20" ht="12.75" customHeight="1" x14ac:dyDescent="0.2">
      <c r="A610" s="77"/>
      <c r="B610" s="149"/>
      <c r="C610" s="129"/>
      <c r="D610" s="85"/>
      <c r="E610" s="86"/>
      <c r="F610" s="65"/>
      <c r="G610" s="88"/>
      <c r="H610" s="71"/>
      <c r="I610" s="97"/>
      <c r="J610" s="71"/>
      <c r="K610" s="18"/>
      <c r="L610" s="18"/>
      <c r="M610" s="18"/>
      <c r="N610" s="17"/>
      <c r="O610" s="15">
        <f t="shared" si="21"/>
        <v>0</v>
      </c>
      <c r="P610" s="71"/>
      <c r="Q610" s="71"/>
      <c r="R610" s="71"/>
      <c r="S610" s="76"/>
      <c r="T610" s="76"/>
    </row>
    <row r="611" spans="1:20" ht="12.75" customHeight="1" x14ac:dyDescent="0.2">
      <c r="A611" s="77"/>
      <c r="B611" s="149"/>
      <c r="C611" s="129"/>
      <c r="D611" s="85"/>
      <c r="E611" s="86"/>
      <c r="F611" s="65"/>
      <c r="G611" s="88"/>
      <c r="H611" s="71"/>
      <c r="I611" s="97"/>
      <c r="J611" s="71"/>
      <c r="K611" s="18" t="s">
        <v>64</v>
      </c>
      <c r="L611" s="18" t="s">
        <v>17</v>
      </c>
      <c r="M611" s="19">
        <v>2.64E-2</v>
      </c>
      <c r="N611" s="17">
        <v>0.67100000000000004</v>
      </c>
      <c r="O611" s="15">
        <f t="shared" si="21"/>
        <v>1.7714400000000002E-2</v>
      </c>
      <c r="P611" s="71"/>
      <c r="Q611" s="71"/>
      <c r="R611" s="71"/>
      <c r="S611" s="76"/>
      <c r="T611" s="76"/>
    </row>
    <row r="612" spans="1:20" ht="12.75" customHeight="1" x14ac:dyDescent="0.2">
      <c r="A612" s="77"/>
      <c r="B612" s="149"/>
      <c r="C612" s="129"/>
      <c r="D612" s="85"/>
      <c r="E612" s="86"/>
      <c r="F612" s="66"/>
      <c r="G612" s="88"/>
      <c r="H612" s="72"/>
      <c r="I612" s="98"/>
      <c r="J612" s="72"/>
      <c r="K612" s="18"/>
      <c r="L612" s="31"/>
      <c r="M612" s="18"/>
      <c r="N612" s="17"/>
      <c r="O612" s="15">
        <f t="shared" si="21"/>
        <v>0</v>
      </c>
      <c r="P612" s="72"/>
      <c r="Q612" s="72"/>
      <c r="R612" s="72"/>
      <c r="S612" s="76"/>
      <c r="T612" s="76"/>
    </row>
    <row r="613" spans="1:20" ht="12.75" customHeight="1" x14ac:dyDescent="0.2">
      <c r="A613" s="77">
        <v>11</v>
      </c>
      <c r="B613" s="84" t="s">
        <v>113</v>
      </c>
      <c r="C613" s="129" t="s">
        <v>342</v>
      </c>
      <c r="D613" s="85" t="s">
        <v>322</v>
      </c>
      <c r="E613" s="86">
        <v>16.8</v>
      </c>
      <c r="F613" s="64">
        <f>H613+J613+R613</f>
        <v>0.69322841350000008</v>
      </c>
      <c r="G613" s="131">
        <v>6.8199999999999997E-2</v>
      </c>
      <c r="H613" s="70">
        <f>G613*$P$8/1000</f>
        <v>0.12980710599999998</v>
      </c>
      <c r="I613" s="131">
        <v>2.0000000000000001E-4</v>
      </c>
      <c r="J613" s="70">
        <f>I613*$P$9/1000</f>
        <v>6.7239000000000003E-4</v>
      </c>
      <c r="K613" s="18" t="s">
        <v>110</v>
      </c>
      <c r="L613" s="18" t="s">
        <v>21</v>
      </c>
      <c r="M613" s="18">
        <v>9</v>
      </c>
      <c r="N613" s="17">
        <v>5.5E-2</v>
      </c>
      <c r="O613" s="15">
        <f t="shared" si="21"/>
        <v>0.495</v>
      </c>
      <c r="P613" s="70">
        <f>E613*F613</f>
        <v>11.646237346800001</v>
      </c>
      <c r="Q613" s="70">
        <f>SUM(O613:O616)</f>
        <v>0.495</v>
      </c>
      <c r="R613" s="70">
        <f>Q613*1.02*1.05*$R$14</f>
        <v>0.56274891750000011</v>
      </c>
      <c r="S613" s="76">
        <f>F613*$S$17</f>
        <v>0.80865526624681916</v>
      </c>
      <c r="T613" s="76">
        <f>E613*S613</f>
        <v>13.585408472946563</v>
      </c>
    </row>
    <row r="614" spans="1:20" ht="12.75" customHeight="1" x14ac:dyDescent="0.2">
      <c r="A614" s="77"/>
      <c r="B614" s="84"/>
      <c r="C614" s="129"/>
      <c r="D614" s="85"/>
      <c r="E614" s="86"/>
      <c r="F614" s="65"/>
      <c r="G614" s="131"/>
      <c r="H614" s="71"/>
      <c r="I614" s="131"/>
      <c r="J614" s="71"/>
      <c r="K614" s="18"/>
      <c r="L614" s="18"/>
      <c r="M614" s="18"/>
      <c r="N614" s="17"/>
      <c r="O614" s="15">
        <f t="shared" si="21"/>
        <v>0</v>
      </c>
      <c r="P614" s="71"/>
      <c r="Q614" s="71"/>
      <c r="R614" s="71"/>
      <c r="S614" s="76"/>
      <c r="T614" s="76"/>
    </row>
    <row r="615" spans="1:20" ht="12.75" customHeight="1" x14ac:dyDescent="0.2">
      <c r="A615" s="77"/>
      <c r="B615" s="84"/>
      <c r="C615" s="129"/>
      <c r="D615" s="85"/>
      <c r="E615" s="86"/>
      <c r="F615" s="65"/>
      <c r="G615" s="131"/>
      <c r="H615" s="71"/>
      <c r="I615" s="131"/>
      <c r="J615" s="71"/>
      <c r="K615" s="18"/>
      <c r="L615" s="18"/>
      <c r="M615" s="39"/>
      <c r="N615" s="17"/>
      <c r="O615" s="15">
        <f t="shared" si="21"/>
        <v>0</v>
      </c>
      <c r="P615" s="71"/>
      <c r="Q615" s="71"/>
      <c r="R615" s="71"/>
      <c r="S615" s="76"/>
      <c r="T615" s="76"/>
    </row>
    <row r="616" spans="1:20" ht="12.75" customHeight="1" x14ac:dyDescent="0.2">
      <c r="A616" s="77"/>
      <c r="B616" s="84"/>
      <c r="C616" s="129"/>
      <c r="D616" s="85"/>
      <c r="E616" s="86"/>
      <c r="F616" s="66"/>
      <c r="G616" s="131"/>
      <c r="H616" s="72"/>
      <c r="I616" s="131"/>
      <c r="J616" s="72"/>
      <c r="K616" s="18"/>
      <c r="L616" s="18"/>
      <c r="M616" s="18"/>
      <c r="N616" s="17"/>
      <c r="O616" s="15">
        <f t="shared" si="21"/>
        <v>0</v>
      </c>
      <c r="P616" s="72"/>
      <c r="Q616" s="72"/>
      <c r="R616" s="72"/>
      <c r="S616" s="76"/>
      <c r="T616" s="76"/>
    </row>
    <row r="617" spans="1:20" ht="12.75" customHeight="1" x14ac:dyDescent="0.2">
      <c r="A617" s="77">
        <v>12</v>
      </c>
      <c r="B617" s="128" t="s">
        <v>45</v>
      </c>
      <c r="C617" s="129" t="s">
        <v>343</v>
      </c>
      <c r="D617" s="85" t="s">
        <v>322</v>
      </c>
      <c r="E617" s="86">
        <v>159.6</v>
      </c>
      <c r="F617" s="64">
        <f>H617+J617+R617</f>
        <v>1.4558318136100001</v>
      </c>
      <c r="G617" s="179">
        <v>0.39700000000000002</v>
      </c>
      <c r="H617" s="70">
        <f>G617*$P$8/1000</f>
        <v>0.75562201000000007</v>
      </c>
      <c r="I617" s="130">
        <v>0.01</v>
      </c>
      <c r="J617" s="70">
        <f>I617*$P$9/1000</f>
        <v>3.3619500000000004E-2</v>
      </c>
      <c r="K617" s="17" t="s">
        <v>43</v>
      </c>
      <c r="L617" s="18" t="s">
        <v>21</v>
      </c>
      <c r="M617" s="18">
        <v>0.63</v>
      </c>
      <c r="N617" s="17">
        <v>0.71</v>
      </c>
      <c r="O617" s="15">
        <f t="shared" si="21"/>
        <v>0.44729999999999998</v>
      </c>
      <c r="P617" s="70">
        <f>E617*F617</f>
        <v>232.35075745215602</v>
      </c>
      <c r="Q617" s="70">
        <f>SUM(O617:O620)</f>
        <v>0.58633999999999997</v>
      </c>
      <c r="R617" s="70">
        <f>Q617*1.02*1.05*$R$14</f>
        <v>0.66659030361000016</v>
      </c>
      <c r="S617" s="76">
        <f>F617*$S$17</f>
        <v>1.6982368868892075</v>
      </c>
      <c r="T617" s="76">
        <f>E617*S617</f>
        <v>271.0386071475175</v>
      </c>
    </row>
    <row r="618" spans="1:20" ht="12.75" customHeight="1" x14ac:dyDescent="0.2">
      <c r="A618" s="77"/>
      <c r="B618" s="128"/>
      <c r="C618" s="129"/>
      <c r="D618" s="85"/>
      <c r="E618" s="86"/>
      <c r="F618" s="65"/>
      <c r="G618" s="179"/>
      <c r="H618" s="71"/>
      <c r="I618" s="130"/>
      <c r="J618" s="71"/>
      <c r="K618" s="18" t="s">
        <v>33</v>
      </c>
      <c r="L618" s="18" t="s">
        <v>21</v>
      </c>
      <c r="M618" s="20">
        <v>0.79</v>
      </c>
      <c r="N618" s="17">
        <v>0.17599999999999999</v>
      </c>
      <c r="O618" s="15">
        <f t="shared" si="21"/>
        <v>0.13904</v>
      </c>
      <c r="P618" s="71"/>
      <c r="Q618" s="71"/>
      <c r="R618" s="71"/>
      <c r="S618" s="76"/>
      <c r="T618" s="76"/>
    </row>
    <row r="619" spans="1:20" ht="12.75" customHeight="1" x14ac:dyDescent="0.2">
      <c r="A619" s="77"/>
      <c r="B619" s="128"/>
      <c r="C619" s="129"/>
      <c r="D619" s="85"/>
      <c r="E619" s="86"/>
      <c r="F619" s="65"/>
      <c r="G619" s="179"/>
      <c r="H619" s="71"/>
      <c r="I619" s="130"/>
      <c r="J619" s="71"/>
      <c r="K619" s="18"/>
      <c r="L619" s="18"/>
      <c r="M619" s="18"/>
      <c r="N619" s="17"/>
      <c r="O619" s="15">
        <f t="shared" si="21"/>
        <v>0</v>
      </c>
      <c r="P619" s="71"/>
      <c r="Q619" s="71"/>
      <c r="R619" s="71"/>
      <c r="S619" s="76"/>
      <c r="T619" s="76"/>
    </row>
    <row r="620" spans="1:20" ht="12.75" customHeight="1" x14ac:dyDescent="0.2">
      <c r="A620" s="77"/>
      <c r="B620" s="128"/>
      <c r="C620" s="129"/>
      <c r="D620" s="85"/>
      <c r="E620" s="86"/>
      <c r="F620" s="66"/>
      <c r="G620" s="179"/>
      <c r="H620" s="72"/>
      <c r="I620" s="130"/>
      <c r="J620" s="72"/>
      <c r="K620" s="18"/>
      <c r="L620" s="18"/>
      <c r="M620" s="18"/>
      <c r="N620" s="17"/>
      <c r="O620" s="15">
        <f t="shared" si="21"/>
        <v>0</v>
      </c>
      <c r="P620" s="72"/>
      <c r="Q620" s="72"/>
      <c r="R620" s="72"/>
      <c r="S620" s="76"/>
      <c r="T620" s="76"/>
    </row>
    <row r="621" spans="1:20" ht="12.75" customHeight="1" x14ac:dyDescent="0.2">
      <c r="A621" s="77">
        <v>13</v>
      </c>
      <c r="B621" s="84" t="s">
        <v>61</v>
      </c>
      <c r="C621" s="148" t="s">
        <v>439</v>
      </c>
      <c r="D621" s="85" t="s">
        <v>322</v>
      </c>
      <c r="E621" s="86">
        <v>86.4</v>
      </c>
      <c r="F621" s="64">
        <f>H621+J621+R621</f>
        <v>7.3152701457700022</v>
      </c>
      <c r="G621" s="130">
        <v>1.03</v>
      </c>
      <c r="H621" s="70">
        <f>G621*$P$8/1000</f>
        <v>1.9604299000000001</v>
      </c>
      <c r="I621" s="179">
        <v>0.14499999999999999</v>
      </c>
      <c r="J621" s="70">
        <f>I621*$P$9/1000</f>
        <v>0.48748274999999996</v>
      </c>
      <c r="K621" s="18" t="s">
        <v>117</v>
      </c>
      <c r="L621" s="18" t="s">
        <v>17</v>
      </c>
      <c r="M621" s="18">
        <v>1</v>
      </c>
      <c r="N621" s="17">
        <v>3.25</v>
      </c>
      <c r="O621" s="15">
        <f t="shared" si="21"/>
        <v>3.25</v>
      </c>
      <c r="P621" s="70">
        <f>E621*F621</f>
        <v>632.0393405945282</v>
      </c>
      <c r="Q621" s="70">
        <f>SUM(O621:O624)</f>
        <v>4.2813800000000004</v>
      </c>
      <c r="R621" s="70">
        <f>Q621*1.02*1.05*$R$14</f>
        <v>4.8673574957700021</v>
      </c>
      <c r="S621" s="76">
        <f>F621*$S$17</f>
        <v>8.5333082317391895</v>
      </c>
      <c r="T621" s="76">
        <f>E621*S621</f>
        <v>737.27783122226606</v>
      </c>
    </row>
    <row r="622" spans="1:20" ht="12.75" customHeight="1" x14ac:dyDescent="0.2">
      <c r="A622" s="77"/>
      <c r="B622" s="84"/>
      <c r="C622" s="148"/>
      <c r="D622" s="85"/>
      <c r="E622" s="86"/>
      <c r="F622" s="65"/>
      <c r="G622" s="130"/>
      <c r="H622" s="71"/>
      <c r="I622" s="179"/>
      <c r="J622" s="71"/>
      <c r="K622" s="18" t="s">
        <v>62</v>
      </c>
      <c r="L622" s="18" t="s">
        <v>21</v>
      </c>
      <c r="M622" s="18">
        <v>1.81</v>
      </c>
      <c r="N622" s="17">
        <v>0.4</v>
      </c>
      <c r="O622" s="15">
        <f t="shared" si="21"/>
        <v>0.72400000000000009</v>
      </c>
      <c r="P622" s="71"/>
      <c r="Q622" s="71"/>
      <c r="R622" s="71"/>
      <c r="S622" s="76"/>
      <c r="T622" s="76"/>
    </row>
    <row r="623" spans="1:20" ht="12.75" customHeight="1" x14ac:dyDescent="0.2">
      <c r="A623" s="77"/>
      <c r="B623" s="84"/>
      <c r="C623" s="148"/>
      <c r="D623" s="85"/>
      <c r="E623" s="86"/>
      <c r="F623" s="65"/>
      <c r="G623" s="130"/>
      <c r="H623" s="71"/>
      <c r="I623" s="179"/>
      <c r="J623" s="71"/>
      <c r="K623" s="18" t="s">
        <v>63</v>
      </c>
      <c r="L623" s="18" t="s">
        <v>21</v>
      </c>
      <c r="M623" s="20">
        <v>0.12</v>
      </c>
      <c r="N623" s="17">
        <v>1.194</v>
      </c>
      <c r="O623" s="15">
        <f t="shared" si="21"/>
        <v>0.14327999999999999</v>
      </c>
      <c r="P623" s="71"/>
      <c r="Q623" s="71"/>
      <c r="R623" s="71"/>
      <c r="S623" s="76"/>
      <c r="T623" s="76"/>
    </row>
    <row r="624" spans="1:20" ht="12.75" customHeight="1" x14ac:dyDescent="0.2">
      <c r="A624" s="77"/>
      <c r="B624" s="84"/>
      <c r="C624" s="148"/>
      <c r="D624" s="85"/>
      <c r="E624" s="86"/>
      <c r="F624" s="66"/>
      <c r="G624" s="130"/>
      <c r="H624" s="72"/>
      <c r="I624" s="179"/>
      <c r="J624" s="72"/>
      <c r="K624" s="18" t="s">
        <v>38</v>
      </c>
      <c r="L624" s="18" t="s">
        <v>21</v>
      </c>
      <c r="M624" s="18">
        <v>0.15</v>
      </c>
      <c r="N624" s="34">
        <v>1.0940000000000001</v>
      </c>
      <c r="O624" s="15">
        <f t="shared" si="21"/>
        <v>0.1641</v>
      </c>
      <c r="P624" s="72"/>
      <c r="Q624" s="72"/>
      <c r="R624" s="72"/>
      <c r="S624" s="76"/>
      <c r="T624" s="76"/>
    </row>
    <row r="625" spans="1:20" ht="12.75" customHeight="1" x14ac:dyDescent="0.2">
      <c r="A625" s="77">
        <v>14</v>
      </c>
      <c r="B625" s="151" t="s">
        <v>53</v>
      </c>
      <c r="C625" s="154" t="s">
        <v>366</v>
      </c>
      <c r="D625" s="85" t="s">
        <v>322</v>
      </c>
      <c r="E625" s="86">
        <v>86.4</v>
      </c>
      <c r="F625" s="64">
        <f>H625+J625+R625</f>
        <v>2.0339980780000002</v>
      </c>
      <c r="G625" s="88">
        <v>0.1084</v>
      </c>
      <c r="H625" s="70">
        <f>G625*$P$8/1000</f>
        <v>0.20632097199999999</v>
      </c>
      <c r="I625" s="189">
        <v>9.0100000000000006E-3</v>
      </c>
      <c r="J625" s="70">
        <f>I625*$P$9/1000</f>
        <v>3.0291169500000003E-2</v>
      </c>
      <c r="K625" s="18" t="s">
        <v>30</v>
      </c>
      <c r="L625" s="18" t="s">
        <v>24</v>
      </c>
      <c r="M625" s="18">
        <v>5.0999999999999997E-2</v>
      </c>
      <c r="N625" s="33">
        <v>31</v>
      </c>
      <c r="O625" s="15">
        <f t="shared" si="21"/>
        <v>1.581</v>
      </c>
      <c r="P625" s="70">
        <f>E625*F625</f>
        <v>175.73743393920003</v>
      </c>
      <c r="Q625" s="70">
        <f>SUM(O625:O628)</f>
        <v>1.581</v>
      </c>
      <c r="R625" s="70">
        <f>Q625*1.02*1.05*$R$14</f>
        <v>1.7973859365000002</v>
      </c>
      <c r="S625" s="76">
        <f>F625*$S$17</f>
        <v>2.3726714388497991</v>
      </c>
      <c r="T625" s="76">
        <f>E625*S625</f>
        <v>204.99881231662266</v>
      </c>
    </row>
    <row r="626" spans="1:20" ht="12.75" customHeight="1" x14ac:dyDescent="0.2">
      <c r="A626" s="77"/>
      <c r="B626" s="152"/>
      <c r="C626" s="155"/>
      <c r="D626" s="85"/>
      <c r="E626" s="86"/>
      <c r="F626" s="65"/>
      <c r="G626" s="88"/>
      <c r="H626" s="71"/>
      <c r="I626" s="190"/>
      <c r="J626" s="71"/>
      <c r="K626" s="30"/>
      <c r="L626" s="30"/>
      <c r="M626" s="18"/>
      <c r="N626" s="17"/>
      <c r="O626" s="15">
        <f t="shared" si="21"/>
        <v>0</v>
      </c>
      <c r="P626" s="71"/>
      <c r="Q626" s="71"/>
      <c r="R626" s="71"/>
      <c r="S626" s="76"/>
      <c r="T626" s="76"/>
    </row>
    <row r="627" spans="1:20" ht="12.75" customHeight="1" x14ac:dyDescent="0.2">
      <c r="A627" s="77"/>
      <c r="B627" s="152"/>
      <c r="C627" s="155"/>
      <c r="D627" s="85"/>
      <c r="E627" s="86"/>
      <c r="F627" s="65"/>
      <c r="G627" s="88"/>
      <c r="H627" s="71"/>
      <c r="I627" s="190"/>
      <c r="J627" s="71"/>
      <c r="K627" s="31"/>
      <c r="L627" s="31"/>
      <c r="M627" s="20"/>
      <c r="N627" s="17"/>
      <c r="O627" s="15">
        <f t="shared" si="21"/>
        <v>0</v>
      </c>
      <c r="P627" s="71"/>
      <c r="Q627" s="71"/>
      <c r="R627" s="71"/>
      <c r="S627" s="76"/>
      <c r="T627" s="76"/>
    </row>
    <row r="628" spans="1:20" ht="12.75" customHeight="1" x14ac:dyDescent="0.2">
      <c r="A628" s="77"/>
      <c r="B628" s="153"/>
      <c r="C628" s="156"/>
      <c r="D628" s="85"/>
      <c r="E628" s="86"/>
      <c r="F628" s="66"/>
      <c r="G628" s="88"/>
      <c r="H628" s="72"/>
      <c r="I628" s="191"/>
      <c r="J628" s="72"/>
      <c r="K628" s="18"/>
      <c r="L628" s="31"/>
      <c r="M628" s="18"/>
      <c r="N628" s="17"/>
      <c r="O628" s="15">
        <f t="shared" si="21"/>
        <v>0</v>
      </c>
      <c r="P628" s="72"/>
      <c r="Q628" s="72"/>
      <c r="R628" s="72"/>
      <c r="S628" s="76"/>
      <c r="T628" s="76"/>
    </row>
    <row r="629" spans="1:20" ht="12.75" customHeight="1" x14ac:dyDescent="0.2">
      <c r="A629" s="77">
        <v>15</v>
      </c>
      <c r="B629" s="89" t="s">
        <v>308</v>
      </c>
      <c r="C629" s="195" t="s">
        <v>367</v>
      </c>
      <c r="D629" s="85" t="s">
        <v>322</v>
      </c>
      <c r="E629" s="158">
        <v>86.4</v>
      </c>
      <c r="F629" s="64">
        <f>H629+J629+R629</f>
        <v>0.95724159300000011</v>
      </c>
      <c r="G629" s="179"/>
      <c r="H629" s="70">
        <f>G629*$P$8/1000</f>
        <v>0</v>
      </c>
      <c r="I629" s="189"/>
      <c r="J629" s="70">
        <f>I629*$P$9/1000</f>
        <v>0</v>
      </c>
      <c r="K629" s="18" t="s">
        <v>64</v>
      </c>
      <c r="L629" s="17" t="s">
        <v>17</v>
      </c>
      <c r="M629" s="18">
        <v>1</v>
      </c>
      <c r="N629" s="17">
        <v>0.84199999999999997</v>
      </c>
      <c r="O629" s="15">
        <f t="shared" si="21"/>
        <v>0.84199999999999997</v>
      </c>
      <c r="P629" s="70">
        <f>E629*F629</f>
        <v>82.705673635200014</v>
      </c>
      <c r="Q629" s="70">
        <f>SUM(O629:O632)</f>
        <v>0.84199999999999997</v>
      </c>
      <c r="R629" s="70">
        <f>Q629*1.02*1.05*$R$14</f>
        <v>0.95724159300000011</v>
      </c>
      <c r="S629" s="76">
        <f>F629*$S$17</f>
        <v>1.116628286110988</v>
      </c>
      <c r="T629" s="76">
        <f>E629*S629</f>
        <v>96.47668391998937</v>
      </c>
    </row>
    <row r="630" spans="1:20" ht="12.75" customHeight="1" x14ac:dyDescent="0.2">
      <c r="A630" s="77"/>
      <c r="B630" s="89"/>
      <c r="C630" s="196"/>
      <c r="D630" s="85"/>
      <c r="E630" s="159"/>
      <c r="F630" s="65"/>
      <c r="G630" s="179"/>
      <c r="H630" s="71"/>
      <c r="I630" s="190"/>
      <c r="J630" s="71"/>
      <c r="K630" s="18"/>
      <c r="L630" s="17"/>
      <c r="M630" s="18"/>
      <c r="N630" s="17"/>
      <c r="O630" s="15">
        <f t="shared" si="21"/>
        <v>0</v>
      </c>
      <c r="P630" s="71"/>
      <c r="Q630" s="71"/>
      <c r="R630" s="71"/>
      <c r="S630" s="76"/>
      <c r="T630" s="76"/>
    </row>
    <row r="631" spans="1:20" ht="12.75" customHeight="1" x14ac:dyDescent="0.2">
      <c r="A631" s="77"/>
      <c r="B631" s="89"/>
      <c r="C631" s="196"/>
      <c r="D631" s="85"/>
      <c r="E631" s="159"/>
      <c r="F631" s="65"/>
      <c r="G631" s="179"/>
      <c r="H631" s="71"/>
      <c r="I631" s="190"/>
      <c r="J631" s="71"/>
      <c r="K631" s="18"/>
      <c r="L631" s="17"/>
      <c r="M631" s="18"/>
      <c r="N631" s="17"/>
      <c r="O631" s="15">
        <f t="shared" si="21"/>
        <v>0</v>
      </c>
      <c r="P631" s="71"/>
      <c r="Q631" s="71"/>
      <c r="R631" s="71"/>
      <c r="S631" s="76"/>
      <c r="T631" s="76"/>
    </row>
    <row r="632" spans="1:20" ht="12.75" customHeight="1" x14ac:dyDescent="0.2">
      <c r="A632" s="77"/>
      <c r="B632" s="89"/>
      <c r="C632" s="197"/>
      <c r="D632" s="85"/>
      <c r="E632" s="160"/>
      <c r="F632" s="66"/>
      <c r="G632" s="179"/>
      <c r="H632" s="72"/>
      <c r="I632" s="191"/>
      <c r="J632" s="72"/>
      <c r="K632" s="18"/>
      <c r="L632" s="18"/>
      <c r="M632" s="18"/>
      <c r="N632" s="17"/>
      <c r="O632" s="15">
        <f t="shared" si="21"/>
        <v>0</v>
      </c>
      <c r="P632" s="72"/>
      <c r="Q632" s="72"/>
      <c r="R632" s="72"/>
      <c r="S632" s="76"/>
      <c r="T632" s="76"/>
    </row>
    <row r="633" spans="1:20" ht="12.75" customHeight="1" x14ac:dyDescent="0.2">
      <c r="A633" s="77">
        <v>16</v>
      </c>
      <c r="B633" s="84" t="s">
        <v>309</v>
      </c>
      <c r="C633" s="180" t="s">
        <v>368</v>
      </c>
      <c r="D633" s="85" t="s">
        <v>322</v>
      </c>
      <c r="E633" s="86">
        <v>57.9</v>
      </c>
      <c r="F633" s="64">
        <f>H633+J633+R633</f>
        <v>6.0836542688950006</v>
      </c>
      <c r="G633" s="88">
        <v>0.43</v>
      </c>
      <c r="H633" s="70">
        <f>G633*$P$8/1000</f>
        <v>0.81843189999999988</v>
      </c>
      <c r="I633" s="162">
        <v>0.03</v>
      </c>
      <c r="J633" s="70">
        <f>I633*$P$9/1000</f>
        <v>0.10085849999999999</v>
      </c>
      <c r="K633" s="22" t="s">
        <v>55</v>
      </c>
      <c r="L633" s="22" t="s">
        <v>17</v>
      </c>
      <c r="M633" s="22">
        <v>1.02</v>
      </c>
      <c r="N633" s="34">
        <v>3.5</v>
      </c>
      <c r="O633" s="15">
        <f t="shared" si="21"/>
        <v>3.5700000000000003</v>
      </c>
      <c r="P633" s="70">
        <f>E633*F633</f>
        <v>352.2435821690205</v>
      </c>
      <c r="Q633" s="70">
        <f>SUM(O633:O636)</f>
        <v>4.5426300000000008</v>
      </c>
      <c r="R633" s="70">
        <f>Q633*1.02*1.05*$R$14</f>
        <v>5.1643638688950011</v>
      </c>
      <c r="S633" s="76">
        <f>F633*$S$17</f>
        <v>7.0966206329147878</v>
      </c>
      <c r="T633" s="76">
        <f>E633*S633</f>
        <v>410.89433464576621</v>
      </c>
    </row>
    <row r="634" spans="1:20" ht="12.75" customHeight="1" x14ac:dyDescent="0.2">
      <c r="A634" s="77"/>
      <c r="B634" s="84"/>
      <c r="C634" s="180"/>
      <c r="D634" s="85"/>
      <c r="E634" s="86"/>
      <c r="F634" s="65"/>
      <c r="G634" s="88"/>
      <c r="H634" s="71"/>
      <c r="I634" s="163"/>
      <c r="J634" s="71"/>
      <c r="K634" s="22" t="s">
        <v>98</v>
      </c>
      <c r="L634" s="22" t="s">
        <v>23</v>
      </c>
      <c r="M634" s="22">
        <v>1.07</v>
      </c>
      <c r="N634" s="34">
        <v>0.90900000000000003</v>
      </c>
      <c r="O634" s="15">
        <f t="shared" si="21"/>
        <v>0.97263000000000011</v>
      </c>
      <c r="P634" s="71"/>
      <c r="Q634" s="71"/>
      <c r="R634" s="71"/>
      <c r="S634" s="76"/>
      <c r="T634" s="76"/>
    </row>
    <row r="635" spans="1:20" ht="12.75" customHeight="1" x14ac:dyDescent="0.2">
      <c r="A635" s="77"/>
      <c r="B635" s="84"/>
      <c r="C635" s="180"/>
      <c r="D635" s="85"/>
      <c r="E635" s="86"/>
      <c r="F635" s="65"/>
      <c r="G635" s="88"/>
      <c r="H635" s="71"/>
      <c r="I635" s="163"/>
      <c r="J635" s="71"/>
      <c r="K635" s="18"/>
      <c r="L635" s="18"/>
      <c r="M635" s="18"/>
      <c r="N635" s="17"/>
      <c r="O635" s="15">
        <f t="shared" si="21"/>
        <v>0</v>
      </c>
      <c r="P635" s="71"/>
      <c r="Q635" s="71"/>
      <c r="R635" s="71"/>
      <c r="S635" s="76"/>
      <c r="T635" s="76"/>
    </row>
    <row r="636" spans="1:20" ht="12.75" customHeight="1" x14ac:dyDescent="0.2">
      <c r="A636" s="77"/>
      <c r="B636" s="84"/>
      <c r="C636" s="180"/>
      <c r="D636" s="85"/>
      <c r="E636" s="86"/>
      <c r="F636" s="66"/>
      <c r="G636" s="88"/>
      <c r="H636" s="72"/>
      <c r="I636" s="164"/>
      <c r="J636" s="72"/>
      <c r="K636" s="18"/>
      <c r="L636" s="31"/>
      <c r="M636" s="18"/>
      <c r="N636" s="17"/>
      <c r="O636" s="15">
        <f t="shared" si="21"/>
        <v>0</v>
      </c>
      <c r="P636" s="72"/>
      <c r="Q636" s="72"/>
      <c r="R636" s="72"/>
      <c r="S636" s="76"/>
      <c r="T636" s="76"/>
    </row>
    <row r="637" spans="1:20" ht="12.75" customHeight="1" x14ac:dyDescent="0.2">
      <c r="A637" s="77">
        <v>17</v>
      </c>
      <c r="B637" s="151" t="s">
        <v>118</v>
      </c>
      <c r="C637" s="133" t="s">
        <v>440</v>
      </c>
      <c r="D637" s="85" t="s">
        <v>307</v>
      </c>
      <c r="E637" s="181">
        <v>0.6</v>
      </c>
      <c r="F637" s="64">
        <f>H637+J637+R637</f>
        <v>228.02984333101699</v>
      </c>
      <c r="G637" s="106">
        <v>25.5</v>
      </c>
      <c r="H637" s="70">
        <f>G637*$P$8/1000</f>
        <v>48.534914999999998</v>
      </c>
      <c r="I637" s="176">
        <v>1.5</v>
      </c>
      <c r="J637" s="70">
        <f>I637*$P$9/1000</f>
        <v>5.0429249999999994</v>
      </c>
      <c r="K637" s="18" t="s">
        <v>52</v>
      </c>
      <c r="L637" s="18" t="s">
        <v>24</v>
      </c>
      <c r="M637" s="18">
        <v>1.0501</v>
      </c>
      <c r="N637" s="17">
        <v>127.083</v>
      </c>
      <c r="O637" s="15">
        <f t="shared" ref="O637:O652" si="22">M637*N637</f>
        <v>133.44985830000002</v>
      </c>
      <c r="P637" s="70">
        <f>E637*F637</f>
        <v>136.8179059986102</v>
      </c>
      <c r="Q637" s="70">
        <f>SUM(O637:O640)</f>
        <v>153.44985830000002</v>
      </c>
      <c r="R637" s="70">
        <f>Q637*1.02*1.05*$R$14</f>
        <v>174.45200333101698</v>
      </c>
      <c r="S637" s="76">
        <f>F637*$S$17</f>
        <v>265.99823388667841</v>
      </c>
      <c r="T637" s="76">
        <f>E637*S637</f>
        <v>159.59894033200703</v>
      </c>
    </row>
    <row r="638" spans="1:20" ht="12.75" customHeight="1" x14ac:dyDescent="0.2">
      <c r="A638" s="77"/>
      <c r="B638" s="152"/>
      <c r="C638" s="134"/>
      <c r="D638" s="85"/>
      <c r="E638" s="181"/>
      <c r="F638" s="65"/>
      <c r="G638" s="107"/>
      <c r="H638" s="71"/>
      <c r="I638" s="177"/>
      <c r="J638" s="71"/>
      <c r="K638" s="18" t="s">
        <v>119</v>
      </c>
      <c r="L638" s="18" t="s">
        <v>21</v>
      </c>
      <c r="M638" s="18">
        <v>40</v>
      </c>
      <c r="N638" s="17">
        <v>0.5</v>
      </c>
      <c r="O638" s="15">
        <f t="shared" si="22"/>
        <v>20</v>
      </c>
      <c r="P638" s="71"/>
      <c r="Q638" s="71"/>
      <c r="R638" s="71"/>
      <c r="S638" s="76"/>
      <c r="T638" s="76"/>
    </row>
    <row r="639" spans="1:20" ht="12.75" customHeight="1" x14ac:dyDescent="0.2">
      <c r="A639" s="77"/>
      <c r="B639" s="152"/>
      <c r="C639" s="134"/>
      <c r="D639" s="85"/>
      <c r="E639" s="181"/>
      <c r="F639" s="65"/>
      <c r="G639" s="107"/>
      <c r="H639" s="71"/>
      <c r="I639" s="177"/>
      <c r="J639" s="71"/>
      <c r="K639" s="18"/>
      <c r="L639" s="18"/>
      <c r="M639" s="19"/>
      <c r="N639" s="17"/>
      <c r="O639" s="15">
        <f t="shared" si="22"/>
        <v>0</v>
      </c>
      <c r="P639" s="71"/>
      <c r="Q639" s="71"/>
      <c r="R639" s="71"/>
      <c r="S639" s="76"/>
      <c r="T639" s="76"/>
    </row>
    <row r="640" spans="1:20" ht="12.75" customHeight="1" x14ac:dyDescent="0.2">
      <c r="A640" s="77"/>
      <c r="B640" s="153"/>
      <c r="C640" s="135"/>
      <c r="D640" s="85"/>
      <c r="E640" s="181"/>
      <c r="F640" s="66"/>
      <c r="G640" s="108"/>
      <c r="H640" s="72"/>
      <c r="I640" s="178"/>
      <c r="J640" s="72"/>
      <c r="K640" s="18"/>
      <c r="L640" s="18"/>
      <c r="M640" s="18"/>
      <c r="N640" s="17"/>
      <c r="O640" s="15">
        <f t="shared" si="22"/>
        <v>0</v>
      </c>
      <c r="P640" s="72"/>
      <c r="Q640" s="72"/>
      <c r="R640" s="72"/>
      <c r="S640" s="76"/>
      <c r="T640" s="76"/>
    </row>
    <row r="641" spans="1:20" ht="12.75" customHeight="1" x14ac:dyDescent="0.2">
      <c r="A641" s="77">
        <v>18</v>
      </c>
      <c r="B641" s="84" t="s">
        <v>120</v>
      </c>
      <c r="C641" s="133" t="s">
        <v>442</v>
      </c>
      <c r="D641" s="85" t="s">
        <v>322</v>
      </c>
      <c r="E641" s="181">
        <v>30.5</v>
      </c>
      <c r="F641" s="64">
        <f>H641+J641+R641</f>
        <v>5.5401584342108006</v>
      </c>
      <c r="G641" s="106">
        <v>0.23</v>
      </c>
      <c r="H641" s="70">
        <f>G641*$P$8/1000</f>
        <v>0.43776589999999999</v>
      </c>
      <c r="I641" s="141">
        <v>0.02</v>
      </c>
      <c r="J641" s="70">
        <f>I641*$P$9/1000</f>
        <v>6.7239000000000007E-2</v>
      </c>
      <c r="K641" s="18" t="s">
        <v>121</v>
      </c>
      <c r="L641" s="17" t="s">
        <v>17</v>
      </c>
      <c r="M641" s="18">
        <v>1.0269999999999999</v>
      </c>
      <c r="N641" s="17">
        <v>4.2759999999999998</v>
      </c>
      <c r="O641" s="15">
        <f t="shared" si="22"/>
        <v>4.3914519999999992</v>
      </c>
      <c r="P641" s="70">
        <f>E641*F641</f>
        <v>168.9748322434294</v>
      </c>
      <c r="Q641" s="70">
        <f>SUM(O641:O644)</f>
        <v>4.4289751999999991</v>
      </c>
      <c r="R641" s="70">
        <f>Q641*1.02*1.05*$R$14</f>
        <v>5.0351535342108003</v>
      </c>
      <c r="S641" s="76">
        <f>F641*$S$17</f>
        <v>6.4626293533571317</v>
      </c>
      <c r="T641" s="76">
        <f>E641*S641</f>
        <v>197.11019527739251</v>
      </c>
    </row>
    <row r="642" spans="1:20" ht="12.75" customHeight="1" x14ac:dyDescent="0.2">
      <c r="A642" s="77"/>
      <c r="B642" s="84"/>
      <c r="C642" s="134"/>
      <c r="D642" s="85"/>
      <c r="E642" s="181"/>
      <c r="F642" s="65"/>
      <c r="G642" s="107"/>
      <c r="H642" s="71"/>
      <c r="I642" s="142"/>
      <c r="J642" s="71"/>
      <c r="K642" s="18" t="s">
        <v>59</v>
      </c>
      <c r="L642" s="18" t="s">
        <v>21</v>
      </c>
      <c r="M642" s="18">
        <v>5.33E-2</v>
      </c>
      <c r="N642" s="17">
        <v>0.70399999999999996</v>
      </c>
      <c r="O642" s="15">
        <f t="shared" si="22"/>
        <v>3.75232E-2</v>
      </c>
      <c r="P642" s="71"/>
      <c r="Q642" s="71"/>
      <c r="R642" s="71"/>
      <c r="S642" s="76"/>
      <c r="T642" s="76"/>
    </row>
    <row r="643" spans="1:20" ht="12.75" customHeight="1" x14ac:dyDescent="0.2">
      <c r="A643" s="77"/>
      <c r="B643" s="84"/>
      <c r="C643" s="134"/>
      <c r="D643" s="85"/>
      <c r="E643" s="181"/>
      <c r="F643" s="65"/>
      <c r="G643" s="107"/>
      <c r="H643" s="71"/>
      <c r="I643" s="142"/>
      <c r="J643" s="71"/>
      <c r="K643" s="18"/>
      <c r="L643" s="18"/>
      <c r="M643" s="20"/>
      <c r="N643" s="17"/>
      <c r="O643" s="15">
        <f t="shared" si="22"/>
        <v>0</v>
      </c>
      <c r="P643" s="71"/>
      <c r="Q643" s="71"/>
      <c r="R643" s="71"/>
      <c r="S643" s="76"/>
      <c r="T643" s="76"/>
    </row>
    <row r="644" spans="1:20" ht="12.75" customHeight="1" x14ac:dyDescent="0.2">
      <c r="A644" s="77"/>
      <c r="B644" s="84"/>
      <c r="C644" s="135"/>
      <c r="D644" s="85"/>
      <c r="E644" s="181"/>
      <c r="F644" s="66"/>
      <c r="G644" s="108"/>
      <c r="H644" s="72"/>
      <c r="I644" s="143"/>
      <c r="J644" s="72"/>
      <c r="K644" s="18"/>
      <c r="L644" s="18"/>
      <c r="M644" s="18"/>
      <c r="N644" s="17"/>
      <c r="O644" s="15">
        <f t="shared" si="22"/>
        <v>0</v>
      </c>
      <c r="P644" s="72"/>
      <c r="Q644" s="72"/>
      <c r="R644" s="72"/>
      <c r="S644" s="76"/>
      <c r="T644" s="76"/>
    </row>
    <row r="645" spans="1:20" ht="12.75" customHeight="1" x14ac:dyDescent="0.2">
      <c r="A645" s="77">
        <v>19</v>
      </c>
      <c r="B645" s="84" t="s">
        <v>309</v>
      </c>
      <c r="C645" s="180" t="s">
        <v>441</v>
      </c>
      <c r="D645" s="85" t="s">
        <v>322</v>
      </c>
      <c r="E645" s="86">
        <v>30.5</v>
      </c>
      <c r="F645" s="64">
        <f>H645+J645+R645</f>
        <v>6.0836542688950006</v>
      </c>
      <c r="G645" s="88">
        <v>0.43</v>
      </c>
      <c r="H645" s="70">
        <f>G645*$P$8/1000</f>
        <v>0.81843189999999988</v>
      </c>
      <c r="I645" s="162">
        <v>0.03</v>
      </c>
      <c r="J645" s="70">
        <f>I645*$P$9/1000</f>
        <v>0.10085849999999999</v>
      </c>
      <c r="K645" s="22" t="s">
        <v>55</v>
      </c>
      <c r="L645" s="22" t="s">
        <v>17</v>
      </c>
      <c r="M645" s="22">
        <v>1.02</v>
      </c>
      <c r="N645" s="34">
        <v>3.5</v>
      </c>
      <c r="O645" s="15">
        <f t="shared" si="22"/>
        <v>3.5700000000000003</v>
      </c>
      <c r="P645" s="70">
        <f>E645*F645</f>
        <v>185.55145520129753</v>
      </c>
      <c r="Q645" s="70">
        <f>SUM(O645:O648)</f>
        <v>4.5426300000000008</v>
      </c>
      <c r="R645" s="70">
        <f>Q645*1.02*1.05*$R$14</f>
        <v>5.1643638688950011</v>
      </c>
      <c r="S645" s="76">
        <f>F645*$S$17</f>
        <v>7.0966206329147878</v>
      </c>
      <c r="T645" s="76">
        <f>E645*S645</f>
        <v>216.44692930390102</v>
      </c>
    </row>
    <row r="646" spans="1:20" ht="12.75" customHeight="1" x14ac:dyDescent="0.2">
      <c r="A646" s="77"/>
      <c r="B646" s="84"/>
      <c r="C646" s="180"/>
      <c r="D646" s="85"/>
      <c r="E646" s="86"/>
      <c r="F646" s="65"/>
      <c r="G646" s="88"/>
      <c r="H646" s="71"/>
      <c r="I646" s="163"/>
      <c r="J646" s="71"/>
      <c r="K646" s="22" t="s">
        <v>98</v>
      </c>
      <c r="L646" s="22" t="s">
        <v>23</v>
      </c>
      <c r="M646" s="22">
        <v>1.07</v>
      </c>
      <c r="N646" s="34">
        <v>0.90900000000000003</v>
      </c>
      <c r="O646" s="15">
        <f t="shared" si="22"/>
        <v>0.97263000000000011</v>
      </c>
      <c r="P646" s="71"/>
      <c r="Q646" s="71"/>
      <c r="R646" s="71"/>
      <c r="S646" s="76"/>
      <c r="T646" s="76"/>
    </row>
    <row r="647" spans="1:20" ht="12.75" customHeight="1" x14ac:dyDescent="0.2">
      <c r="A647" s="77"/>
      <c r="B647" s="84"/>
      <c r="C647" s="180"/>
      <c r="D647" s="85"/>
      <c r="E647" s="86"/>
      <c r="F647" s="65"/>
      <c r="G647" s="88"/>
      <c r="H647" s="71"/>
      <c r="I647" s="163"/>
      <c r="J647" s="71"/>
      <c r="K647" s="18"/>
      <c r="L647" s="18"/>
      <c r="M647" s="18"/>
      <c r="N647" s="17"/>
      <c r="O647" s="15">
        <f t="shared" si="22"/>
        <v>0</v>
      </c>
      <c r="P647" s="71"/>
      <c r="Q647" s="71"/>
      <c r="R647" s="71"/>
      <c r="S647" s="76"/>
      <c r="T647" s="76"/>
    </row>
    <row r="648" spans="1:20" ht="12.75" customHeight="1" x14ac:dyDescent="0.2">
      <c r="A648" s="77"/>
      <c r="B648" s="84"/>
      <c r="C648" s="180"/>
      <c r="D648" s="85"/>
      <c r="E648" s="86"/>
      <c r="F648" s="66"/>
      <c r="G648" s="88"/>
      <c r="H648" s="72"/>
      <c r="I648" s="164"/>
      <c r="J648" s="72"/>
      <c r="K648" s="18"/>
      <c r="L648" s="31"/>
      <c r="M648" s="18"/>
      <c r="N648" s="17"/>
      <c r="O648" s="15">
        <f t="shared" si="22"/>
        <v>0</v>
      </c>
      <c r="P648" s="72"/>
      <c r="Q648" s="72"/>
      <c r="R648" s="72"/>
      <c r="S648" s="76"/>
      <c r="T648" s="76"/>
    </row>
    <row r="649" spans="1:20" ht="12.75" customHeight="1" x14ac:dyDescent="0.2">
      <c r="A649" s="77">
        <v>20</v>
      </c>
      <c r="B649" s="151" t="s">
        <v>72</v>
      </c>
      <c r="C649" s="204" t="s">
        <v>444</v>
      </c>
      <c r="D649" s="85" t="s">
        <v>325</v>
      </c>
      <c r="E649" s="99">
        <v>12</v>
      </c>
      <c r="F649" s="64">
        <f>H649+J649+R649</f>
        <v>9.4952397500000014</v>
      </c>
      <c r="G649" s="106">
        <v>0.35</v>
      </c>
      <c r="H649" s="70">
        <f>G649*$P$8/1000</f>
        <v>0.66616549999999997</v>
      </c>
      <c r="I649" s="141">
        <v>0.09</v>
      </c>
      <c r="J649" s="70">
        <f>I649*$P$9/1000</f>
        <v>0.3025755</v>
      </c>
      <c r="K649" s="18" t="s">
        <v>73</v>
      </c>
      <c r="L649" s="18"/>
      <c r="M649" s="18"/>
      <c r="N649" s="17"/>
      <c r="O649" s="15">
        <f t="shared" si="22"/>
        <v>0</v>
      </c>
      <c r="P649" s="70">
        <f>E649*F649</f>
        <v>113.94287700000001</v>
      </c>
      <c r="Q649" s="70">
        <f>SUM(O649:O652)</f>
        <v>7.5</v>
      </c>
      <c r="R649" s="70">
        <f>Q649*1.02*1.05*$R$14</f>
        <v>8.5264987500000018</v>
      </c>
      <c r="S649" s="76">
        <f>F649*$S$17</f>
        <v>11.076256365988714</v>
      </c>
      <c r="T649" s="76">
        <f>E649*S649</f>
        <v>132.91507639186457</v>
      </c>
    </row>
    <row r="650" spans="1:20" ht="12.75" customHeight="1" x14ac:dyDescent="0.2">
      <c r="A650" s="77"/>
      <c r="B650" s="152"/>
      <c r="C650" s="205"/>
      <c r="D650" s="85"/>
      <c r="E650" s="100"/>
      <c r="F650" s="65"/>
      <c r="G650" s="107"/>
      <c r="H650" s="71"/>
      <c r="I650" s="142"/>
      <c r="J650" s="71"/>
      <c r="K650" s="22" t="s">
        <v>74</v>
      </c>
      <c r="L650" s="22" t="s">
        <v>19</v>
      </c>
      <c r="M650" s="22">
        <v>1</v>
      </c>
      <c r="N650" s="34">
        <v>7.5</v>
      </c>
      <c r="O650" s="15">
        <f t="shared" si="22"/>
        <v>7.5</v>
      </c>
      <c r="P650" s="71"/>
      <c r="Q650" s="71"/>
      <c r="R650" s="71"/>
      <c r="S650" s="76"/>
      <c r="T650" s="76"/>
    </row>
    <row r="651" spans="1:20" ht="12.75" customHeight="1" x14ac:dyDescent="0.2">
      <c r="A651" s="77"/>
      <c r="B651" s="152"/>
      <c r="C651" s="205"/>
      <c r="D651" s="85"/>
      <c r="E651" s="100"/>
      <c r="F651" s="65"/>
      <c r="G651" s="107"/>
      <c r="H651" s="71"/>
      <c r="I651" s="142"/>
      <c r="J651" s="71"/>
      <c r="K651" s="22"/>
      <c r="L651" s="22"/>
      <c r="M651" s="43"/>
      <c r="N651" s="34"/>
      <c r="O651" s="15">
        <f t="shared" si="22"/>
        <v>0</v>
      </c>
      <c r="P651" s="71"/>
      <c r="Q651" s="71"/>
      <c r="R651" s="71"/>
      <c r="S651" s="76"/>
      <c r="T651" s="76"/>
    </row>
    <row r="652" spans="1:20" ht="12.75" customHeight="1" x14ac:dyDescent="0.2">
      <c r="A652" s="77"/>
      <c r="B652" s="153"/>
      <c r="C652" s="206"/>
      <c r="D652" s="85"/>
      <c r="E652" s="101"/>
      <c r="F652" s="66"/>
      <c r="G652" s="108"/>
      <c r="H652" s="72"/>
      <c r="I652" s="143"/>
      <c r="J652" s="72"/>
      <c r="K652" s="22"/>
      <c r="L652" s="22"/>
      <c r="M652" s="22"/>
      <c r="N652" s="34"/>
      <c r="O652" s="15">
        <f t="shared" si="22"/>
        <v>0</v>
      </c>
      <c r="P652" s="72"/>
      <c r="Q652" s="72"/>
      <c r="R652" s="72"/>
      <c r="S652" s="76"/>
      <c r="T652" s="76"/>
    </row>
    <row r="653" spans="1:20" ht="12.75" customHeight="1" x14ac:dyDescent="0.2">
      <c r="A653" s="77">
        <v>21</v>
      </c>
      <c r="B653" s="151" t="s">
        <v>122</v>
      </c>
      <c r="C653" s="124" t="s">
        <v>448</v>
      </c>
      <c r="D653" s="85" t="s">
        <v>326</v>
      </c>
      <c r="E653" s="86">
        <v>60</v>
      </c>
      <c r="F653" s="64">
        <f>H653+J653+R653</f>
        <v>0.34491145999999995</v>
      </c>
      <c r="G653" s="198">
        <v>7.6999999999999999E-2</v>
      </c>
      <c r="H653" s="70">
        <f>G653*$P$8/1000</f>
        <v>0.14655641</v>
      </c>
      <c r="I653" s="201">
        <v>5.8999999999999997E-2</v>
      </c>
      <c r="J653" s="70">
        <f>I653*$P$9/1000</f>
        <v>0.19835504999999998</v>
      </c>
      <c r="K653" s="17"/>
      <c r="L653" s="17"/>
      <c r="M653" s="18"/>
      <c r="N653" s="17"/>
      <c r="O653" s="15">
        <f t="shared" ref="O653:O719" si="23">M653*N653</f>
        <v>0</v>
      </c>
      <c r="P653" s="70">
        <f>E653*F653</f>
        <v>20.694687599999998</v>
      </c>
      <c r="Q653" s="70">
        <f>SUM(O653:O656)</f>
        <v>0</v>
      </c>
      <c r="R653" s="70">
        <f>Q653*1.02*1.05*$R$14</f>
        <v>0</v>
      </c>
      <c r="S653" s="76">
        <f>F653*$S$17</f>
        <v>0.40234136842384211</v>
      </c>
      <c r="T653" s="76">
        <f>E653*S653</f>
        <v>24.140482105430525</v>
      </c>
    </row>
    <row r="654" spans="1:20" ht="12.75" customHeight="1" x14ac:dyDescent="0.2">
      <c r="A654" s="77"/>
      <c r="B654" s="152"/>
      <c r="C654" s="124"/>
      <c r="D654" s="85"/>
      <c r="E654" s="86"/>
      <c r="F654" s="65"/>
      <c r="G654" s="199"/>
      <c r="H654" s="71"/>
      <c r="I654" s="202"/>
      <c r="J654" s="71"/>
      <c r="K654" s="18"/>
      <c r="L654" s="18"/>
      <c r="M654" s="18"/>
      <c r="N654" s="17"/>
      <c r="O654" s="15">
        <f t="shared" si="23"/>
        <v>0</v>
      </c>
      <c r="P654" s="71"/>
      <c r="Q654" s="71"/>
      <c r="R654" s="71"/>
      <c r="S654" s="76"/>
      <c r="T654" s="76"/>
    </row>
    <row r="655" spans="1:20" ht="12.75" customHeight="1" x14ac:dyDescent="0.2">
      <c r="A655" s="77"/>
      <c r="B655" s="152"/>
      <c r="C655" s="124"/>
      <c r="D655" s="85"/>
      <c r="E655" s="86"/>
      <c r="F655" s="65"/>
      <c r="G655" s="199"/>
      <c r="H655" s="71"/>
      <c r="I655" s="202"/>
      <c r="J655" s="71"/>
      <c r="K655" s="18"/>
      <c r="L655" s="18"/>
      <c r="M655" s="39"/>
      <c r="N655" s="17"/>
      <c r="O655" s="15">
        <f t="shared" si="23"/>
        <v>0</v>
      </c>
      <c r="P655" s="71"/>
      <c r="Q655" s="71"/>
      <c r="R655" s="71"/>
      <c r="S655" s="76"/>
      <c r="T655" s="76"/>
    </row>
    <row r="656" spans="1:20" ht="12.75" customHeight="1" x14ac:dyDescent="0.2">
      <c r="A656" s="77"/>
      <c r="B656" s="153"/>
      <c r="C656" s="124"/>
      <c r="D656" s="85"/>
      <c r="E656" s="86"/>
      <c r="F656" s="66"/>
      <c r="G656" s="200"/>
      <c r="H656" s="72"/>
      <c r="I656" s="203"/>
      <c r="J656" s="72"/>
      <c r="K656" s="22"/>
      <c r="L656" s="22"/>
      <c r="M656" s="22"/>
      <c r="N656" s="34"/>
      <c r="O656" s="15">
        <f t="shared" si="23"/>
        <v>0</v>
      </c>
      <c r="P656" s="72"/>
      <c r="Q656" s="72"/>
      <c r="R656" s="72"/>
      <c r="S656" s="76"/>
      <c r="T656" s="76"/>
    </row>
    <row r="657" spans="1:20" ht="12.75" customHeight="1" x14ac:dyDescent="0.2">
      <c r="A657" s="77">
        <v>22</v>
      </c>
      <c r="B657" s="207" t="s">
        <v>57</v>
      </c>
      <c r="C657" s="210" t="s">
        <v>445</v>
      </c>
      <c r="D657" s="85" t="s">
        <v>326</v>
      </c>
      <c r="E657" s="86">
        <v>50</v>
      </c>
      <c r="F657" s="64">
        <f>H657+J657+R657</f>
        <v>0.76960598786000001</v>
      </c>
      <c r="G657" s="198">
        <v>7.5499999999999998E-2</v>
      </c>
      <c r="H657" s="70">
        <f>G657*$P$8/1000</f>
        <v>0.143701415</v>
      </c>
      <c r="I657" s="213">
        <v>3.7100000000000001E-2</v>
      </c>
      <c r="J657" s="70">
        <f>I657*$P$9/1000</f>
        <v>0.12472834499999999</v>
      </c>
      <c r="K657" s="17" t="s">
        <v>51</v>
      </c>
      <c r="L657" s="17" t="s">
        <v>23</v>
      </c>
      <c r="M657" s="18">
        <v>1.03</v>
      </c>
      <c r="N657" s="17">
        <v>0.42799999999999999</v>
      </c>
      <c r="O657" s="15">
        <f t="shared" si="23"/>
        <v>0.44084000000000001</v>
      </c>
      <c r="P657" s="70">
        <f>E657*F657</f>
        <v>38.480299393000003</v>
      </c>
      <c r="Q657" s="70">
        <f>SUM(O657:O660)</f>
        <v>0.44084000000000001</v>
      </c>
      <c r="R657" s="70">
        <f>Q657*1.02*1.05*$R$14</f>
        <v>0.50117622786000005</v>
      </c>
      <c r="S657" s="76">
        <f>F657*$S$17</f>
        <v>0.89775018291005826</v>
      </c>
      <c r="T657" s="76">
        <f>E657*S657</f>
        <v>44.887509145502911</v>
      </c>
    </row>
    <row r="658" spans="1:20" ht="12.75" customHeight="1" x14ac:dyDescent="0.2">
      <c r="A658" s="77"/>
      <c r="B658" s="208"/>
      <c r="C658" s="211"/>
      <c r="D658" s="85"/>
      <c r="E658" s="86"/>
      <c r="F658" s="65"/>
      <c r="G658" s="199"/>
      <c r="H658" s="71"/>
      <c r="I658" s="214"/>
      <c r="J658" s="71"/>
      <c r="K658" s="22"/>
      <c r="L658" s="22"/>
      <c r="M658" s="22"/>
      <c r="N658" s="34"/>
      <c r="O658" s="15">
        <f t="shared" si="23"/>
        <v>0</v>
      </c>
      <c r="P658" s="71"/>
      <c r="Q658" s="71"/>
      <c r="R658" s="71"/>
      <c r="S658" s="76"/>
      <c r="T658" s="76"/>
    </row>
    <row r="659" spans="1:20" ht="12.75" customHeight="1" x14ac:dyDescent="0.2">
      <c r="A659" s="77"/>
      <c r="B659" s="208"/>
      <c r="C659" s="211"/>
      <c r="D659" s="85"/>
      <c r="E659" s="86"/>
      <c r="F659" s="65"/>
      <c r="G659" s="199"/>
      <c r="H659" s="71"/>
      <c r="I659" s="214"/>
      <c r="J659" s="71"/>
      <c r="K659" s="22"/>
      <c r="L659" s="34"/>
      <c r="M659" s="45"/>
      <c r="N659" s="34"/>
      <c r="O659" s="15">
        <f t="shared" si="23"/>
        <v>0</v>
      </c>
      <c r="P659" s="71"/>
      <c r="Q659" s="71"/>
      <c r="R659" s="71"/>
      <c r="S659" s="76"/>
      <c r="T659" s="76"/>
    </row>
    <row r="660" spans="1:20" ht="12.75" customHeight="1" x14ac:dyDescent="0.2">
      <c r="A660" s="77"/>
      <c r="B660" s="209"/>
      <c r="C660" s="212"/>
      <c r="D660" s="85"/>
      <c r="E660" s="86"/>
      <c r="F660" s="66"/>
      <c r="G660" s="200"/>
      <c r="H660" s="72"/>
      <c r="I660" s="215"/>
      <c r="J660" s="72"/>
      <c r="K660" s="22"/>
      <c r="L660" s="22"/>
      <c r="M660" s="22"/>
      <c r="N660" s="34"/>
      <c r="O660" s="15">
        <f t="shared" si="23"/>
        <v>0</v>
      </c>
      <c r="P660" s="72"/>
      <c r="Q660" s="72"/>
      <c r="R660" s="72"/>
      <c r="S660" s="76"/>
      <c r="T660" s="76"/>
    </row>
    <row r="661" spans="1:20" ht="12.75" customHeight="1" x14ac:dyDescent="0.2">
      <c r="A661" s="77">
        <v>23</v>
      </c>
      <c r="B661" s="207" t="s">
        <v>57</v>
      </c>
      <c r="C661" s="210" t="s">
        <v>446</v>
      </c>
      <c r="D661" s="85" t="s">
        <v>326</v>
      </c>
      <c r="E661" s="86">
        <v>45</v>
      </c>
      <c r="F661" s="87">
        <f>H661+J661+R661</f>
        <v>0.57639552618500001</v>
      </c>
      <c r="G661" s="198">
        <v>7.5499999999999998E-2</v>
      </c>
      <c r="H661" s="76">
        <f>G661*$P$8/1000</f>
        <v>0.143701415</v>
      </c>
      <c r="I661" s="213">
        <v>3.7100000000000001E-2</v>
      </c>
      <c r="J661" s="76">
        <f>I661*$P$9/1000</f>
        <v>0.12472834499999999</v>
      </c>
      <c r="K661" s="17" t="s">
        <v>51</v>
      </c>
      <c r="L661" s="17" t="s">
        <v>23</v>
      </c>
      <c r="M661" s="18">
        <v>1.03</v>
      </c>
      <c r="N661" s="17">
        <v>0.26300000000000001</v>
      </c>
      <c r="O661" s="15">
        <f t="shared" si="23"/>
        <v>0.27089000000000002</v>
      </c>
      <c r="P661" s="70">
        <f>E661*F661</f>
        <v>25.937798678324999</v>
      </c>
      <c r="Q661" s="70">
        <f>SUM(O661:O664)</f>
        <v>0.27089000000000002</v>
      </c>
      <c r="R661" s="76">
        <f>Q661*1.02*1.05*$R$14</f>
        <v>0.3079657661850001</v>
      </c>
      <c r="S661" s="76">
        <f>F661*$S$17</f>
        <v>0.67236897480487734</v>
      </c>
      <c r="T661" s="76">
        <f>E661*S661</f>
        <v>30.256603866219479</v>
      </c>
    </row>
    <row r="662" spans="1:20" ht="12.75" customHeight="1" x14ac:dyDescent="0.2">
      <c r="A662" s="77"/>
      <c r="B662" s="208"/>
      <c r="C662" s="211"/>
      <c r="D662" s="85"/>
      <c r="E662" s="86"/>
      <c r="F662" s="87"/>
      <c r="G662" s="199"/>
      <c r="H662" s="76"/>
      <c r="I662" s="214"/>
      <c r="J662" s="76"/>
      <c r="K662" s="22"/>
      <c r="L662" s="22"/>
      <c r="M662" s="22"/>
      <c r="N662" s="34"/>
      <c r="O662" s="15">
        <f t="shared" si="23"/>
        <v>0</v>
      </c>
      <c r="P662" s="71"/>
      <c r="Q662" s="71"/>
      <c r="R662" s="76"/>
      <c r="S662" s="76"/>
      <c r="T662" s="76"/>
    </row>
    <row r="663" spans="1:20" ht="12.75" customHeight="1" x14ac:dyDescent="0.2">
      <c r="A663" s="77"/>
      <c r="B663" s="208"/>
      <c r="C663" s="211"/>
      <c r="D663" s="85"/>
      <c r="E663" s="86"/>
      <c r="F663" s="87"/>
      <c r="G663" s="199"/>
      <c r="H663" s="76"/>
      <c r="I663" s="214"/>
      <c r="J663" s="76"/>
      <c r="K663" s="22"/>
      <c r="L663" s="34"/>
      <c r="M663" s="45"/>
      <c r="N663" s="34"/>
      <c r="O663" s="15">
        <f t="shared" si="23"/>
        <v>0</v>
      </c>
      <c r="P663" s="71"/>
      <c r="Q663" s="71"/>
      <c r="R663" s="76"/>
      <c r="S663" s="76"/>
      <c r="T663" s="76"/>
    </row>
    <row r="664" spans="1:20" ht="12.75" customHeight="1" x14ac:dyDescent="0.2">
      <c r="A664" s="77"/>
      <c r="B664" s="209"/>
      <c r="C664" s="212"/>
      <c r="D664" s="85"/>
      <c r="E664" s="86"/>
      <c r="F664" s="87"/>
      <c r="G664" s="200"/>
      <c r="H664" s="76"/>
      <c r="I664" s="215"/>
      <c r="J664" s="76"/>
      <c r="K664" s="22"/>
      <c r="L664" s="22"/>
      <c r="M664" s="22"/>
      <c r="N664" s="34"/>
      <c r="O664" s="15">
        <f t="shared" si="23"/>
        <v>0</v>
      </c>
      <c r="P664" s="72"/>
      <c r="Q664" s="72"/>
      <c r="R664" s="76"/>
      <c r="S664" s="76"/>
      <c r="T664" s="76"/>
    </row>
    <row r="665" spans="1:20" ht="12.75" customHeight="1" x14ac:dyDescent="0.2">
      <c r="A665" s="77">
        <v>24</v>
      </c>
      <c r="B665" s="151" t="s">
        <v>56</v>
      </c>
      <c r="C665" s="216" t="s">
        <v>447</v>
      </c>
      <c r="D665" s="85" t="s">
        <v>325</v>
      </c>
      <c r="E665" s="99">
        <v>6</v>
      </c>
      <c r="F665" s="87">
        <f>H665+J665+R665</f>
        <v>1.1855984345000001</v>
      </c>
      <c r="G665" s="106">
        <v>0.125</v>
      </c>
      <c r="H665" s="76">
        <f>G665*$P$8/1000</f>
        <v>0.23791625</v>
      </c>
      <c r="I665" s="213">
        <v>2.0000000000000001E-4</v>
      </c>
      <c r="J665" s="76">
        <f>I665*$P$9/1000</f>
        <v>6.7239000000000003E-4</v>
      </c>
      <c r="K665" s="18" t="s">
        <v>50</v>
      </c>
      <c r="L665" s="17" t="s">
        <v>19</v>
      </c>
      <c r="M665" s="27">
        <v>1</v>
      </c>
      <c r="N665" s="17">
        <v>0.83299999999999996</v>
      </c>
      <c r="O665" s="15">
        <f t="shared" si="23"/>
        <v>0.83299999999999996</v>
      </c>
      <c r="P665" s="70">
        <f>E665*F665</f>
        <v>7.1135906070000008</v>
      </c>
      <c r="Q665" s="70">
        <f>SUM(O665:O668)</f>
        <v>0.83299999999999996</v>
      </c>
      <c r="R665" s="76">
        <f>Q665*1.02*1.05*$R$14</f>
        <v>0.94700979450000011</v>
      </c>
      <c r="S665" s="76">
        <f>F665*$S$17</f>
        <v>1.3830079654004395</v>
      </c>
      <c r="T665" s="76">
        <f>E665*S665</f>
        <v>8.2980477924026363</v>
      </c>
    </row>
    <row r="666" spans="1:20" ht="12.75" customHeight="1" x14ac:dyDescent="0.2">
      <c r="A666" s="77"/>
      <c r="B666" s="152"/>
      <c r="C666" s="217"/>
      <c r="D666" s="85"/>
      <c r="E666" s="100"/>
      <c r="F666" s="87"/>
      <c r="G666" s="107"/>
      <c r="H666" s="76"/>
      <c r="I666" s="214"/>
      <c r="J666" s="76"/>
      <c r="K666" s="18"/>
      <c r="L666" s="18"/>
      <c r="M666" s="18"/>
      <c r="N666" s="17"/>
      <c r="O666" s="15">
        <f t="shared" si="23"/>
        <v>0</v>
      </c>
      <c r="P666" s="71"/>
      <c r="Q666" s="71"/>
      <c r="R666" s="76"/>
      <c r="S666" s="76"/>
      <c r="T666" s="76"/>
    </row>
    <row r="667" spans="1:20" ht="12.75" customHeight="1" x14ac:dyDescent="0.2">
      <c r="A667" s="77"/>
      <c r="B667" s="152"/>
      <c r="C667" s="217"/>
      <c r="D667" s="85"/>
      <c r="E667" s="100"/>
      <c r="F667" s="87"/>
      <c r="G667" s="107"/>
      <c r="H667" s="76"/>
      <c r="I667" s="214"/>
      <c r="J667" s="76"/>
      <c r="K667" s="18"/>
      <c r="L667" s="18"/>
      <c r="M667" s="19"/>
      <c r="N667" s="17"/>
      <c r="O667" s="15">
        <f t="shared" si="23"/>
        <v>0</v>
      </c>
      <c r="P667" s="71"/>
      <c r="Q667" s="71"/>
      <c r="R667" s="76"/>
      <c r="S667" s="76"/>
      <c r="T667" s="76"/>
    </row>
    <row r="668" spans="1:20" ht="12.75" customHeight="1" x14ac:dyDescent="0.2">
      <c r="A668" s="77"/>
      <c r="B668" s="153"/>
      <c r="C668" s="218"/>
      <c r="D668" s="85"/>
      <c r="E668" s="101"/>
      <c r="F668" s="87"/>
      <c r="G668" s="108"/>
      <c r="H668" s="76"/>
      <c r="I668" s="215"/>
      <c r="J668" s="76"/>
      <c r="K668" s="18"/>
      <c r="L668" s="18"/>
      <c r="M668" s="18"/>
      <c r="N668" s="17"/>
      <c r="O668" s="15">
        <f t="shared" si="23"/>
        <v>0</v>
      </c>
      <c r="P668" s="72"/>
      <c r="Q668" s="72"/>
      <c r="R668" s="76"/>
      <c r="S668" s="76"/>
      <c r="T668" s="76"/>
    </row>
    <row r="669" spans="1:20" ht="12.75" customHeight="1" x14ac:dyDescent="0.2">
      <c r="A669" s="77">
        <v>25</v>
      </c>
      <c r="B669" s="219" t="s">
        <v>60</v>
      </c>
      <c r="C669" s="154" t="s">
        <v>425</v>
      </c>
      <c r="D669" s="85" t="s">
        <v>325</v>
      </c>
      <c r="E669" s="136">
        <v>2</v>
      </c>
      <c r="F669" s="87">
        <f>H669+J669+R669</f>
        <v>1.989620245</v>
      </c>
      <c r="G669" s="198">
        <v>0.29799999999999999</v>
      </c>
      <c r="H669" s="76">
        <f>G669*$P$8/1000</f>
        <v>0.56719233999999996</v>
      </c>
      <c r="I669" s="213">
        <v>4.0000000000000002E-4</v>
      </c>
      <c r="J669" s="76">
        <f>I669*$P$9/1000</f>
        <v>1.3447800000000001E-3</v>
      </c>
      <c r="K669" s="18" t="s">
        <v>49</v>
      </c>
      <c r="L669" s="17" t="s">
        <v>19</v>
      </c>
      <c r="M669" s="27">
        <v>1</v>
      </c>
      <c r="N669" s="17">
        <v>1.25</v>
      </c>
      <c r="O669" s="15">
        <f t="shared" si="23"/>
        <v>1.25</v>
      </c>
      <c r="P669" s="70">
        <f>E669*F669</f>
        <v>3.97924049</v>
      </c>
      <c r="Q669" s="70">
        <f>SUM(O669:O672)</f>
        <v>1.25</v>
      </c>
      <c r="R669" s="76">
        <f>Q669*1.02*1.05*$R$14</f>
        <v>1.421083125</v>
      </c>
      <c r="S669" s="76">
        <f>F669*$S$17</f>
        <v>2.320904419983842</v>
      </c>
      <c r="T669" s="76">
        <f>E669*S669</f>
        <v>4.641808839967684</v>
      </c>
    </row>
    <row r="670" spans="1:20" ht="12.75" customHeight="1" x14ac:dyDescent="0.2">
      <c r="A670" s="77"/>
      <c r="B670" s="220"/>
      <c r="C670" s="155"/>
      <c r="D670" s="85"/>
      <c r="E670" s="136"/>
      <c r="F670" s="87"/>
      <c r="G670" s="199"/>
      <c r="H670" s="76"/>
      <c r="I670" s="214"/>
      <c r="J670" s="76"/>
      <c r="K670" s="18"/>
      <c r="L670" s="18"/>
      <c r="M670" s="18"/>
      <c r="N670" s="17"/>
      <c r="O670" s="15">
        <f t="shared" si="23"/>
        <v>0</v>
      </c>
      <c r="P670" s="71"/>
      <c r="Q670" s="71"/>
      <c r="R670" s="76"/>
      <c r="S670" s="76"/>
      <c r="T670" s="76"/>
    </row>
    <row r="671" spans="1:20" ht="12.75" customHeight="1" x14ac:dyDescent="0.2">
      <c r="A671" s="77"/>
      <c r="B671" s="220"/>
      <c r="C671" s="155"/>
      <c r="D671" s="85"/>
      <c r="E671" s="136"/>
      <c r="F671" s="87"/>
      <c r="G671" s="199"/>
      <c r="H671" s="76"/>
      <c r="I671" s="214"/>
      <c r="J671" s="76"/>
      <c r="K671" s="18"/>
      <c r="L671" s="18"/>
      <c r="M671" s="39"/>
      <c r="N671" s="17"/>
      <c r="O671" s="15">
        <f t="shared" si="23"/>
        <v>0</v>
      </c>
      <c r="P671" s="71"/>
      <c r="Q671" s="71"/>
      <c r="R671" s="76"/>
      <c r="S671" s="76"/>
      <c r="T671" s="76"/>
    </row>
    <row r="672" spans="1:20" ht="12.75" customHeight="1" x14ac:dyDescent="0.2">
      <c r="A672" s="77"/>
      <c r="B672" s="221"/>
      <c r="C672" s="156"/>
      <c r="D672" s="85"/>
      <c r="E672" s="136"/>
      <c r="F672" s="87"/>
      <c r="G672" s="200"/>
      <c r="H672" s="76"/>
      <c r="I672" s="215"/>
      <c r="J672" s="76"/>
      <c r="K672" s="18"/>
      <c r="L672" s="18"/>
      <c r="M672" s="18"/>
      <c r="N672" s="17"/>
      <c r="O672" s="15">
        <f t="shared" si="23"/>
        <v>0</v>
      </c>
      <c r="P672" s="72"/>
      <c r="Q672" s="72"/>
      <c r="R672" s="76"/>
      <c r="S672" s="76"/>
      <c r="T672" s="76"/>
    </row>
    <row r="673" spans="1:20" ht="12.75" customHeight="1" x14ac:dyDescent="0.2">
      <c r="A673" s="77">
        <v>26</v>
      </c>
      <c r="B673" s="89" t="s">
        <v>308</v>
      </c>
      <c r="C673" s="210" t="s">
        <v>449</v>
      </c>
      <c r="D673" s="85" t="s">
        <v>325</v>
      </c>
      <c r="E673" s="136">
        <v>2</v>
      </c>
      <c r="F673" s="87">
        <f>H673+J673+R673</f>
        <v>0.17052997500000003</v>
      </c>
      <c r="G673" s="106"/>
      <c r="H673" s="76">
        <f>G673*$P$8/1000</f>
        <v>0</v>
      </c>
      <c r="I673" s="227"/>
      <c r="J673" s="76">
        <f>I673*$P$9/1000</f>
        <v>0</v>
      </c>
      <c r="K673" s="18" t="s">
        <v>58</v>
      </c>
      <c r="L673" s="18" t="s">
        <v>19</v>
      </c>
      <c r="M673" s="18">
        <v>1</v>
      </c>
      <c r="N673" s="34">
        <v>0.15</v>
      </c>
      <c r="O673" s="15">
        <f t="shared" ref="O673:O680" si="24">M673*N673</f>
        <v>0.15</v>
      </c>
      <c r="P673" s="70">
        <f>E673*F673</f>
        <v>0.34105995000000006</v>
      </c>
      <c r="Q673" s="70">
        <f>SUM(O673:O676)</f>
        <v>0.15</v>
      </c>
      <c r="R673" s="76">
        <f>Q673*1.02*1.05*$R$14</f>
        <v>0.17052997500000003</v>
      </c>
      <c r="S673" s="76">
        <f>F673*$S$17</f>
        <v>0.19892427899839457</v>
      </c>
      <c r="T673" s="76">
        <f>E673*S673</f>
        <v>0.39784855799678914</v>
      </c>
    </row>
    <row r="674" spans="1:20" ht="12.75" customHeight="1" x14ac:dyDescent="0.2">
      <c r="A674" s="77"/>
      <c r="B674" s="89"/>
      <c r="C674" s="211"/>
      <c r="D674" s="85"/>
      <c r="E674" s="136"/>
      <c r="F674" s="87"/>
      <c r="G674" s="107"/>
      <c r="H674" s="76"/>
      <c r="I674" s="228"/>
      <c r="J674" s="76"/>
      <c r="K674" s="22"/>
      <c r="L674" s="22"/>
      <c r="M674" s="22"/>
      <c r="N674" s="34"/>
      <c r="O674" s="15">
        <f t="shared" si="24"/>
        <v>0</v>
      </c>
      <c r="P674" s="71"/>
      <c r="Q674" s="71"/>
      <c r="R674" s="76"/>
      <c r="S674" s="76"/>
      <c r="T674" s="76"/>
    </row>
    <row r="675" spans="1:20" ht="12.75" customHeight="1" x14ac:dyDescent="0.2">
      <c r="A675" s="77"/>
      <c r="B675" s="89"/>
      <c r="C675" s="211"/>
      <c r="D675" s="85"/>
      <c r="E675" s="136"/>
      <c r="F675" s="87"/>
      <c r="G675" s="107"/>
      <c r="H675" s="76"/>
      <c r="I675" s="228"/>
      <c r="J675" s="76"/>
      <c r="K675" s="22"/>
      <c r="L675" s="34"/>
      <c r="M675" s="45"/>
      <c r="N675" s="34"/>
      <c r="O675" s="15">
        <f t="shared" si="24"/>
        <v>0</v>
      </c>
      <c r="P675" s="71"/>
      <c r="Q675" s="71"/>
      <c r="R675" s="76"/>
      <c r="S675" s="76"/>
      <c r="T675" s="76"/>
    </row>
    <row r="676" spans="1:20" ht="12.75" customHeight="1" x14ac:dyDescent="0.2">
      <c r="A676" s="77"/>
      <c r="B676" s="89"/>
      <c r="C676" s="212"/>
      <c r="D676" s="85"/>
      <c r="E676" s="136"/>
      <c r="F676" s="87"/>
      <c r="G676" s="108"/>
      <c r="H676" s="76"/>
      <c r="I676" s="229"/>
      <c r="J676" s="76"/>
      <c r="K676" s="22"/>
      <c r="L676" s="22"/>
      <c r="M676" s="22"/>
      <c r="N676" s="34"/>
      <c r="O676" s="15">
        <f t="shared" si="24"/>
        <v>0</v>
      </c>
      <c r="P676" s="72"/>
      <c r="Q676" s="72"/>
      <c r="R676" s="76"/>
      <c r="S676" s="76"/>
      <c r="T676" s="76"/>
    </row>
    <row r="677" spans="1:20" ht="12.75" customHeight="1" x14ac:dyDescent="0.2">
      <c r="A677" s="77">
        <v>27</v>
      </c>
      <c r="B677" s="89" t="s">
        <v>308</v>
      </c>
      <c r="C677" s="210" t="s">
        <v>450</v>
      </c>
      <c r="D677" s="85" t="s">
        <v>325</v>
      </c>
      <c r="E677" s="136">
        <v>8</v>
      </c>
      <c r="F677" s="87">
        <f>H677+J677+R677</f>
        <v>0.14210831250000003</v>
      </c>
      <c r="G677" s="198"/>
      <c r="H677" s="76">
        <f>G677*$P$8/1000</f>
        <v>0</v>
      </c>
      <c r="I677" s="213"/>
      <c r="J677" s="76">
        <f>I677*$P$9/1000</f>
        <v>0</v>
      </c>
      <c r="K677" s="18" t="s">
        <v>58</v>
      </c>
      <c r="L677" s="18" t="s">
        <v>19</v>
      </c>
      <c r="M677" s="18">
        <v>1</v>
      </c>
      <c r="N677" s="34">
        <v>0.125</v>
      </c>
      <c r="O677" s="15">
        <f t="shared" si="24"/>
        <v>0.125</v>
      </c>
      <c r="P677" s="70">
        <f>E677*F677</f>
        <v>1.1368665000000002</v>
      </c>
      <c r="Q677" s="70">
        <f>SUM(O677:O680)</f>
        <v>0.125</v>
      </c>
      <c r="R677" s="76">
        <f>Q677*1.02*1.05*$R$14</f>
        <v>0.14210831250000003</v>
      </c>
      <c r="S677" s="76">
        <f>F677*$S$17</f>
        <v>0.16577023249866213</v>
      </c>
      <c r="T677" s="76">
        <f>E677*S677</f>
        <v>1.326161859989297</v>
      </c>
    </row>
    <row r="678" spans="1:20" ht="12.75" customHeight="1" x14ac:dyDescent="0.2">
      <c r="A678" s="77"/>
      <c r="B678" s="89"/>
      <c r="C678" s="211"/>
      <c r="D678" s="85"/>
      <c r="E678" s="136"/>
      <c r="F678" s="87"/>
      <c r="G678" s="199"/>
      <c r="H678" s="76"/>
      <c r="I678" s="214"/>
      <c r="J678" s="76"/>
      <c r="K678" s="18"/>
      <c r="L678" s="18"/>
      <c r="M678" s="18"/>
      <c r="N678" s="17"/>
      <c r="O678" s="15">
        <f t="shared" si="24"/>
        <v>0</v>
      </c>
      <c r="P678" s="71"/>
      <c r="Q678" s="71"/>
      <c r="R678" s="76"/>
      <c r="S678" s="76"/>
      <c r="T678" s="76"/>
    </row>
    <row r="679" spans="1:20" ht="12.75" customHeight="1" x14ac:dyDescent="0.2">
      <c r="A679" s="77"/>
      <c r="B679" s="89"/>
      <c r="C679" s="211"/>
      <c r="D679" s="85"/>
      <c r="E679" s="136"/>
      <c r="F679" s="87"/>
      <c r="G679" s="199"/>
      <c r="H679" s="76"/>
      <c r="I679" s="214"/>
      <c r="J679" s="76"/>
      <c r="K679" s="18"/>
      <c r="L679" s="18"/>
      <c r="M679" s="39"/>
      <c r="N679" s="17"/>
      <c r="O679" s="15">
        <f t="shared" si="24"/>
        <v>0</v>
      </c>
      <c r="P679" s="71"/>
      <c r="Q679" s="71"/>
      <c r="R679" s="76"/>
      <c r="S679" s="76"/>
      <c r="T679" s="76"/>
    </row>
    <row r="680" spans="1:20" ht="12.75" customHeight="1" x14ac:dyDescent="0.2">
      <c r="A680" s="77"/>
      <c r="B680" s="89"/>
      <c r="C680" s="212"/>
      <c r="D680" s="85"/>
      <c r="E680" s="136"/>
      <c r="F680" s="87"/>
      <c r="G680" s="200"/>
      <c r="H680" s="76"/>
      <c r="I680" s="215"/>
      <c r="J680" s="76"/>
      <c r="K680" s="22"/>
      <c r="L680" s="22"/>
      <c r="M680" s="22"/>
      <c r="N680" s="34"/>
      <c r="O680" s="15">
        <f t="shared" si="24"/>
        <v>0</v>
      </c>
      <c r="P680" s="72"/>
      <c r="Q680" s="72"/>
      <c r="R680" s="76"/>
      <c r="S680" s="76"/>
      <c r="T680" s="76"/>
    </row>
    <row r="681" spans="1:20" ht="12.75" customHeight="1" x14ac:dyDescent="0.2">
      <c r="A681" s="77">
        <v>28</v>
      </c>
      <c r="B681" s="89" t="s">
        <v>310</v>
      </c>
      <c r="C681" s="133" t="s">
        <v>369</v>
      </c>
      <c r="D681" s="85" t="s">
        <v>325</v>
      </c>
      <c r="E681" s="136">
        <v>5</v>
      </c>
      <c r="F681" s="87">
        <f>H681+J681+R681</f>
        <v>2.7101980000000001</v>
      </c>
      <c r="G681" s="150">
        <v>1</v>
      </c>
      <c r="H681" s="76">
        <f>G681*$P$8/1000</f>
        <v>1.90333</v>
      </c>
      <c r="I681" s="95">
        <v>0.24</v>
      </c>
      <c r="J681" s="76">
        <f>I681*$P$9/1000</f>
        <v>0.80686799999999992</v>
      </c>
      <c r="K681" s="18"/>
      <c r="L681" s="18"/>
      <c r="M681" s="18"/>
      <c r="N681" s="17"/>
      <c r="O681" s="15">
        <f t="shared" si="23"/>
        <v>0</v>
      </c>
      <c r="P681" s="70">
        <f>E681*F681</f>
        <v>13.550990000000001</v>
      </c>
      <c r="Q681" s="70">
        <f>SUM(O681:O684)</f>
        <v>0</v>
      </c>
      <c r="R681" s="76">
        <f>Q681*1.02*1.05*$R$14</f>
        <v>0</v>
      </c>
      <c r="S681" s="76">
        <f>F681*$S$17</f>
        <v>3.16146286359856</v>
      </c>
      <c r="T681" s="76">
        <f>E681*S681</f>
        <v>15.8073143179928</v>
      </c>
    </row>
    <row r="682" spans="1:20" ht="12.75" customHeight="1" x14ac:dyDescent="0.2">
      <c r="A682" s="77"/>
      <c r="B682" s="89"/>
      <c r="C682" s="134"/>
      <c r="D682" s="85"/>
      <c r="E682" s="136"/>
      <c r="F682" s="87"/>
      <c r="G682" s="150"/>
      <c r="H682" s="76"/>
      <c r="I682" s="95"/>
      <c r="J682" s="76"/>
      <c r="K682" s="18"/>
      <c r="L682" s="18"/>
      <c r="M682" s="18"/>
      <c r="N682" s="17"/>
      <c r="O682" s="15">
        <f t="shared" si="23"/>
        <v>0</v>
      </c>
      <c r="P682" s="71"/>
      <c r="Q682" s="71"/>
      <c r="R682" s="76"/>
      <c r="S682" s="76"/>
      <c r="T682" s="76"/>
    </row>
    <row r="683" spans="1:20" ht="12.75" customHeight="1" x14ac:dyDescent="0.2">
      <c r="A683" s="77"/>
      <c r="B683" s="89"/>
      <c r="C683" s="134"/>
      <c r="D683" s="85"/>
      <c r="E683" s="136"/>
      <c r="F683" s="87"/>
      <c r="G683" s="150"/>
      <c r="H683" s="76"/>
      <c r="I683" s="95"/>
      <c r="J683" s="76"/>
      <c r="K683" s="18"/>
      <c r="L683" s="18"/>
      <c r="M683" s="19"/>
      <c r="N683" s="17"/>
      <c r="O683" s="15">
        <f t="shared" si="23"/>
        <v>0</v>
      </c>
      <c r="P683" s="71"/>
      <c r="Q683" s="71"/>
      <c r="R683" s="76"/>
      <c r="S683" s="76"/>
      <c r="T683" s="76"/>
    </row>
    <row r="684" spans="1:20" ht="12.75" customHeight="1" x14ac:dyDescent="0.2">
      <c r="A684" s="77"/>
      <c r="B684" s="89"/>
      <c r="C684" s="135"/>
      <c r="D684" s="85"/>
      <c r="E684" s="136"/>
      <c r="F684" s="87"/>
      <c r="G684" s="150"/>
      <c r="H684" s="76"/>
      <c r="I684" s="95"/>
      <c r="J684" s="76"/>
      <c r="K684" s="18"/>
      <c r="L684" s="18"/>
      <c r="M684" s="18"/>
      <c r="N684" s="17"/>
      <c r="O684" s="15">
        <f t="shared" si="23"/>
        <v>0</v>
      </c>
      <c r="P684" s="72"/>
      <c r="Q684" s="72"/>
      <c r="R684" s="76"/>
      <c r="S684" s="76"/>
      <c r="T684" s="76"/>
    </row>
    <row r="685" spans="1:20" ht="12.75" customHeight="1" x14ac:dyDescent="0.2">
      <c r="A685" s="77"/>
      <c r="B685" s="78"/>
      <c r="C685" s="103" t="s">
        <v>451</v>
      </c>
      <c r="D685" s="81"/>
      <c r="E685" s="99"/>
      <c r="F685" s="64">
        <f>H685+J685+R685</f>
        <v>0</v>
      </c>
      <c r="G685" s="67"/>
      <c r="H685" s="70">
        <f>G685*$P$8/1000</f>
        <v>0</v>
      </c>
      <c r="I685" s="73"/>
      <c r="J685" s="70">
        <f>I685*$P$9/1000</f>
        <v>0</v>
      </c>
      <c r="K685" s="18"/>
      <c r="L685" s="17"/>
      <c r="M685" s="18"/>
      <c r="N685" s="17"/>
      <c r="O685" s="15">
        <f t="shared" ref="O685:O688" si="25">M685*N685</f>
        <v>0</v>
      </c>
      <c r="P685" s="70">
        <f>E685*F685</f>
        <v>0</v>
      </c>
      <c r="Q685" s="70">
        <f>SUM(O685:O688)</f>
        <v>0</v>
      </c>
      <c r="R685" s="70">
        <f>Q685*1.02*1.05*$R$14</f>
        <v>0</v>
      </c>
      <c r="S685" s="76">
        <f>F685*$S$17</f>
        <v>0</v>
      </c>
      <c r="T685" s="76">
        <f>E685*S685</f>
        <v>0</v>
      </c>
    </row>
    <row r="686" spans="1:20" ht="12.75" customHeight="1" x14ac:dyDescent="0.2">
      <c r="A686" s="77"/>
      <c r="B686" s="79"/>
      <c r="C686" s="104"/>
      <c r="D686" s="82"/>
      <c r="E686" s="100"/>
      <c r="F686" s="65"/>
      <c r="G686" s="68"/>
      <c r="H686" s="71"/>
      <c r="I686" s="74"/>
      <c r="J686" s="71"/>
      <c r="K686" s="22"/>
      <c r="L686" s="22"/>
      <c r="M686" s="22"/>
      <c r="N686" s="34"/>
      <c r="O686" s="15">
        <f t="shared" si="25"/>
        <v>0</v>
      </c>
      <c r="P686" s="71"/>
      <c r="Q686" s="71"/>
      <c r="R686" s="71"/>
      <c r="S686" s="76"/>
      <c r="T686" s="76"/>
    </row>
    <row r="687" spans="1:20" ht="12.75" customHeight="1" x14ac:dyDescent="0.2">
      <c r="A687" s="77"/>
      <c r="B687" s="79"/>
      <c r="C687" s="104"/>
      <c r="D687" s="82"/>
      <c r="E687" s="100"/>
      <c r="F687" s="65"/>
      <c r="G687" s="68"/>
      <c r="H687" s="71"/>
      <c r="I687" s="74"/>
      <c r="J687" s="71"/>
      <c r="K687" s="22"/>
      <c r="L687" s="22"/>
      <c r="M687" s="22"/>
      <c r="N687" s="34"/>
      <c r="O687" s="15">
        <f t="shared" si="25"/>
        <v>0</v>
      </c>
      <c r="P687" s="71"/>
      <c r="Q687" s="71"/>
      <c r="R687" s="71"/>
      <c r="S687" s="76"/>
      <c r="T687" s="76"/>
    </row>
    <row r="688" spans="1:20" ht="12.75" customHeight="1" x14ac:dyDescent="0.2">
      <c r="A688" s="77"/>
      <c r="B688" s="80"/>
      <c r="C688" s="105"/>
      <c r="D688" s="83"/>
      <c r="E688" s="101"/>
      <c r="F688" s="66"/>
      <c r="G688" s="69"/>
      <c r="H688" s="72"/>
      <c r="I688" s="75"/>
      <c r="J688" s="72"/>
      <c r="K688" s="22"/>
      <c r="L688" s="22"/>
      <c r="M688" s="22"/>
      <c r="N688" s="34"/>
      <c r="O688" s="15">
        <f t="shared" si="25"/>
        <v>0</v>
      </c>
      <c r="P688" s="72"/>
      <c r="Q688" s="72"/>
      <c r="R688" s="72"/>
      <c r="S688" s="76"/>
      <c r="T688" s="76"/>
    </row>
    <row r="689" spans="1:20" ht="12.75" customHeight="1" x14ac:dyDescent="0.2">
      <c r="A689" s="77"/>
      <c r="B689" s="78"/>
      <c r="C689" s="125" t="s">
        <v>304</v>
      </c>
      <c r="D689" s="81"/>
      <c r="E689" s="99"/>
      <c r="F689" s="64">
        <f>H689+J689+R689</f>
        <v>0</v>
      </c>
      <c r="G689" s="67"/>
      <c r="H689" s="70">
        <f>G689*$P$8/1000</f>
        <v>0</v>
      </c>
      <c r="I689" s="73"/>
      <c r="J689" s="70">
        <f>I689*$P$9/1000</f>
        <v>0</v>
      </c>
      <c r="K689" s="18"/>
      <c r="L689" s="17"/>
      <c r="M689" s="18"/>
      <c r="N689" s="17"/>
      <c r="O689" s="15">
        <f t="shared" si="23"/>
        <v>0</v>
      </c>
      <c r="P689" s="70">
        <f>E689*F689</f>
        <v>0</v>
      </c>
      <c r="Q689" s="70">
        <f>SUM(O689:O692)</f>
        <v>0</v>
      </c>
      <c r="R689" s="70">
        <f>Q689*1.02*1.05*$R$14</f>
        <v>0</v>
      </c>
      <c r="S689" s="76">
        <f>F689*$S$17</f>
        <v>0</v>
      </c>
      <c r="T689" s="76">
        <f>E689*S689</f>
        <v>0</v>
      </c>
    </row>
    <row r="690" spans="1:20" ht="12.75" customHeight="1" x14ac:dyDescent="0.2">
      <c r="A690" s="77"/>
      <c r="B690" s="79"/>
      <c r="C690" s="126"/>
      <c r="D690" s="82"/>
      <c r="E690" s="100"/>
      <c r="F690" s="65"/>
      <c r="G690" s="68"/>
      <c r="H690" s="71"/>
      <c r="I690" s="74"/>
      <c r="J690" s="71"/>
      <c r="K690" s="22"/>
      <c r="L690" s="22"/>
      <c r="M690" s="22"/>
      <c r="N690" s="34"/>
      <c r="O690" s="15">
        <f t="shared" si="23"/>
        <v>0</v>
      </c>
      <c r="P690" s="71"/>
      <c r="Q690" s="71"/>
      <c r="R690" s="71"/>
      <c r="S690" s="76"/>
      <c r="T690" s="76"/>
    </row>
    <row r="691" spans="1:20" ht="12.75" customHeight="1" x14ac:dyDescent="0.2">
      <c r="A691" s="77"/>
      <c r="B691" s="79"/>
      <c r="C691" s="126"/>
      <c r="D691" s="82"/>
      <c r="E691" s="100"/>
      <c r="F691" s="65"/>
      <c r="G691" s="68"/>
      <c r="H691" s="71"/>
      <c r="I691" s="74"/>
      <c r="J691" s="71"/>
      <c r="K691" s="22"/>
      <c r="L691" s="22"/>
      <c r="M691" s="22"/>
      <c r="N691" s="34"/>
      <c r="O691" s="15">
        <f t="shared" si="23"/>
        <v>0</v>
      </c>
      <c r="P691" s="71"/>
      <c r="Q691" s="71"/>
      <c r="R691" s="71"/>
      <c r="S691" s="76"/>
      <c r="T691" s="76"/>
    </row>
    <row r="692" spans="1:20" ht="12.75" customHeight="1" x14ac:dyDescent="0.2">
      <c r="A692" s="77"/>
      <c r="B692" s="80"/>
      <c r="C692" s="127"/>
      <c r="D692" s="83"/>
      <c r="E692" s="101"/>
      <c r="F692" s="66"/>
      <c r="G692" s="69"/>
      <c r="H692" s="72"/>
      <c r="I692" s="75"/>
      <c r="J692" s="72"/>
      <c r="K692" s="22"/>
      <c r="L692" s="22"/>
      <c r="M692" s="22"/>
      <c r="N692" s="34"/>
      <c r="O692" s="15">
        <f t="shared" si="23"/>
        <v>0</v>
      </c>
      <c r="P692" s="72"/>
      <c r="Q692" s="72"/>
      <c r="R692" s="72"/>
      <c r="S692" s="76"/>
      <c r="T692" s="76"/>
    </row>
    <row r="693" spans="1:20" ht="12.75" customHeight="1" x14ac:dyDescent="0.2">
      <c r="A693" s="77">
        <v>1</v>
      </c>
      <c r="B693" s="84" t="s">
        <v>106</v>
      </c>
      <c r="C693" s="124" t="s">
        <v>358</v>
      </c>
      <c r="D693" s="85" t="s">
        <v>322</v>
      </c>
      <c r="E693" s="86">
        <v>37.6</v>
      </c>
      <c r="F693" s="64">
        <f>H693+J693+R693</f>
        <v>0.26646620000000004</v>
      </c>
      <c r="G693" s="88">
        <v>0.14000000000000001</v>
      </c>
      <c r="H693" s="70">
        <f>G693*$P$8/1000</f>
        <v>0.26646620000000004</v>
      </c>
      <c r="I693" s="162"/>
      <c r="J693" s="70">
        <f>I693*$P$9/1000</f>
        <v>0</v>
      </c>
      <c r="K693" s="18"/>
      <c r="L693" s="18"/>
      <c r="M693" s="18"/>
      <c r="N693" s="50"/>
      <c r="O693" s="15">
        <f t="shared" si="23"/>
        <v>0</v>
      </c>
      <c r="P693" s="70">
        <f>E693*F693</f>
        <v>10.019129120000002</v>
      </c>
      <c r="Q693" s="70">
        <f>SUM(O693:O696)</f>
        <v>0</v>
      </c>
      <c r="R693" s="70">
        <f>Q693*1.02*1.05*$R$14</f>
        <v>0</v>
      </c>
      <c r="S693" s="76">
        <f>F693*$S$17</f>
        <v>0.31083448357065674</v>
      </c>
      <c r="T693" s="76">
        <f>E693*S693</f>
        <v>11.687376582256693</v>
      </c>
    </row>
    <row r="694" spans="1:20" ht="12.75" customHeight="1" x14ac:dyDescent="0.2">
      <c r="A694" s="77"/>
      <c r="B694" s="84"/>
      <c r="C694" s="124"/>
      <c r="D694" s="85"/>
      <c r="E694" s="86"/>
      <c r="F694" s="65"/>
      <c r="G694" s="88"/>
      <c r="H694" s="71"/>
      <c r="I694" s="163"/>
      <c r="J694" s="71"/>
      <c r="K694" s="18"/>
      <c r="L694" s="18"/>
      <c r="M694" s="18"/>
      <c r="N694" s="50"/>
      <c r="O694" s="15">
        <f t="shared" si="23"/>
        <v>0</v>
      </c>
      <c r="P694" s="71"/>
      <c r="Q694" s="71"/>
      <c r="R694" s="71"/>
      <c r="S694" s="76"/>
      <c r="T694" s="76"/>
    </row>
    <row r="695" spans="1:20" ht="12.75" customHeight="1" x14ac:dyDescent="0.2">
      <c r="A695" s="77"/>
      <c r="B695" s="84"/>
      <c r="C695" s="124"/>
      <c r="D695" s="85"/>
      <c r="E695" s="86"/>
      <c r="F695" s="65"/>
      <c r="G695" s="88"/>
      <c r="H695" s="71"/>
      <c r="I695" s="163"/>
      <c r="J695" s="71"/>
      <c r="K695" s="18"/>
      <c r="L695" s="18"/>
      <c r="M695" s="19"/>
      <c r="N695" s="50"/>
      <c r="O695" s="15">
        <f t="shared" si="23"/>
        <v>0</v>
      </c>
      <c r="P695" s="71"/>
      <c r="Q695" s="71"/>
      <c r="R695" s="71"/>
      <c r="S695" s="76"/>
      <c r="T695" s="76"/>
    </row>
    <row r="696" spans="1:20" ht="12.75" customHeight="1" x14ac:dyDescent="0.2">
      <c r="A696" s="77"/>
      <c r="B696" s="84"/>
      <c r="C696" s="124"/>
      <c r="D696" s="85"/>
      <c r="E696" s="86"/>
      <c r="F696" s="66"/>
      <c r="G696" s="88"/>
      <c r="H696" s="72"/>
      <c r="I696" s="164"/>
      <c r="J696" s="72"/>
      <c r="K696" s="18"/>
      <c r="L696" s="18"/>
      <c r="M696" s="18"/>
      <c r="N696" s="17"/>
      <c r="O696" s="15">
        <f t="shared" si="23"/>
        <v>0</v>
      </c>
      <c r="P696" s="72"/>
      <c r="Q696" s="72"/>
      <c r="R696" s="72"/>
      <c r="S696" s="76"/>
      <c r="T696" s="76"/>
    </row>
    <row r="697" spans="1:20" ht="12.75" customHeight="1" x14ac:dyDescent="0.2">
      <c r="A697" s="77">
        <v>2</v>
      </c>
      <c r="B697" s="84" t="s">
        <v>34</v>
      </c>
      <c r="C697" s="124" t="s">
        <v>346</v>
      </c>
      <c r="D697" s="85" t="s">
        <v>322</v>
      </c>
      <c r="E697" s="86">
        <v>2.9</v>
      </c>
      <c r="F697" s="64">
        <f>H697+J697+R697</f>
        <v>0.74229870000000009</v>
      </c>
      <c r="G697" s="88">
        <v>0.39</v>
      </c>
      <c r="H697" s="70">
        <f>G697*$P$8/1000</f>
        <v>0.74229870000000009</v>
      </c>
      <c r="I697" s="96"/>
      <c r="J697" s="70">
        <f>I697*$P$9/1000</f>
        <v>0</v>
      </c>
      <c r="K697" s="18"/>
      <c r="L697" s="52"/>
      <c r="M697" s="18"/>
      <c r="N697" s="17"/>
      <c r="O697" s="15">
        <f t="shared" si="23"/>
        <v>0</v>
      </c>
      <c r="P697" s="70">
        <f>E697*F697</f>
        <v>2.1526662300000003</v>
      </c>
      <c r="Q697" s="70">
        <f>SUM(O697:O700)</f>
        <v>0</v>
      </c>
      <c r="R697" s="70">
        <f>Q697*1.02*1.05*$R$14</f>
        <v>0</v>
      </c>
      <c r="S697" s="76">
        <f>F697*$S$17</f>
        <v>0.86589606137540087</v>
      </c>
      <c r="T697" s="76">
        <f>E697*S697</f>
        <v>2.5110985779886623</v>
      </c>
    </row>
    <row r="698" spans="1:20" ht="12.75" customHeight="1" x14ac:dyDescent="0.2">
      <c r="A698" s="77"/>
      <c r="B698" s="84"/>
      <c r="C698" s="124"/>
      <c r="D698" s="85"/>
      <c r="E698" s="86"/>
      <c r="F698" s="65"/>
      <c r="G698" s="88"/>
      <c r="H698" s="71"/>
      <c r="I698" s="97"/>
      <c r="J698" s="71"/>
      <c r="K698" s="47"/>
      <c r="L698" s="47"/>
      <c r="M698" s="47"/>
      <c r="N698" s="33"/>
      <c r="O698" s="15">
        <f t="shared" si="23"/>
        <v>0</v>
      </c>
      <c r="P698" s="71"/>
      <c r="Q698" s="71"/>
      <c r="R698" s="71"/>
      <c r="S698" s="76"/>
      <c r="T698" s="76"/>
    </row>
    <row r="699" spans="1:20" ht="12.75" customHeight="1" x14ac:dyDescent="0.2">
      <c r="A699" s="77"/>
      <c r="B699" s="84"/>
      <c r="C699" s="124"/>
      <c r="D699" s="85"/>
      <c r="E699" s="86"/>
      <c r="F699" s="65"/>
      <c r="G699" s="88"/>
      <c r="H699" s="71"/>
      <c r="I699" s="97"/>
      <c r="J699" s="71"/>
      <c r="K699" s="47"/>
      <c r="L699" s="47"/>
      <c r="M699" s="48"/>
      <c r="N699" s="33"/>
      <c r="O699" s="15">
        <f t="shared" si="23"/>
        <v>0</v>
      </c>
      <c r="P699" s="71"/>
      <c r="Q699" s="71"/>
      <c r="R699" s="71"/>
      <c r="S699" s="76"/>
      <c r="T699" s="76"/>
    </row>
    <row r="700" spans="1:20" ht="12.75" customHeight="1" x14ac:dyDescent="0.2">
      <c r="A700" s="77"/>
      <c r="B700" s="84"/>
      <c r="C700" s="124"/>
      <c r="D700" s="85"/>
      <c r="E700" s="86"/>
      <c r="F700" s="66"/>
      <c r="G700" s="88"/>
      <c r="H700" s="72"/>
      <c r="I700" s="98"/>
      <c r="J700" s="72"/>
      <c r="K700" s="47"/>
      <c r="L700" s="47"/>
      <c r="M700" s="47"/>
      <c r="N700" s="33"/>
      <c r="O700" s="15">
        <f t="shared" si="23"/>
        <v>0</v>
      </c>
      <c r="P700" s="72"/>
      <c r="Q700" s="72"/>
      <c r="R700" s="72"/>
      <c r="S700" s="76"/>
      <c r="T700" s="76"/>
    </row>
    <row r="701" spans="1:20" ht="12.75" customHeight="1" x14ac:dyDescent="0.2">
      <c r="A701" s="77">
        <v>3</v>
      </c>
      <c r="B701" s="84" t="s">
        <v>106</v>
      </c>
      <c r="C701" s="180" t="s">
        <v>359</v>
      </c>
      <c r="D701" s="85" t="s">
        <v>322</v>
      </c>
      <c r="E701" s="86">
        <v>11</v>
      </c>
      <c r="F701" s="64">
        <f>H701+J701+R701</f>
        <v>0.26646620000000004</v>
      </c>
      <c r="G701" s="88">
        <v>0.14000000000000001</v>
      </c>
      <c r="H701" s="70">
        <f>G701*$P$8/1000</f>
        <v>0.26646620000000004</v>
      </c>
      <c r="I701" s="171"/>
      <c r="J701" s="70">
        <f>I701*$P$9/1000</f>
        <v>0</v>
      </c>
      <c r="K701" s="31"/>
      <c r="L701" s="31"/>
      <c r="M701" s="50"/>
      <c r="N701" s="17"/>
      <c r="O701" s="15">
        <f t="shared" si="23"/>
        <v>0</v>
      </c>
      <c r="P701" s="70">
        <f>E701*F701</f>
        <v>2.9311282000000003</v>
      </c>
      <c r="Q701" s="70">
        <f>SUM(O701:O704)</f>
        <v>0</v>
      </c>
      <c r="R701" s="70">
        <f>Q701*1.02*1.05*$R$14</f>
        <v>0</v>
      </c>
      <c r="S701" s="76">
        <f>F701*$S$17</f>
        <v>0.31083448357065674</v>
      </c>
      <c r="T701" s="76">
        <f>E701*S701</f>
        <v>3.419179319277224</v>
      </c>
    </row>
    <row r="702" spans="1:20" ht="12.75" customHeight="1" x14ac:dyDescent="0.2">
      <c r="A702" s="77"/>
      <c r="B702" s="84"/>
      <c r="C702" s="180"/>
      <c r="D702" s="85"/>
      <c r="E702" s="86"/>
      <c r="F702" s="65"/>
      <c r="G702" s="88"/>
      <c r="H702" s="71"/>
      <c r="I702" s="172"/>
      <c r="J702" s="71"/>
      <c r="K702" s="31"/>
      <c r="L702" s="31"/>
      <c r="M702" s="31"/>
      <c r="N702" s="17"/>
      <c r="O702" s="15">
        <f t="shared" si="23"/>
        <v>0</v>
      </c>
      <c r="P702" s="71"/>
      <c r="Q702" s="71"/>
      <c r="R702" s="71"/>
      <c r="S702" s="76"/>
      <c r="T702" s="76"/>
    </row>
    <row r="703" spans="1:20" ht="12.75" customHeight="1" x14ac:dyDescent="0.2">
      <c r="A703" s="77"/>
      <c r="B703" s="84"/>
      <c r="C703" s="180"/>
      <c r="D703" s="85"/>
      <c r="E703" s="86"/>
      <c r="F703" s="65"/>
      <c r="G703" s="88"/>
      <c r="H703" s="71"/>
      <c r="I703" s="172"/>
      <c r="J703" s="71"/>
      <c r="K703" s="31"/>
      <c r="L703" s="31"/>
      <c r="M703" s="40"/>
      <c r="N703" s="17"/>
      <c r="O703" s="15">
        <f t="shared" si="23"/>
        <v>0</v>
      </c>
      <c r="P703" s="71"/>
      <c r="Q703" s="71"/>
      <c r="R703" s="71"/>
      <c r="S703" s="76"/>
      <c r="T703" s="76"/>
    </row>
    <row r="704" spans="1:20" ht="12.75" customHeight="1" x14ac:dyDescent="0.2">
      <c r="A704" s="77"/>
      <c r="B704" s="84"/>
      <c r="C704" s="180"/>
      <c r="D704" s="85"/>
      <c r="E704" s="86"/>
      <c r="F704" s="66"/>
      <c r="G704" s="88"/>
      <c r="H704" s="72"/>
      <c r="I704" s="173"/>
      <c r="J704" s="72"/>
      <c r="K704" s="18"/>
      <c r="L704" s="18"/>
      <c r="M704" s="18"/>
      <c r="N704" s="34"/>
      <c r="O704" s="15">
        <f t="shared" si="23"/>
        <v>0</v>
      </c>
      <c r="P704" s="72"/>
      <c r="Q704" s="72"/>
      <c r="R704" s="72"/>
      <c r="S704" s="76"/>
      <c r="T704" s="76"/>
    </row>
    <row r="705" spans="1:20" ht="12.75" customHeight="1" x14ac:dyDescent="0.2">
      <c r="A705" s="77">
        <v>4</v>
      </c>
      <c r="B705" s="84" t="s">
        <v>106</v>
      </c>
      <c r="C705" s="124" t="s">
        <v>347</v>
      </c>
      <c r="D705" s="85" t="s">
        <v>322</v>
      </c>
      <c r="E705" s="86">
        <v>21.9</v>
      </c>
      <c r="F705" s="64">
        <f>H705+J705+R705</f>
        <v>0.26646620000000004</v>
      </c>
      <c r="G705" s="88">
        <v>0.14000000000000001</v>
      </c>
      <c r="H705" s="70">
        <f>G705*$P$8/1000</f>
        <v>0.26646620000000004</v>
      </c>
      <c r="I705" s="171"/>
      <c r="J705" s="70">
        <f>I705*$P$9/1000</f>
        <v>0</v>
      </c>
      <c r="K705" s="18"/>
      <c r="L705" s="18"/>
      <c r="M705" s="18"/>
      <c r="N705" s="33"/>
      <c r="O705" s="15">
        <f t="shared" si="23"/>
        <v>0</v>
      </c>
      <c r="P705" s="70">
        <f>E705*F705</f>
        <v>5.8356097800000004</v>
      </c>
      <c r="Q705" s="70">
        <f>SUM(O705:O708)</f>
        <v>0</v>
      </c>
      <c r="R705" s="70">
        <f>Q705*1.02*1.05*$R$14</f>
        <v>0</v>
      </c>
      <c r="S705" s="76">
        <f>F705*$S$17</f>
        <v>0.31083448357065674</v>
      </c>
      <c r="T705" s="76">
        <f>E705*S705</f>
        <v>6.807275190197382</v>
      </c>
    </row>
    <row r="706" spans="1:20" ht="12.75" customHeight="1" x14ac:dyDescent="0.2">
      <c r="A706" s="77"/>
      <c r="B706" s="84"/>
      <c r="C706" s="124"/>
      <c r="D706" s="85"/>
      <c r="E706" s="86"/>
      <c r="F706" s="65"/>
      <c r="G706" s="88"/>
      <c r="H706" s="71"/>
      <c r="I706" s="172"/>
      <c r="J706" s="71"/>
      <c r="K706" s="18"/>
      <c r="L706" s="18"/>
      <c r="M706" s="18"/>
      <c r="N706" s="17"/>
      <c r="O706" s="15">
        <f t="shared" si="23"/>
        <v>0</v>
      </c>
      <c r="P706" s="71"/>
      <c r="Q706" s="71"/>
      <c r="R706" s="71"/>
      <c r="S706" s="76"/>
      <c r="T706" s="76"/>
    </row>
    <row r="707" spans="1:20" ht="12.75" customHeight="1" x14ac:dyDescent="0.2">
      <c r="A707" s="77"/>
      <c r="B707" s="84"/>
      <c r="C707" s="124"/>
      <c r="D707" s="85"/>
      <c r="E707" s="86"/>
      <c r="F707" s="65"/>
      <c r="G707" s="88"/>
      <c r="H707" s="71"/>
      <c r="I707" s="172"/>
      <c r="J707" s="71"/>
      <c r="K707" s="18"/>
      <c r="L707" s="18"/>
      <c r="M707" s="39"/>
      <c r="N707" s="17"/>
      <c r="O707" s="15">
        <f t="shared" si="23"/>
        <v>0</v>
      </c>
      <c r="P707" s="71"/>
      <c r="Q707" s="71"/>
      <c r="R707" s="71"/>
      <c r="S707" s="76"/>
      <c r="T707" s="76"/>
    </row>
    <row r="708" spans="1:20" ht="12.75" customHeight="1" x14ac:dyDescent="0.2">
      <c r="A708" s="77"/>
      <c r="B708" s="84"/>
      <c r="C708" s="124"/>
      <c r="D708" s="85"/>
      <c r="E708" s="86"/>
      <c r="F708" s="66"/>
      <c r="G708" s="88"/>
      <c r="H708" s="72"/>
      <c r="I708" s="173"/>
      <c r="J708" s="72"/>
      <c r="K708" s="18"/>
      <c r="L708" s="18"/>
      <c r="M708" s="18"/>
      <c r="N708" s="17"/>
      <c r="O708" s="15">
        <f t="shared" si="23"/>
        <v>0</v>
      </c>
      <c r="P708" s="72"/>
      <c r="Q708" s="72"/>
      <c r="R708" s="72"/>
      <c r="S708" s="76"/>
      <c r="T708" s="76"/>
    </row>
    <row r="709" spans="1:20" ht="12.75" customHeight="1" x14ac:dyDescent="0.2">
      <c r="A709" s="77">
        <v>5</v>
      </c>
      <c r="B709" s="84" t="s">
        <v>89</v>
      </c>
      <c r="C709" s="148" t="s">
        <v>363</v>
      </c>
      <c r="D709" s="85" t="s">
        <v>325</v>
      </c>
      <c r="E709" s="136">
        <v>2</v>
      </c>
      <c r="F709" s="64">
        <f>H709+J709+R709</f>
        <v>0.95290989999999987</v>
      </c>
      <c r="G709" s="88">
        <v>0.43</v>
      </c>
      <c r="H709" s="70">
        <f>G709*$P$8/1000</f>
        <v>0.81843189999999988</v>
      </c>
      <c r="I709" s="162">
        <v>0.04</v>
      </c>
      <c r="J709" s="70">
        <f>I709*$P$9/1000</f>
        <v>0.13447800000000001</v>
      </c>
      <c r="K709" s="18"/>
      <c r="L709" s="18"/>
      <c r="M709" s="18"/>
      <c r="N709" s="33"/>
      <c r="O709" s="15">
        <f t="shared" si="23"/>
        <v>0</v>
      </c>
      <c r="P709" s="70">
        <f>E709*F709</f>
        <v>1.9058197999999997</v>
      </c>
      <c r="Q709" s="70">
        <f>SUM(O709:O712)</f>
        <v>0</v>
      </c>
      <c r="R709" s="70">
        <f>Q709*1.02*1.05*$R$14</f>
        <v>0</v>
      </c>
      <c r="S709" s="76">
        <f>F709*$S$17</f>
        <v>1.111575339220757</v>
      </c>
      <c r="T709" s="76">
        <f>E709*S709</f>
        <v>2.223150678441514</v>
      </c>
    </row>
    <row r="710" spans="1:20" ht="12.75" customHeight="1" x14ac:dyDescent="0.2">
      <c r="A710" s="77"/>
      <c r="B710" s="84"/>
      <c r="C710" s="148"/>
      <c r="D710" s="85"/>
      <c r="E710" s="136"/>
      <c r="F710" s="65"/>
      <c r="G710" s="88"/>
      <c r="H710" s="71"/>
      <c r="I710" s="163"/>
      <c r="J710" s="71"/>
      <c r="K710" s="18"/>
      <c r="L710" s="18"/>
      <c r="M710" s="18"/>
      <c r="N710" s="17"/>
      <c r="O710" s="15">
        <f t="shared" si="23"/>
        <v>0</v>
      </c>
      <c r="P710" s="71"/>
      <c r="Q710" s="71"/>
      <c r="R710" s="71"/>
      <c r="S710" s="76"/>
      <c r="T710" s="76"/>
    </row>
    <row r="711" spans="1:20" ht="12.75" customHeight="1" x14ac:dyDescent="0.2">
      <c r="A711" s="77"/>
      <c r="B711" s="84"/>
      <c r="C711" s="148"/>
      <c r="D711" s="85"/>
      <c r="E711" s="136"/>
      <c r="F711" s="65"/>
      <c r="G711" s="88"/>
      <c r="H711" s="71"/>
      <c r="I711" s="163"/>
      <c r="J711" s="71"/>
      <c r="K711" s="18"/>
      <c r="L711" s="18"/>
      <c r="M711" s="39"/>
      <c r="N711" s="17"/>
      <c r="O711" s="15">
        <f t="shared" si="23"/>
        <v>0</v>
      </c>
      <c r="P711" s="71"/>
      <c r="Q711" s="71"/>
      <c r="R711" s="71"/>
      <c r="S711" s="76"/>
      <c r="T711" s="76"/>
    </row>
    <row r="712" spans="1:20" ht="12.75" customHeight="1" x14ac:dyDescent="0.2">
      <c r="A712" s="77"/>
      <c r="B712" s="84"/>
      <c r="C712" s="148"/>
      <c r="D712" s="85"/>
      <c r="E712" s="136"/>
      <c r="F712" s="66"/>
      <c r="G712" s="88"/>
      <c r="H712" s="72"/>
      <c r="I712" s="164"/>
      <c r="J712" s="72"/>
      <c r="K712" s="18"/>
      <c r="L712" s="18"/>
      <c r="M712" s="18"/>
      <c r="N712" s="17"/>
      <c r="O712" s="15">
        <f t="shared" si="23"/>
        <v>0</v>
      </c>
      <c r="P712" s="72"/>
      <c r="Q712" s="72"/>
      <c r="R712" s="72"/>
      <c r="S712" s="76"/>
      <c r="T712" s="76"/>
    </row>
    <row r="713" spans="1:20" ht="12.75" customHeight="1" x14ac:dyDescent="0.2">
      <c r="A713" s="77">
        <v>6</v>
      </c>
      <c r="B713" s="147" t="s">
        <v>90</v>
      </c>
      <c r="C713" s="148" t="s">
        <v>364</v>
      </c>
      <c r="D713" s="85" t="s">
        <v>325</v>
      </c>
      <c r="E713" s="136">
        <v>3</v>
      </c>
      <c r="F713" s="64">
        <f>H713+J713+R713</f>
        <v>0.38749640000000002</v>
      </c>
      <c r="G713" s="170">
        <v>0.14000000000000001</v>
      </c>
      <c r="H713" s="70">
        <f>G713*$P$8/1000</f>
        <v>0.26646620000000004</v>
      </c>
      <c r="I713" s="170">
        <v>3.5999999999999997E-2</v>
      </c>
      <c r="J713" s="70">
        <f>I713*$P$9/1000</f>
        <v>0.12103019999999998</v>
      </c>
      <c r="K713" s="18"/>
      <c r="L713" s="18"/>
      <c r="M713" s="18"/>
      <c r="N713" s="33"/>
      <c r="O713" s="15">
        <f t="shared" si="23"/>
        <v>0</v>
      </c>
      <c r="P713" s="70">
        <f>E713*F713</f>
        <v>1.1624892</v>
      </c>
      <c r="Q713" s="70">
        <f>SUM(O713:O716)</f>
        <v>0</v>
      </c>
      <c r="R713" s="70">
        <f>Q713*1.02*1.05*$R$14</f>
        <v>0</v>
      </c>
      <c r="S713" s="76">
        <f>F713*$S$17</f>
        <v>0.45201696642759426</v>
      </c>
      <c r="T713" s="76">
        <f>E713*S713</f>
        <v>1.3560508992827827</v>
      </c>
    </row>
    <row r="714" spans="1:20" ht="12.75" customHeight="1" x14ac:dyDescent="0.2">
      <c r="A714" s="77"/>
      <c r="B714" s="147"/>
      <c r="C714" s="148"/>
      <c r="D714" s="85"/>
      <c r="E714" s="136"/>
      <c r="F714" s="65"/>
      <c r="G714" s="170"/>
      <c r="H714" s="71"/>
      <c r="I714" s="170"/>
      <c r="J714" s="71"/>
      <c r="K714" s="18"/>
      <c r="L714" s="18"/>
      <c r="M714" s="18"/>
      <c r="N714" s="17"/>
      <c r="O714" s="15">
        <f t="shared" si="23"/>
        <v>0</v>
      </c>
      <c r="P714" s="71"/>
      <c r="Q714" s="71"/>
      <c r="R714" s="71"/>
      <c r="S714" s="76"/>
      <c r="T714" s="76"/>
    </row>
    <row r="715" spans="1:20" ht="12.75" customHeight="1" x14ac:dyDescent="0.2">
      <c r="A715" s="77"/>
      <c r="B715" s="147"/>
      <c r="C715" s="148"/>
      <c r="D715" s="85"/>
      <c r="E715" s="136"/>
      <c r="F715" s="65"/>
      <c r="G715" s="170"/>
      <c r="H715" s="71"/>
      <c r="I715" s="170"/>
      <c r="J715" s="71"/>
      <c r="K715" s="18"/>
      <c r="L715" s="18"/>
      <c r="M715" s="39"/>
      <c r="N715" s="17"/>
      <c r="O715" s="15">
        <f t="shared" si="23"/>
        <v>0</v>
      </c>
      <c r="P715" s="71"/>
      <c r="Q715" s="71"/>
      <c r="R715" s="71"/>
      <c r="S715" s="76"/>
      <c r="T715" s="76"/>
    </row>
    <row r="716" spans="1:20" ht="12.75" customHeight="1" x14ac:dyDescent="0.2">
      <c r="A716" s="77"/>
      <c r="B716" s="147"/>
      <c r="C716" s="148"/>
      <c r="D716" s="85"/>
      <c r="E716" s="136"/>
      <c r="F716" s="66"/>
      <c r="G716" s="170"/>
      <c r="H716" s="72"/>
      <c r="I716" s="170"/>
      <c r="J716" s="72"/>
      <c r="K716" s="18"/>
      <c r="L716" s="18"/>
      <c r="M716" s="18"/>
      <c r="N716" s="17"/>
      <c r="O716" s="15">
        <f t="shared" si="23"/>
        <v>0</v>
      </c>
      <c r="P716" s="72"/>
      <c r="Q716" s="72"/>
      <c r="R716" s="72"/>
      <c r="S716" s="76"/>
      <c r="T716" s="76"/>
    </row>
    <row r="717" spans="1:20" ht="12.75" customHeight="1" x14ac:dyDescent="0.2">
      <c r="A717" s="77">
        <v>7</v>
      </c>
      <c r="B717" s="151" t="s">
        <v>108</v>
      </c>
      <c r="C717" s="154" t="s">
        <v>345</v>
      </c>
      <c r="D717" s="90" t="s">
        <v>323</v>
      </c>
      <c r="E717" s="158">
        <v>0.8</v>
      </c>
      <c r="F717" s="64">
        <f>H717+J717+R717</f>
        <v>2.442307</v>
      </c>
      <c r="G717" s="169">
        <v>0.4</v>
      </c>
      <c r="H717" s="70">
        <f>G717*$P$8/1000</f>
        <v>0.76133200000000001</v>
      </c>
      <c r="I717" s="169">
        <v>0.5</v>
      </c>
      <c r="J717" s="70">
        <f>I717*$P$9/1000</f>
        <v>1.6809749999999999</v>
      </c>
      <c r="K717" s="18"/>
      <c r="L717" s="18"/>
      <c r="M717" s="18"/>
      <c r="N717" s="33"/>
      <c r="O717" s="15">
        <f t="shared" si="23"/>
        <v>0</v>
      </c>
      <c r="P717" s="70">
        <f>E717*F717</f>
        <v>1.9538456000000002</v>
      </c>
      <c r="Q717" s="70">
        <f>SUM(O717:O720)</f>
        <v>0</v>
      </c>
      <c r="R717" s="70">
        <f>Q717*1.02*1.05*$R$14</f>
        <v>0</v>
      </c>
      <c r="S717" s="76">
        <f>F717*$S$17</f>
        <v>2.8489663419450566</v>
      </c>
      <c r="T717" s="76">
        <f>E717*S717</f>
        <v>2.2791730735560454</v>
      </c>
    </row>
    <row r="718" spans="1:20" ht="12.75" customHeight="1" x14ac:dyDescent="0.2">
      <c r="A718" s="77"/>
      <c r="B718" s="152"/>
      <c r="C718" s="155"/>
      <c r="D718" s="91"/>
      <c r="E718" s="159"/>
      <c r="F718" s="65"/>
      <c r="G718" s="169"/>
      <c r="H718" s="71"/>
      <c r="I718" s="169"/>
      <c r="J718" s="71"/>
      <c r="K718" s="18"/>
      <c r="L718" s="18"/>
      <c r="M718" s="18"/>
      <c r="N718" s="17"/>
      <c r="O718" s="15">
        <f t="shared" si="23"/>
        <v>0</v>
      </c>
      <c r="P718" s="71"/>
      <c r="Q718" s="71"/>
      <c r="R718" s="71"/>
      <c r="S718" s="76"/>
      <c r="T718" s="76"/>
    </row>
    <row r="719" spans="1:20" ht="12.75" customHeight="1" x14ac:dyDescent="0.2">
      <c r="A719" s="77"/>
      <c r="B719" s="152"/>
      <c r="C719" s="155"/>
      <c r="D719" s="91"/>
      <c r="E719" s="159"/>
      <c r="F719" s="65"/>
      <c r="G719" s="169"/>
      <c r="H719" s="71"/>
      <c r="I719" s="169"/>
      <c r="J719" s="71"/>
      <c r="K719" s="18"/>
      <c r="L719" s="18"/>
      <c r="M719" s="39"/>
      <c r="N719" s="17"/>
      <c r="O719" s="15">
        <f t="shared" si="23"/>
        <v>0</v>
      </c>
      <c r="P719" s="71"/>
      <c r="Q719" s="71"/>
      <c r="R719" s="71"/>
      <c r="S719" s="76"/>
      <c r="T719" s="76"/>
    </row>
    <row r="720" spans="1:20" ht="12.75" customHeight="1" x14ac:dyDescent="0.2">
      <c r="A720" s="77"/>
      <c r="B720" s="153"/>
      <c r="C720" s="156"/>
      <c r="D720" s="92"/>
      <c r="E720" s="160"/>
      <c r="F720" s="66"/>
      <c r="G720" s="169"/>
      <c r="H720" s="72"/>
      <c r="I720" s="169"/>
      <c r="J720" s="72"/>
      <c r="K720" s="18"/>
      <c r="L720" s="18"/>
      <c r="M720" s="18"/>
      <c r="N720" s="17"/>
      <c r="O720" s="15">
        <f t="shared" ref="O720:O744" si="26">M720*N720</f>
        <v>0</v>
      </c>
      <c r="P720" s="72"/>
      <c r="Q720" s="72"/>
      <c r="R720" s="72"/>
      <c r="S720" s="76"/>
      <c r="T720" s="76"/>
    </row>
    <row r="721" spans="1:20" ht="12.75" customHeight="1" x14ac:dyDescent="0.2">
      <c r="A721" s="77"/>
      <c r="B721" s="78"/>
      <c r="C721" s="132" t="s">
        <v>306</v>
      </c>
      <c r="D721" s="81"/>
      <c r="E721" s="99"/>
      <c r="F721" s="64">
        <f>H721+J721+R721</f>
        <v>0</v>
      </c>
      <c r="G721" s="67"/>
      <c r="H721" s="70">
        <f>G721*$P$8/1000</f>
        <v>0</v>
      </c>
      <c r="I721" s="73"/>
      <c r="J721" s="70">
        <f>I721*$P$9/1000</f>
        <v>0</v>
      </c>
      <c r="K721" s="18"/>
      <c r="L721" s="17"/>
      <c r="M721" s="18"/>
      <c r="N721" s="17"/>
      <c r="O721" s="15">
        <f t="shared" si="26"/>
        <v>0</v>
      </c>
      <c r="P721" s="70">
        <f>E721*F721</f>
        <v>0</v>
      </c>
      <c r="Q721" s="70">
        <f>SUM(O721:O724)</f>
        <v>0</v>
      </c>
      <c r="R721" s="70">
        <f>Q721*1.02*1.05*$R$14</f>
        <v>0</v>
      </c>
      <c r="S721" s="76">
        <f>F721*$S$17</f>
        <v>0</v>
      </c>
      <c r="T721" s="76">
        <f>E721*S721</f>
        <v>0</v>
      </c>
    </row>
    <row r="722" spans="1:20" ht="12.75" customHeight="1" x14ac:dyDescent="0.2">
      <c r="A722" s="77"/>
      <c r="B722" s="79"/>
      <c r="C722" s="132"/>
      <c r="D722" s="82"/>
      <c r="E722" s="100"/>
      <c r="F722" s="65"/>
      <c r="G722" s="68"/>
      <c r="H722" s="71"/>
      <c r="I722" s="74"/>
      <c r="J722" s="71"/>
      <c r="K722" s="22"/>
      <c r="L722" s="22"/>
      <c r="M722" s="22"/>
      <c r="N722" s="34"/>
      <c r="O722" s="15">
        <f t="shared" si="26"/>
        <v>0</v>
      </c>
      <c r="P722" s="71"/>
      <c r="Q722" s="71"/>
      <c r="R722" s="71"/>
      <c r="S722" s="76"/>
      <c r="T722" s="76"/>
    </row>
    <row r="723" spans="1:20" ht="12.75" customHeight="1" x14ac:dyDescent="0.2">
      <c r="A723" s="77"/>
      <c r="B723" s="79"/>
      <c r="C723" s="132"/>
      <c r="D723" s="82"/>
      <c r="E723" s="100"/>
      <c r="F723" s="65"/>
      <c r="G723" s="68"/>
      <c r="H723" s="71"/>
      <c r="I723" s="74"/>
      <c r="J723" s="71"/>
      <c r="K723" s="22"/>
      <c r="L723" s="22"/>
      <c r="M723" s="22"/>
      <c r="N723" s="34"/>
      <c r="O723" s="15">
        <f t="shared" si="26"/>
        <v>0</v>
      </c>
      <c r="P723" s="71"/>
      <c r="Q723" s="71"/>
      <c r="R723" s="71"/>
      <c r="S723" s="76"/>
      <c r="T723" s="76"/>
    </row>
    <row r="724" spans="1:20" ht="12.75" customHeight="1" x14ac:dyDescent="0.2">
      <c r="A724" s="77"/>
      <c r="B724" s="80"/>
      <c r="C724" s="132"/>
      <c r="D724" s="83"/>
      <c r="E724" s="101"/>
      <c r="F724" s="66"/>
      <c r="G724" s="69"/>
      <c r="H724" s="72"/>
      <c r="I724" s="75"/>
      <c r="J724" s="72"/>
      <c r="K724" s="22"/>
      <c r="L724" s="22"/>
      <c r="M724" s="22"/>
      <c r="N724" s="34"/>
      <c r="O724" s="15">
        <f t="shared" si="26"/>
        <v>0</v>
      </c>
      <c r="P724" s="72"/>
      <c r="Q724" s="72"/>
      <c r="R724" s="72"/>
      <c r="S724" s="76"/>
      <c r="T724" s="76"/>
    </row>
    <row r="725" spans="1:20" ht="12.75" customHeight="1" x14ac:dyDescent="0.2">
      <c r="A725" s="77">
        <v>1</v>
      </c>
      <c r="B725" s="149" t="s">
        <v>93</v>
      </c>
      <c r="C725" s="129" t="s">
        <v>349</v>
      </c>
      <c r="D725" s="85" t="s">
        <v>322</v>
      </c>
      <c r="E725" s="86">
        <v>2.9</v>
      </c>
      <c r="F725" s="64">
        <f>H725+J725+R725</f>
        <v>1.4668824465776</v>
      </c>
      <c r="G725" s="88">
        <v>0.371</v>
      </c>
      <c r="H725" s="70">
        <f>G725*$P$8/1000</f>
        <v>0.7061354299999999</v>
      </c>
      <c r="I725" s="96">
        <v>6.2E-2</v>
      </c>
      <c r="J725" s="70">
        <f>I725*$P$9/1000</f>
        <v>0.20844090000000001</v>
      </c>
      <c r="K725" s="18" t="s">
        <v>30</v>
      </c>
      <c r="L725" s="18" t="s">
        <v>24</v>
      </c>
      <c r="M725" s="18">
        <v>1.5100000000000001E-2</v>
      </c>
      <c r="N725" s="17">
        <v>31</v>
      </c>
      <c r="O725" s="15">
        <f t="shared" si="26"/>
        <v>0.46810000000000002</v>
      </c>
      <c r="P725" s="70">
        <f>E725*F725</f>
        <v>4.2539590950750403</v>
      </c>
      <c r="Q725" s="70">
        <f>SUM(O725:O728)</f>
        <v>0.48581440000000004</v>
      </c>
      <c r="R725" s="70">
        <f>Q725*1.02*1.05*$R$14</f>
        <v>0.55230611657760009</v>
      </c>
      <c r="S725" s="76">
        <f>F725*$S$17</f>
        <v>1.7111275191405504</v>
      </c>
      <c r="T725" s="76">
        <f>E725*S725</f>
        <v>4.9622698055075958</v>
      </c>
    </row>
    <row r="726" spans="1:20" ht="12.75" customHeight="1" x14ac:dyDescent="0.2">
      <c r="A726" s="77"/>
      <c r="B726" s="149"/>
      <c r="C726" s="129"/>
      <c r="D726" s="85"/>
      <c r="E726" s="86"/>
      <c r="F726" s="65"/>
      <c r="G726" s="88"/>
      <c r="H726" s="71"/>
      <c r="I726" s="97"/>
      <c r="J726" s="71"/>
      <c r="K726" s="18"/>
      <c r="L726" s="18"/>
      <c r="M726" s="18"/>
      <c r="N726" s="17"/>
      <c r="O726" s="15">
        <f t="shared" si="26"/>
        <v>0</v>
      </c>
      <c r="P726" s="71"/>
      <c r="Q726" s="71"/>
      <c r="R726" s="71"/>
      <c r="S726" s="76"/>
      <c r="T726" s="76"/>
    </row>
    <row r="727" spans="1:20" ht="12.75" customHeight="1" x14ac:dyDescent="0.2">
      <c r="A727" s="77"/>
      <c r="B727" s="149"/>
      <c r="C727" s="129"/>
      <c r="D727" s="85"/>
      <c r="E727" s="86"/>
      <c r="F727" s="65"/>
      <c r="G727" s="88"/>
      <c r="H727" s="71"/>
      <c r="I727" s="97"/>
      <c r="J727" s="71"/>
      <c r="K727" s="18" t="s">
        <v>64</v>
      </c>
      <c r="L727" s="18" t="s">
        <v>17</v>
      </c>
      <c r="M727" s="19">
        <v>2.64E-2</v>
      </c>
      <c r="N727" s="17">
        <v>0.67100000000000004</v>
      </c>
      <c r="O727" s="15">
        <f t="shared" si="26"/>
        <v>1.7714400000000002E-2</v>
      </c>
      <c r="P727" s="71"/>
      <c r="Q727" s="71"/>
      <c r="R727" s="71"/>
      <c r="S727" s="76"/>
      <c r="T727" s="76"/>
    </row>
    <row r="728" spans="1:20" ht="12.75" customHeight="1" x14ac:dyDescent="0.2">
      <c r="A728" s="77"/>
      <c r="B728" s="149"/>
      <c r="C728" s="129"/>
      <c r="D728" s="85"/>
      <c r="E728" s="86"/>
      <c r="F728" s="66"/>
      <c r="G728" s="88"/>
      <c r="H728" s="72"/>
      <c r="I728" s="98"/>
      <c r="J728" s="72"/>
      <c r="K728" s="18"/>
      <c r="L728" s="31"/>
      <c r="M728" s="18"/>
      <c r="N728" s="17"/>
      <c r="O728" s="15">
        <f t="shared" si="26"/>
        <v>0</v>
      </c>
      <c r="P728" s="72"/>
      <c r="Q728" s="72"/>
      <c r="R728" s="72"/>
      <c r="S728" s="76"/>
      <c r="T728" s="76"/>
    </row>
    <row r="729" spans="1:20" ht="12.75" customHeight="1" x14ac:dyDescent="0.2">
      <c r="A729" s="77">
        <v>2</v>
      </c>
      <c r="B729" s="84" t="s">
        <v>113</v>
      </c>
      <c r="C729" s="129" t="s">
        <v>342</v>
      </c>
      <c r="D729" s="85" t="s">
        <v>322</v>
      </c>
      <c r="E729" s="86">
        <v>9.8000000000000007</v>
      </c>
      <c r="F729" s="64">
        <f>H729+J729+R729</f>
        <v>0.69322841350000008</v>
      </c>
      <c r="G729" s="131">
        <v>6.8199999999999997E-2</v>
      </c>
      <c r="H729" s="70">
        <f>G729*$P$8/1000</f>
        <v>0.12980710599999998</v>
      </c>
      <c r="I729" s="131">
        <v>2.0000000000000001E-4</v>
      </c>
      <c r="J729" s="70">
        <f>I729*$P$9/1000</f>
        <v>6.7239000000000003E-4</v>
      </c>
      <c r="K729" s="18" t="s">
        <v>110</v>
      </c>
      <c r="L729" s="18" t="s">
        <v>21</v>
      </c>
      <c r="M729" s="18">
        <v>9</v>
      </c>
      <c r="N729" s="17">
        <v>5.5E-2</v>
      </c>
      <c r="O729" s="15">
        <f t="shared" si="26"/>
        <v>0.495</v>
      </c>
      <c r="P729" s="70">
        <f>E729*F729</f>
        <v>6.7936384523000015</v>
      </c>
      <c r="Q729" s="70">
        <f>SUM(O729:O732)</f>
        <v>0.495</v>
      </c>
      <c r="R729" s="70">
        <f>Q729*1.02*1.05*$R$14</f>
        <v>0.56274891750000011</v>
      </c>
      <c r="S729" s="76">
        <f>F729*$S$17</f>
        <v>0.80865526624681916</v>
      </c>
      <c r="T729" s="76">
        <f>E729*S729</f>
        <v>7.9248216092188279</v>
      </c>
    </row>
    <row r="730" spans="1:20" ht="12.75" customHeight="1" x14ac:dyDescent="0.2">
      <c r="A730" s="77"/>
      <c r="B730" s="84"/>
      <c r="C730" s="129"/>
      <c r="D730" s="85"/>
      <c r="E730" s="86"/>
      <c r="F730" s="65"/>
      <c r="G730" s="131"/>
      <c r="H730" s="71"/>
      <c r="I730" s="131"/>
      <c r="J730" s="71"/>
      <c r="K730" s="18"/>
      <c r="L730" s="18"/>
      <c r="M730" s="18"/>
      <c r="N730" s="17"/>
      <c r="O730" s="15">
        <f t="shared" si="26"/>
        <v>0</v>
      </c>
      <c r="P730" s="71"/>
      <c r="Q730" s="71"/>
      <c r="R730" s="71"/>
      <c r="S730" s="76"/>
      <c r="T730" s="76"/>
    </row>
    <row r="731" spans="1:20" ht="12.75" customHeight="1" x14ac:dyDescent="0.2">
      <c r="A731" s="77"/>
      <c r="B731" s="84"/>
      <c r="C731" s="129"/>
      <c r="D731" s="85"/>
      <c r="E731" s="86"/>
      <c r="F731" s="65"/>
      <c r="G731" s="131"/>
      <c r="H731" s="71"/>
      <c r="I731" s="131"/>
      <c r="J731" s="71"/>
      <c r="K731" s="18"/>
      <c r="L731" s="18"/>
      <c r="M731" s="39"/>
      <c r="N731" s="17"/>
      <c r="O731" s="15">
        <f t="shared" si="26"/>
        <v>0</v>
      </c>
      <c r="P731" s="71"/>
      <c r="Q731" s="71"/>
      <c r="R731" s="71"/>
      <c r="S731" s="76"/>
      <c r="T731" s="76"/>
    </row>
    <row r="732" spans="1:20" ht="12.75" customHeight="1" x14ac:dyDescent="0.2">
      <c r="A732" s="77"/>
      <c r="B732" s="84"/>
      <c r="C732" s="129"/>
      <c r="D732" s="85"/>
      <c r="E732" s="86"/>
      <c r="F732" s="66"/>
      <c r="G732" s="131"/>
      <c r="H732" s="72"/>
      <c r="I732" s="131"/>
      <c r="J732" s="72"/>
      <c r="K732" s="18"/>
      <c r="L732" s="18"/>
      <c r="M732" s="18"/>
      <c r="N732" s="17"/>
      <c r="O732" s="15">
        <f t="shared" si="26"/>
        <v>0</v>
      </c>
      <c r="P732" s="72"/>
      <c r="Q732" s="72"/>
      <c r="R732" s="72"/>
      <c r="S732" s="76"/>
      <c r="T732" s="76"/>
    </row>
    <row r="733" spans="1:20" ht="12.75" customHeight="1" x14ac:dyDescent="0.2">
      <c r="A733" s="77">
        <v>3</v>
      </c>
      <c r="B733" s="128" t="s">
        <v>45</v>
      </c>
      <c r="C733" s="129" t="s">
        <v>343</v>
      </c>
      <c r="D733" s="85" t="s">
        <v>322</v>
      </c>
      <c r="E733" s="86">
        <v>37.6</v>
      </c>
      <c r="F733" s="64">
        <f>H733+J733+R733</f>
        <v>1.4558318136100001</v>
      </c>
      <c r="G733" s="179">
        <v>0.39700000000000002</v>
      </c>
      <c r="H733" s="70">
        <f>G733*$P$8/1000</f>
        <v>0.75562201000000007</v>
      </c>
      <c r="I733" s="130">
        <v>0.01</v>
      </c>
      <c r="J733" s="70">
        <f>I733*$P$9/1000</f>
        <v>3.3619500000000004E-2</v>
      </c>
      <c r="K733" s="17" t="s">
        <v>43</v>
      </c>
      <c r="L733" s="18" t="s">
        <v>21</v>
      </c>
      <c r="M733" s="18">
        <v>0.63</v>
      </c>
      <c r="N733" s="17">
        <v>0.71</v>
      </c>
      <c r="O733" s="15">
        <f t="shared" si="26"/>
        <v>0.44729999999999998</v>
      </c>
      <c r="P733" s="70">
        <f>E733*F733</f>
        <v>54.73927619173601</v>
      </c>
      <c r="Q733" s="70">
        <f>SUM(O733:O736)</f>
        <v>0.58633999999999997</v>
      </c>
      <c r="R733" s="70">
        <f>Q733*1.02*1.05*$R$14</f>
        <v>0.66659030361000016</v>
      </c>
      <c r="S733" s="76">
        <f>F733*$S$17</f>
        <v>1.6982368868892075</v>
      </c>
      <c r="T733" s="76">
        <f>E733*S733</f>
        <v>63.853706947034205</v>
      </c>
    </row>
    <row r="734" spans="1:20" ht="12.75" customHeight="1" x14ac:dyDescent="0.2">
      <c r="A734" s="77"/>
      <c r="B734" s="128"/>
      <c r="C734" s="129"/>
      <c r="D734" s="85"/>
      <c r="E734" s="86"/>
      <c r="F734" s="65"/>
      <c r="G734" s="179"/>
      <c r="H734" s="71"/>
      <c r="I734" s="130"/>
      <c r="J734" s="71"/>
      <c r="K734" s="18" t="s">
        <v>33</v>
      </c>
      <c r="L734" s="18" t="s">
        <v>21</v>
      </c>
      <c r="M734" s="20">
        <v>0.79</v>
      </c>
      <c r="N734" s="17">
        <v>0.17599999999999999</v>
      </c>
      <c r="O734" s="15">
        <f t="shared" si="26"/>
        <v>0.13904</v>
      </c>
      <c r="P734" s="71"/>
      <c r="Q734" s="71"/>
      <c r="R734" s="71"/>
      <c r="S734" s="76"/>
      <c r="T734" s="76"/>
    </row>
    <row r="735" spans="1:20" ht="12.75" customHeight="1" x14ac:dyDescent="0.2">
      <c r="A735" s="77"/>
      <c r="B735" s="128"/>
      <c r="C735" s="129"/>
      <c r="D735" s="85"/>
      <c r="E735" s="86"/>
      <c r="F735" s="65"/>
      <c r="G735" s="179"/>
      <c r="H735" s="71"/>
      <c r="I735" s="130"/>
      <c r="J735" s="71"/>
      <c r="K735" s="18"/>
      <c r="L735" s="18"/>
      <c r="M735" s="18"/>
      <c r="N735" s="17"/>
      <c r="O735" s="15">
        <f t="shared" si="26"/>
        <v>0</v>
      </c>
      <c r="P735" s="71"/>
      <c r="Q735" s="71"/>
      <c r="R735" s="71"/>
      <c r="S735" s="76"/>
      <c r="T735" s="76"/>
    </row>
    <row r="736" spans="1:20" ht="12.75" customHeight="1" x14ac:dyDescent="0.2">
      <c r="A736" s="77"/>
      <c r="B736" s="128"/>
      <c r="C736" s="129"/>
      <c r="D736" s="85"/>
      <c r="E736" s="86"/>
      <c r="F736" s="66"/>
      <c r="G736" s="179"/>
      <c r="H736" s="72"/>
      <c r="I736" s="130"/>
      <c r="J736" s="72"/>
      <c r="K736" s="18"/>
      <c r="L736" s="18"/>
      <c r="M736" s="18"/>
      <c r="N736" s="17"/>
      <c r="O736" s="15">
        <f t="shared" si="26"/>
        <v>0</v>
      </c>
      <c r="P736" s="72"/>
      <c r="Q736" s="72"/>
      <c r="R736" s="72"/>
      <c r="S736" s="76"/>
      <c r="T736" s="76"/>
    </row>
    <row r="737" spans="1:20" ht="12.75" customHeight="1" x14ac:dyDescent="0.2">
      <c r="A737" s="77">
        <v>4</v>
      </c>
      <c r="B737" s="84" t="s">
        <v>114</v>
      </c>
      <c r="C737" s="129" t="s">
        <v>365</v>
      </c>
      <c r="D737" s="85" t="s">
        <v>322</v>
      </c>
      <c r="E737" s="86">
        <v>11</v>
      </c>
      <c r="F737" s="64">
        <f>H737+J737+R737</f>
        <v>1.0861683368795001</v>
      </c>
      <c r="G737" s="179">
        <v>0.27800000000000002</v>
      </c>
      <c r="H737" s="70">
        <f>G737*$P$8/1000</f>
        <v>0.52912574000000001</v>
      </c>
      <c r="I737" s="179">
        <v>8.0000000000000002E-3</v>
      </c>
      <c r="J737" s="70">
        <f>I737*$P$9/1000</f>
        <v>2.6895599999999999E-2</v>
      </c>
      <c r="K737" s="18" t="s">
        <v>115</v>
      </c>
      <c r="L737" s="18" t="s">
        <v>21</v>
      </c>
      <c r="M737" s="18">
        <v>7.4999999999999997E-2</v>
      </c>
      <c r="N737" s="17">
        <v>0.28299999999999997</v>
      </c>
      <c r="O737" s="15">
        <f t="shared" si="26"/>
        <v>2.1224999999999997E-2</v>
      </c>
      <c r="P737" s="70">
        <f>E737*F737</f>
        <v>11.947851705674502</v>
      </c>
      <c r="Q737" s="70">
        <f>SUM(O737:O740)</f>
        <v>0.46632299999999999</v>
      </c>
      <c r="R737" s="70">
        <f>Q737*1.02*1.05*$R$14</f>
        <v>0.53014699687950007</v>
      </c>
      <c r="S737" s="76">
        <f>F737*$S$17</f>
        <v>1.2670221366339838</v>
      </c>
      <c r="T737" s="76">
        <f>E737*S737</f>
        <v>13.937243502973821</v>
      </c>
    </row>
    <row r="738" spans="1:20" ht="12.75" customHeight="1" x14ac:dyDescent="0.2">
      <c r="A738" s="77"/>
      <c r="B738" s="84"/>
      <c r="C738" s="129"/>
      <c r="D738" s="85"/>
      <c r="E738" s="86"/>
      <c r="F738" s="65"/>
      <c r="G738" s="179"/>
      <c r="H738" s="71"/>
      <c r="I738" s="179"/>
      <c r="J738" s="71"/>
      <c r="K738" s="18" t="s">
        <v>102</v>
      </c>
      <c r="L738" s="18" t="s">
        <v>21</v>
      </c>
      <c r="M738" s="39">
        <v>0.183</v>
      </c>
      <c r="N738" s="17">
        <v>1.2729999999999999</v>
      </c>
      <c r="O738" s="15">
        <f t="shared" si="26"/>
        <v>0.23295899999999997</v>
      </c>
      <c r="P738" s="71"/>
      <c r="Q738" s="71"/>
      <c r="R738" s="71"/>
      <c r="S738" s="76"/>
      <c r="T738" s="76"/>
    </row>
    <row r="739" spans="1:20" ht="12.75" customHeight="1" x14ac:dyDescent="0.2">
      <c r="A739" s="77"/>
      <c r="B739" s="84"/>
      <c r="C739" s="129"/>
      <c r="D739" s="85"/>
      <c r="E739" s="86"/>
      <c r="F739" s="65"/>
      <c r="G739" s="179"/>
      <c r="H739" s="71"/>
      <c r="I739" s="179"/>
      <c r="J739" s="71"/>
      <c r="K739" s="18" t="s">
        <v>116</v>
      </c>
      <c r="L739" s="18" t="s">
        <v>21</v>
      </c>
      <c r="M739" s="20">
        <v>0.51</v>
      </c>
      <c r="N739" s="17">
        <v>0.17599999999999999</v>
      </c>
      <c r="O739" s="15">
        <f t="shared" si="26"/>
        <v>8.9759999999999993E-2</v>
      </c>
      <c r="P739" s="71"/>
      <c r="Q739" s="71"/>
      <c r="R739" s="71"/>
      <c r="S739" s="76"/>
      <c r="T739" s="76"/>
    </row>
    <row r="740" spans="1:20" ht="12.75" customHeight="1" x14ac:dyDescent="0.2">
      <c r="A740" s="77"/>
      <c r="B740" s="84"/>
      <c r="C740" s="129"/>
      <c r="D740" s="85"/>
      <c r="E740" s="86"/>
      <c r="F740" s="66"/>
      <c r="G740" s="179"/>
      <c r="H740" s="72"/>
      <c r="I740" s="179"/>
      <c r="J740" s="72"/>
      <c r="K740" s="18" t="s">
        <v>103</v>
      </c>
      <c r="L740" s="18" t="s">
        <v>21</v>
      </c>
      <c r="M740" s="18">
        <v>0.113</v>
      </c>
      <c r="N740" s="17">
        <v>1.083</v>
      </c>
      <c r="O740" s="15">
        <f t="shared" si="26"/>
        <v>0.122379</v>
      </c>
      <c r="P740" s="72"/>
      <c r="Q740" s="72"/>
      <c r="R740" s="72"/>
      <c r="S740" s="76"/>
      <c r="T740" s="76"/>
    </row>
    <row r="741" spans="1:20" ht="12.75" customHeight="1" x14ac:dyDescent="0.2">
      <c r="A741" s="77">
        <v>5</v>
      </c>
      <c r="B741" s="149" t="s">
        <v>95</v>
      </c>
      <c r="C741" s="222" t="s">
        <v>389</v>
      </c>
      <c r="D741" s="85" t="s">
        <v>322</v>
      </c>
      <c r="E741" s="86">
        <v>2.9</v>
      </c>
      <c r="F741" s="64">
        <f>H741+J741+R741</f>
        <v>9.5730999140000019</v>
      </c>
      <c r="G741" s="179">
        <v>0.94699999999999995</v>
      </c>
      <c r="H741" s="70">
        <f>G741*$P$8/1000</f>
        <v>1.8024535099999999</v>
      </c>
      <c r="I741" s="130">
        <v>0.02</v>
      </c>
      <c r="J741" s="70">
        <f>I741*$P$9/1000</f>
        <v>6.7239000000000007E-2</v>
      </c>
      <c r="K741" s="18" t="s">
        <v>96</v>
      </c>
      <c r="L741" s="18" t="s">
        <v>17</v>
      </c>
      <c r="M741" s="18">
        <v>1</v>
      </c>
      <c r="N741" s="17">
        <v>6.3109999999999999</v>
      </c>
      <c r="O741" s="15">
        <f t="shared" si="26"/>
        <v>6.3109999999999999</v>
      </c>
      <c r="P741" s="70">
        <f>E741*F741</f>
        <v>27.761989750600005</v>
      </c>
      <c r="Q741" s="70">
        <f>SUM(O741:O744)</f>
        <v>6.7759999999999998</v>
      </c>
      <c r="R741" s="70">
        <f>Q741*1.02*1.05*$R$14</f>
        <v>7.7034074040000018</v>
      </c>
      <c r="S741" s="76">
        <f>F741*$S$17</f>
        <v>11.167080732710147</v>
      </c>
      <c r="T741" s="76">
        <f>E741*S741</f>
        <v>32.384534124859428</v>
      </c>
    </row>
    <row r="742" spans="1:20" ht="12.75" customHeight="1" x14ac:dyDescent="0.2">
      <c r="A742" s="77"/>
      <c r="B742" s="149"/>
      <c r="C742" s="222"/>
      <c r="D742" s="85"/>
      <c r="E742" s="86"/>
      <c r="F742" s="65"/>
      <c r="G742" s="179"/>
      <c r="H742" s="71"/>
      <c r="I742" s="130"/>
      <c r="J742" s="71"/>
      <c r="K742" s="18"/>
      <c r="L742" s="18"/>
      <c r="M742" s="18"/>
      <c r="N742" s="17"/>
      <c r="O742" s="15">
        <f t="shared" si="26"/>
        <v>0</v>
      </c>
      <c r="P742" s="71"/>
      <c r="Q742" s="71"/>
      <c r="R742" s="71"/>
      <c r="S742" s="76"/>
      <c r="T742" s="76"/>
    </row>
    <row r="743" spans="1:20" ht="12.75" customHeight="1" x14ac:dyDescent="0.2">
      <c r="A743" s="77"/>
      <c r="B743" s="149"/>
      <c r="C743" s="222"/>
      <c r="D743" s="85"/>
      <c r="E743" s="86"/>
      <c r="F743" s="65"/>
      <c r="G743" s="179"/>
      <c r="H743" s="71"/>
      <c r="I743" s="130"/>
      <c r="J743" s="71"/>
      <c r="K743" s="18" t="s">
        <v>30</v>
      </c>
      <c r="L743" s="18" t="s">
        <v>24</v>
      </c>
      <c r="M743" s="39">
        <v>1.4999999999999999E-2</v>
      </c>
      <c r="N743" s="17">
        <v>31</v>
      </c>
      <c r="O743" s="15">
        <f t="shared" si="26"/>
        <v>0.46499999999999997</v>
      </c>
      <c r="P743" s="71"/>
      <c r="Q743" s="71"/>
      <c r="R743" s="71"/>
      <c r="S743" s="76"/>
      <c r="T743" s="76"/>
    </row>
    <row r="744" spans="1:20" ht="12.75" customHeight="1" x14ac:dyDescent="0.2">
      <c r="A744" s="77"/>
      <c r="B744" s="149"/>
      <c r="C744" s="222"/>
      <c r="D744" s="85"/>
      <c r="E744" s="86"/>
      <c r="F744" s="66"/>
      <c r="G744" s="179"/>
      <c r="H744" s="72"/>
      <c r="I744" s="130"/>
      <c r="J744" s="72"/>
      <c r="K744" s="18"/>
      <c r="L744" s="18"/>
      <c r="M744" s="18"/>
      <c r="N744" s="17"/>
      <c r="O744" s="15">
        <f t="shared" si="26"/>
        <v>0</v>
      </c>
      <c r="P744" s="72"/>
      <c r="Q744" s="72"/>
      <c r="R744" s="72"/>
      <c r="S744" s="76"/>
      <c r="T744" s="76"/>
    </row>
    <row r="745" spans="1:20" ht="12.75" customHeight="1" x14ac:dyDescent="0.2">
      <c r="A745" s="77">
        <v>6</v>
      </c>
      <c r="B745" s="84" t="s">
        <v>109</v>
      </c>
      <c r="C745" s="129" t="s">
        <v>351</v>
      </c>
      <c r="D745" s="85" t="s">
        <v>322</v>
      </c>
      <c r="E745" s="158">
        <v>4.4000000000000004</v>
      </c>
      <c r="F745" s="64">
        <f>H745+J745+R745</f>
        <v>0.75904268650000017</v>
      </c>
      <c r="G745" s="131">
        <v>9.4299999999999995E-2</v>
      </c>
      <c r="H745" s="70">
        <f>G745*$P$8/1000</f>
        <v>0.17948401899999999</v>
      </c>
      <c r="I745" s="179">
        <v>5.0000000000000001E-3</v>
      </c>
      <c r="J745" s="70">
        <f>I745*$P$9/1000</f>
        <v>1.6809750000000002E-2</v>
      </c>
      <c r="K745" s="18" t="s">
        <v>110</v>
      </c>
      <c r="L745" s="18" t="s">
        <v>21</v>
      </c>
      <c r="M745" s="18">
        <v>9</v>
      </c>
      <c r="N745" s="17">
        <v>5.5E-2</v>
      </c>
      <c r="O745" s="15">
        <f t="shared" ref="O745:O756" si="27">M745*N745</f>
        <v>0.495</v>
      </c>
      <c r="P745" s="70">
        <f>E745*F745</f>
        <v>3.3397878206000011</v>
      </c>
      <c r="Q745" s="70">
        <f>SUM(O745:O748)</f>
        <v>0.495</v>
      </c>
      <c r="R745" s="70">
        <f>Q745*1.02*1.05*$R$14</f>
        <v>0.56274891750000011</v>
      </c>
      <c r="S745" s="76">
        <f>F745*$S$17</f>
        <v>0.88542802601722626</v>
      </c>
      <c r="T745" s="76">
        <f>E745*S745</f>
        <v>3.8958833144757961</v>
      </c>
    </row>
    <row r="746" spans="1:20" ht="12.75" customHeight="1" x14ac:dyDescent="0.2">
      <c r="A746" s="77"/>
      <c r="B746" s="84"/>
      <c r="C746" s="129"/>
      <c r="D746" s="85"/>
      <c r="E746" s="159"/>
      <c r="F746" s="65"/>
      <c r="G746" s="131"/>
      <c r="H746" s="71"/>
      <c r="I746" s="179"/>
      <c r="J746" s="71"/>
      <c r="K746" s="18"/>
      <c r="L746" s="18"/>
      <c r="M746" s="19"/>
      <c r="N746" s="17"/>
      <c r="O746" s="15">
        <f t="shared" si="27"/>
        <v>0</v>
      </c>
      <c r="P746" s="71"/>
      <c r="Q746" s="71"/>
      <c r="R746" s="71"/>
      <c r="S746" s="76"/>
      <c r="T746" s="76"/>
    </row>
    <row r="747" spans="1:20" ht="12.75" customHeight="1" x14ac:dyDescent="0.2">
      <c r="A747" s="77"/>
      <c r="B747" s="84"/>
      <c r="C747" s="129"/>
      <c r="D747" s="85"/>
      <c r="E747" s="159"/>
      <c r="F747" s="65"/>
      <c r="G747" s="131"/>
      <c r="H747" s="71"/>
      <c r="I747" s="179"/>
      <c r="J747" s="71"/>
      <c r="K747" s="18"/>
      <c r="L747" s="18"/>
      <c r="M747" s="18"/>
      <c r="N747" s="17"/>
      <c r="O747" s="15">
        <f t="shared" si="27"/>
        <v>0</v>
      </c>
      <c r="P747" s="71"/>
      <c r="Q747" s="71"/>
      <c r="R747" s="71"/>
      <c r="S747" s="76"/>
      <c r="T747" s="76"/>
    </row>
    <row r="748" spans="1:20" ht="12.75" customHeight="1" x14ac:dyDescent="0.2">
      <c r="A748" s="77"/>
      <c r="B748" s="84"/>
      <c r="C748" s="129"/>
      <c r="D748" s="85"/>
      <c r="E748" s="160"/>
      <c r="F748" s="66"/>
      <c r="G748" s="131"/>
      <c r="H748" s="72"/>
      <c r="I748" s="179"/>
      <c r="J748" s="72"/>
      <c r="K748" s="18"/>
      <c r="L748" s="18"/>
      <c r="M748" s="18"/>
      <c r="N748" s="17"/>
      <c r="O748" s="15">
        <f t="shared" si="27"/>
        <v>0</v>
      </c>
      <c r="P748" s="72"/>
      <c r="Q748" s="72"/>
      <c r="R748" s="72"/>
      <c r="S748" s="76"/>
      <c r="T748" s="76"/>
    </row>
    <row r="749" spans="1:20" ht="12.75" customHeight="1" x14ac:dyDescent="0.2">
      <c r="A749" s="77">
        <v>7</v>
      </c>
      <c r="B749" s="128" t="s">
        <v>42</v>
      </c>
      <c r="C749" s="129" t="s">
        <v>352</v>
      </c>
      <c r="D749" s="85" t="s">
        <v>322</v>
      </c>
      <c r="E749" s="158">
        <v>21.9</v>
      </c>
      <c r="F749" s="64">
        <f>H749+J749+R749</f>
        <v>1.7112568291299999</v>
      </c>
      <c r="G749" s="179">
        <v>0.51400000000000001</v>
      </c>
      <c r="H749" s="70">
        <f>G749*$P$8/1000</f>
        <v>0.97831161999999994</v>
      </c>
      <c r="I749" s="179">
        <v>1.2E-2</v>
      </c>
      <c r="J749" s="70">
        <f>I749*$P$9/1000</f>
        <v>4.0343399999999995E-2</v>
      </c>
      <c r="K749" s="17" t="s">
        <v>43</v>
      </c>
      <c r="L749" s="18" t="s">
        <v>21</v>
      </c>
      <c r="M749" s="18">
        <v>0.63</v>
      </c>
      <c r="N749" s="17">
        <v>0.71</v>
      </c>
      <c r="O749" s="15">
        <f t="shared" si="27"/>
        <v>0.44729999999999998</v>
      </c>
      <c r="P749" s="70">
        <f>E749*F749</f>
        <v>37.476524557946995</v>
      </c>
      <c r="Q749" s="70">
        <f>SUM(O749:O752)</f>
        <v>0.60921999999999998</v>
      </c>
      <c r="R749" s="70">
        <f>Q749*1.02*1.05*$R$14</f>
        <v>0.69260180913000002</v>
      </c>
      <c r="S749" s="76">
        <f>F749*$S$17</f>
        <v>1.9961917599282122</v>
      </c>
      <c r="T749" s="76">
        <f>E749*S749</f>
        <v>43.716599542427844</v>
      </c>
    </row>
    <row r="750" spans="1:20" ht="12.75" customHeight="1" x14ac:dyDescent="0.2">
      <c r="A750" s="77"/>
      <c r="B750" s="128"/>
      <c r="C750" s="129"/>
      <c r="D750" s="85"/>
      <c r="E750" s="159"/>
      <c r="F750" s="65"/>
      <c r="G750" s="179"/>
      <c r="H750" s="71"/>
      <c r="I750" s="179"/>
      <c r="J750" s="71"/>
      <c r="K750" s="18" t="s">
        <v>33</v>
      </c>
      <c r="L750" s="18" t="s">
        <v>21</v>
      </c>
      <c r="M750" s="20">
        <v>0.92</v>
      </c>
      <c r="N750" s="17">
        <v>0.17599999999999999</v>
      </c>
      <c r="O750" s="15">
        <f t="shared" si="27"/>
        <v>0.16192000000000001</v>
      </c>
      <c r="P750" s="71"/>
      <c r="Q750" s="71"/>
      <c r="R750" s="71"/>
      <c r="S750" s="76"/>
      <c r="T750" s="76"/>
    </row>
    <row r="751" spans="1:20" ht="12.75" customHeight="1" x14ac:dyDescent="0.2">
      <c r="A751" s="77"/>
      <c r="B751" s="128"/>
      <c r="C751" s="129"/>
      <c r="D751" s="85"/>
      <c r="E751" s="159"/>
      <c r="F751" s="65"/>
      <c r="G751" s="179"/>
      <c r="H751" s="71"/>
      <c r="I751" s="179"/>
      <c r="J751" s="71"/>
      <c r="K751" s="18"/>
      <c r="L751" s="18"/>
      <c r="M751" s="18"/>
      <c r="N751" s="17"/>
      <c r="O751" s="15">
        <f t="shared" si="27"/>
        <v>0</v>
      </c>
      <c r="P751" s="71"/>
      <c r="Q751" s="71"/>
      <c r="R751" s="71"/>
      <c r="S751" s="76"/>
      <c r="T751" s="76"/>
    </row>
    <row r="752" spans="1:20" ht="12.75" customHeight="1" x14ac:dyDescent="0.2">
      <c r="A752" s="77"/>
      <c r="B752" s="128"/>
      <c r="C752" s="129"/>
      <c r="D752" s="85"/>
      <c r="E752" s="160"/>
      <c r="F752" s="66"/>
      <c r="G752" s="179"/>
      <c r="H752" s="72"/>
      <c r="I752" s="179"/>
      <c r="J752" s="72"/>
      <c r="K752" s="18"/>
      <c r="L752" s="18"/>
      <c r="M752" s="18"/>
      <c r="N752" s="17"/>
      <c r="O752" s="15">
        <f t="shared" si="27"/>
        <v>0</v>
      </c>
      <c r="P752" s="72"/>
      <c r="Q752" s="72"/>
      <c r="R752" s="72"/>
      <c r="S752" s="76"/>
      <c r="T752" s="76"/>
    </row>
    <row r="753" spans="1:20" ht="12.75" customHeight="1" x14ac:dyDescent="0.2">
      <c r="A753" s="77">
        <v>8</v>
      </c>
      <c r="B753" s="89" t="s">
        <v>310</v>
      </c>
      <c r="C753" s="133" t="s">
        <v>369</v>
      </c>
      <c r="D753" s="85" t="s">
        <v>325</v>
      </c>
      <c r="E753" s="136">
        <v>2</v>
      </c>
      <c r="F753" s="64">
        <f>H753+J753+R753</f>
        <v>2.7101980000000001</v>
      </c>
      <c r="G753" s="150">
        <v>1</v>
      </c>
      <c r="H753" s="70">
        <f>G753*$P$8/1000</f>
        <v>1.90333</v>
      </c>
      <c r="I753" s="95">
        <v>0.24</v>
      </c>
      <c r="J753" s="70">
        <f>I753*$P$9/1000</f>
        <v>0.80686799999999992</v>
      </c>
      <c r="K753" s="18"/>
      <c r="L753" s="18"/>
      <c r="M753" s="18"/>
      <c r="N753" s="17"/>
      <c r="O753" s="15">
        <f t="shared" si="27"/>
        <v>0</v>
      </c>
      <c r="P753" s="70">
        <f>E753*F753</f>
        <v>5.4203960000000002</v>
      </c>
      <c r="Q753" s="70">
        <f>SUM(O753:O756)</f>
        <v>0</v>
      </c>
      <c r="R753" s="70">
        <f>Q753*1.02*1.05*$R$14</f>
        <v>0</v>
      </c>
      <c r="S753" s="76">
        <f>F753*$S$17</f>
        <v>3.16146286359856</v>
      </c>
      <c r="T753" s="76">
        <f>E753*S753</f>
        <v>6.32292572719712</v>
      </c>
    </row>
    <row r="754" spans="1:20" ht="12.75" customHeight="1" x14ac:dyDescent="0.2">
      <c r="A754" s="77"/>
      <c r="B754" s="89"/>
      <c r="C754" s="134"/>
      <c r="D754" s="85"/>
      <c r="E754" s="136"/>
      <c r="F754" s="65"/>
      <c r="G754" s="150"/>
      <c r="H754" s="71"/>
      <c r="I754" s="95"/>
      <c r="J754" s="71"/>
      <c r="K754" s="18"/>
      <c r="L754" s="18"/>
      <c r="M754" s="18"/>
      <c r="N754" s="17"/>
      <c r="O754" s="15">
        <f t="shared" si="27"/>
        <v>0</v>
      </c>
      <c r="P754" s="71"/>
      <c r="Q754" s="71"/>
      <c r="R754" s="71"/>
      <c r="S754" s="76"/>
      <c r="T754" s="76"/>
    </row>
    <row r="755" spans="1:20" ht="12.75" customHeight="1" x14ac:dyDescent="0.2">
      <c r="A755" s="77"/>
      <c r="B755" s="89"/>
      <c r="C755" s="134"/>
      <c r="D755" s="85"/>
      <c r="E755" s="136"/>
      <c r="F755" s="65"/>
      <c r="G755" s="150"/>
      <c r="H755" s="71"/>
      <c r="I755" s="95"/>
      <c r="J755" s="71"/>
      <c r="K755" s="18"/>
      <c r="L755" s="18"/>
      <c r="M755" s="19"/>
      <c r="N755" s="17"/>
      <c r="O755" s="15">
        <f t="shared" si="27"/>
        <v>0</v>
      </c>
      <c r="P755" s="71"/>
      <c r="Q755" s="71"/>
      <c r="R755" s="71"/>
      <c r="S755" s="76"/>
      <c r="T755" s="76"/>
    </row>
    <row r="756" spans="1:20" ht="12.75" customHeight="1" x14ac:dyDescent="0.2">
      <c r="A756" s="77"/>
      <c r="B756" s="89"/>
      <c r="C756" s="135"/>
      <c r="D756" s="85"/>
      <c r="E756" s="136"/>
      <c r="F756" s="66"/>
      <c r="G756" s="150"/>
      <c r="H756" s="72"/>
      <c r="I756" s="95"/>
      <c r="J756" s="72"/>
      <c r="K756" s="18"/>
      <c r="L756" s="18"/>
      <c r="M756" s="18"/>
      <c r="N756" s="17"/>
      <c r="O756" s="15">
        <f t="shared" si="27"/>
        <v>0</v>
      </c>
      <c r="P756" s="72"/>
      <c r="Q756" s="72"/>
      <c r="R756" s="72"/>
      <c r="S756" s="76"/>
      <c r="T756" s="76"/>
    </row>
    <row r="757" spans="1:20" ht="12.75" customHeight="1" x14ac:dyDescent="0.2">
      <c r="A757" s="77">
        <v>9</v>
      </c>
      <c r="B757" s="147" t="s">
        <v>72</v>
      </c>
      <c r="C757" s="148" t="s">
        <v>373</v>
      </c>
      <c r="D757" s="85" t="s">
        <v>325</v>
      </c>
      <c r="E757" s="136">
        <v>3</v>
      </c>
      <c r="F757" s="64">
        <f>H757+J757+R757</f>
        <v>0.69642304999999993</v>
      </c>
      <c r="G757" s="170">
        <v>0.35</v>
      </c>
      <c r="H757" s="70">
        <f>G757*$P$8/1000</f>
        <v>0.66616549999999997</v>
      </c>
      <c r="I757" s="170">
        <v>8.9999999999999993E-3</v>
      </c>
      <c r="J757" s="70">
        <f>I757*$P$9/1000</f>
        <v>3.0257549999999994E-2</v>
      </c>
      <c r="K757" s="18"/>
      <c r="L757" s="22"/>
      <c r="M757" s="18"/>
      <c r="N757" s="33"/>
      <c r="O757" s="15">
        <f t="shared" ref="O757:O1204" si="28">M757*N757</f>
        <v>0</v>
      </c>
      <c r="P757" s="70">
        <f>E757*F757</f>
        <v>2.0892691499999998</v>
      </c>
      <c r="Q757" s="70">
        <f>SUM(O757:O760)</f>
        <v>0</v>
      </c>
      <c r="R757" s="70">
        <f>Q757*1.02*1.05*$R$14</f>
        <v>0</v>
      </c>
      <c r="S757" s="76">
        <f>F757*$S$17</f>
        <v>0.81238182964087602</v>
      </c>
      <c r="T757" s="76">
        <f>E757*S757</f>
        <v>2.4371454889226278</v>
      </c>
    </row>
    <row r="758" spans="1:20" ht="12.75" customHeight="1" x14ac:dyDescent="0.2">
      <c r="A758" s="77"/>
      <c r="B758" s="147"/>
      <c r="C758" s="148"/>
      <c r="D758" s="85"/>
      <c r="E758" s="136"/>
      <c r="F758" s="65"/>
      <c r="G758" s="170"/>
      <c r="H758" s="71"/>
      <c r="I758" s="170"/>
      <c r="J758" s="71"/>
      <c r="K758" s="18"/>
      <c r="L758" s="18"/>
      <c r="M758" s="18"/>
      <c r="N758" s="17"/>
      <c r="O758" s="15">
        <f t="shared" si="28"/>
        <v>0</v>
      </c>
      <c r="P758" s="71"/>
      <c r="Q758" s="71"/>
      <c r="R758" s="71"/>
      <c r="S758" s="76"/>
      <c r="T758" s="76"/>
    </row>
    <row r="759" spans="1:20" ht="12.75" customHeight="1" x14ac:dyDescent="0.2">
      <c r="A759" s="77"/>
      <c r="B759" s="147"/>
      <c r="C759" s="148"/>
      <c r="D759" s="85"/>
      <c r="E759" s="136"/>
      <c r="F759" s="65"/>
      <c r="G759" s="170"/>
      <c r="H759" s="71"/>
      <c r="I759" s="170"/>
      <c r="J759" s="71"/>
      <c r="K759" s="18"/>
      <c r="L759" s="18"/>
      <c r="M759" s="39"/>
      <c r="N759" s="17"/>
      <c r="O759" s="15">
        <f t="shared" si="28"/>
        <v>0</v>
      </c>
      <c r="P759" s="71"/>
      <c r="Q759" s="71"/>
      <c r="R759" s="71"/>
      <c r="S759" s="76"/>
      <c r="T759" s="76"/>
    </row>
    <row r="760" spans="1:20" ht="12.75" customHeight="1" x14ac:dyDescent="0.2">
      <c r="A760" s="77"/>
      <c r="B760" s="147"/>
      <c r="C760" s="148"/>
      <c r="D760" s="85"/>
      <c r="E760" s="136"/>
      <c r="F760" s="66"/>
      <c r="G760" s="170"/>
      <c r="H760" s="72"/>
      <c r="I760" s="170"/>
      <c r="J760" s="72"/>
      <c r="K760" s="18"/>
      <c r="L760" s="18"/>
      <c r="M760" s="18"/>
      <c r="N760" s="17"/>
      <c r="O760" s="15">
        <f t="shared" si="28"/>
        <v>0</v>
      </c>
      <c r="P760" s="72"/>
      <c r="Q760" s="72"/>
      <c r="R760" s="72"/>
      <c r="S760" s="76"/>
      <c r="T760" s="76"/>
    </row>
    <row r="761" spans="1:20" ht="12.75" customHeight="1" x14ac:dyDescent="0.2">
      <c r="A761" s="81"/>
      <c r="B761" s="78"/>
      <c r="C761" s="103" t="s">
        <v>452</v>
      </c>
      <c r="D761" s="81"/>
      <c r="E761" s="99"/>
      <c r="F761" s="64">
        <f>H761+J761+R761</f>
        <v>0</v>
      </c>
      <c r="G761" s="67"/>
      <c r="H761" s="70">
        <f>G761*$P$8/1000</f>
        <v>0</v>
      </c>
      <c r="I761" s="73"/>
      <c r="J761" s="70">
        <f>I761*$P$9/1000</f>
        <v>0</v>
      </c>
      <c r="K761" s="18"/>
      <c r="L761" s="17"/>
      <c r="M761" s="18"/>
      <c r="N761" s="17"/>
      <c r="O761" s="15">
        <f t="shared" ref="O761:O944" si="29">M761*N761</f>
        <v>0</v>
      </c>
      <c r="P761" s="70">
        <f>E761*F761</f>
        <v>0</v>
      </c>
      <c r="Q761" s="70">
        <f>SUM(O761:O764)</f>
        <v>0</v>
      </c>
      <c r="R761" s="70">
        <f>Q761*1.02*1.05*$R$14</f>
        <v>0</v>
      </c>
      <c r="S761" s="76">
        <f>F761*$S$17</f>
        <v>0</v>
      </c>
      <c r="T761" s="76">
        <f>E761*S761</f>
        <v>0</v>
      </c>
    </row>
    <row r="762" spans="1:20" ht="12.75" customHeight="1" x14ac:dyDescent="0.2">
      <c r="A762" s="82"/>
      <c r="B762" s="79"/>
      <c r="C762" s="104"/>
      <c r="D762" s="82"/>
      <c r="E762" s="100"/>
      <c r="F762" s="65"/>
      <c r="G762" s="68"/>
      <c r="H762" s="71"/>
      <c r="I762" s="74"/>
      <c r="J762" s="71"/>
      <c r="K762" s="22"/>
      <c r="L762" s="22"/>
      <c r="M762" s="22"/>
      <c r="N762" s="34"/>
      <c r="O762" s="15">
        <f t="shared" si="29"/>
        <v>0</v>
      </c>
      <c r="P762" s="71"/>
      <c r="Q762" s="71"/>
      <c r="R762" s="71"/>
      <c r="S762" s="76"/>
      <c r="T762" s="76"/>
    </row>
    <row r="763" spans="1:20" ht="12.75" customHeight="1" x14ac:dyDescent="0.2">
      <c r="A763" s="82"/>
      <c r="B763" s="79"/>
      <c r="C763" s="104"/>
      <c r="D763" s="82"/>
      <c r="E763" s="100"/>
      <c r="F763" s="65"/>
      <c r="G763" s="68"/>
      <c r="H763" s="71"/>
      <c r="I763" s="74"/>
      <c r="J763" s="71"/>
      <c r="K763" s="22"/>
      <c r="L763" s="22"/>
      <c r="M763" s="22"/>
      <c r="N763" s="34"/>
      <c r="O763" s="15">
        <f t="shared" si="29"/>
        <v>0</v>
      </c>
      <c r="P763" s="71"/>
      <c r="Q763" s="71"/>
      <c r="R763" s="71"/>
      <c r="S763" s="76"/>
      <c r="T763" s="76"/>
    </row>
    <row r="764" spans="1:20" ht="12.75" customHeight="1" x14ac:dyDescent="0.2">
      <c r="A764" s="83"/>
      <c r="B764" s="80"/>
      <c r="C764" s="105"/>
      <c r="D764" s="83"/>
      <c r="E764" s="101"/>
      <c r="F764" s="66"/>
      <c r="G764" s="69"/>
      <c r="H764" s="72"/>
      <c r="I764" s="75"/>
      <c r="J764" s="72"/>
      <c r="K764" s="22"/>
      <c r="L764" s="22"/>
      <c r="M764" s="22"/>
      <c r="N764" s="34"/>
      <c r="O764" s="15">
        <f t="shared" si="29"/>
        <v>0</v>
      </c>
      <c r="P764" s="72"/>
      <c r="Q764" s="72"/>
      <c r="R764" s="72"/>
      <c r="S764" s="76"/>
      <c r="T764" s="76"/>
    </row>
    <row r="765" spans="1:20" ht="12.75" customHeight="1" x14ac:dyDescent="0.2">
      <c r="A765" s="81"/>
      <c r="B765" s="78"/>
      <c r="C765" s="125" t="s">
        <v>304</v>
      </c>
      <c r="D765" s="81"/>
      <c r="E765" s="99"/>
      <c r="F765" s="64">
        <f>H765+J765+R765</f>
        <v>0</v>
      </c>
      <c r="G765" s="67"/>
      <c r="H765" s="70">
        <f>G765*$P$8/1000</f>
        <v>0</v>
      </c>
      <c r="I765" s="73"/>
      <c r="J765" s="70">
        <f>I765*$P$9/1000</f>
        <v>0</v>
      </c>
      <c r="K765" s="18"/>
      <c r="L765" s="17"/>
      <c r="M765" s="18"/>
      <c r="N765" s="17"/>
      <c r="O765" s="15">
        <f t="shared" si="29"/>
        <v>0</v>
      </c>
      <c r="P765" s="70">
        <f>E765*F765</f>
        <v>0</v>
      </c>
      <c r="Q765" s="70">
        <f>SUM(O765:O768)</f>
        <v>0</v>
      </c>
      <c r="R765" s="70">
        <f>Q765*1.02*1.05*$R$14</f>
        <v>0</v>
      </c>
      <c r="S765" s="76">
        <f>F765*$S$17</f>
        <v>0</v>
      </c>
      <c r="T765" s="76">
        <f>E765*S765</f>
        <v>0</v>
      </c>
    </row>
    <row r="766" spans="1:20" ht="12.75" customHeight="1" x14ac:dyDescent="0.2">
      <c r="A766" s="82"/>
      <c r="B766" s="79"/>
      <c r="C766" s="126"/>
      <c r="D766" s="82"/>
      <c r="E766" s="100"/>
      <c r="F766" s="65"/>
      <c r="G766" s="68"/>
      <c r="H766" s="71"/>
      <c r="I766" s="74"/>
      <c r="J766" s="71"/>
      <c r="K766" s="22"/>
      <c r="L766" s="22"/>
      <c r="M766" s="22"/>
      <c r="N766" s="34"/>
      <c r="O766" s="15">
        <f t="shared" si="29"/>
        <v>0</v>
      </c>
      <c r="P766" s="71"/>
      <c r="Q766" s="71"/>
      <c r="R766" s="71"/>
      <c r="S766" s="76"/>
      <c r="T766" s="76"/>
    </row>
    <row r="767" spans="1:20" ht="12.75" customHeight="1" x14ac:dyDescent="0.2">
      <c r="A767" s="82"/>
      <c r="B767" s="79"/>
      <c r="C767" s="126"/>
      <c r="D767" s="82"/>
      <c r="E767" s="100"/>
      <c r="F767" s="65"/>
      <c r="G767" s="68"/>
      <c r="H767" s="71"/>
      <c r="I767" s="74"/>
      <c r="J767" s="71"/>
      <c r="K767" s="22"/>
      <c r="L767" s="22"/>
      <c r="M767" s="22"/>
      <c r="N767" s="34"/>
      <c r="O767" s="15">
        <f t="shared" si="29"/>
        <v>0</v>
      </c>
      <c r="P767" s="71"/>
      <c r="Q767" s="71"/>
      <c r="R767" s="71"/>
      <c r="S767" s="76"/>
      <c r="T767" s="76"/>
    </row>
    <row r="768" spans="1:20" ht="12.75" customHeight="1" x14ac:dyDescent="0.2">
      <c r="A768" s="83"/>
      <c r="B768" s="80"/>
      <c r="C768" s="127"/>
      <c r="D768" s="83"/>
      <c r="E768" s="101"/>
      <c r="F768" s="66"/>
      <c r="G768" s="69"/>
      <c r="H768" s="72"/>
      <c r="I768" s="75"/>
      <c r="J768" s="72"/>
      <c r="K768" s="22"/>
      <c r="L768" s="22"/>
      <c r="M768" s="22"/>
      <c r="N768" s="34"/>
      <c r="O768" s="15">
        <f t="shared" si="29"/>
        <v>0</v>
      </c>
      <c r="P768" s="72"/>
      <c r="Q768" s="72"/>
      <c r="R768" s="72"/>
      <c r="S768" s="76"/>
      <c r="T768" s="76"/>
    </row>
    <row r="769" spans="1:20" ht="12.75" customHeight="1" x14ac:dyDescent="0.2">
      <c r="A769" s="77">
        <v>1</v>
      </c>
      <c r="B769" s="151" t="s">
        <v>158</v>
      </c>
      <c r="C769" s="148" t="s">
        <v>453</v>
      </c>
      <c r="D769" s="85" t="s">
        <v>307</v>
      </c>
      <c r="E769" s="86">
        <v>5.4</v>
      </c>
      <c r="F769" s="64">
        <f>H769+J769+R769</f>
        <v>3.6924601999999997</v>
      </c>
      <c r="G769" s="198">
        <v>1.94</v>
      </c>
      <c r="H769" s="70">
        <f>G769*$P$8/1000</f>
        <v>3.6924601999999997</v>
      </c>
      <c r="I769" s="213"/>
      <c r="J769" s="70">
        <f>I769*$P$9/1000</f>
        <v>0</v>
      </c>
      <c r="K769" s="18"/>
      <c r="L769" s="18"/>
      <c r="M769" s="18"/>
      <c r="N769" s="17"/>
      <c r="O769" s="15">
        <f t="shared" si="29"/>
        <v>0</v>
      </c>
      <c r="P769" s="70">
        <f>E769*F769</f>
        <v>19.939285080000001</v>
      </c>
      <c r="Q769" s="70">
        <f>SUM(O769:O772)</f>
        <v>0</v>
      </c>
      <c r="R769" s="70">
        <f>Q769*1.02*1.05*$R$14</f>
        <v>0</v>
      </c>
      <c r="S769" s="76">
        <f>F769*$S$17</f>
        <v>4.3072778437648136</v>
      </c>
      <c r="T769" s="76">
        <f>E769*S769</f>
        <v>23.259300356329994</v>
      </c>
    </row>
    <row r="770" spans="1:20" ht="12.75" customHeight="1" x14ac:dyDescent="0.2">
      <c r="A770" s="77"/>
      <c r="B770" s="152"/>
      <c r="C770" s="148"/>
      <c r="D770" s="85"/>
      <c r="E770" s="86"/>
      <c r="F770" s="65"/>
      <c r="G770" s="199"/>
      <c r="H770" s="71"/>
      <c r="I770" s="214"/>
      <c r="J770" s="71"/>
      <c r="K770" s="18"/>
      <c r="L770" s="18"/>
      <c r="M770" s="18"/>
      <c r="N770" s="17"/>
      <c r="O770" s="15">
        <f t="shared" si="29"/>
        <v>0</v>
      </c>
      <c r="P770" s="71"/>
      <c r="Q770" s="71"/>
      <c r="R770" s="71"/>
      <c r="S770" s="76"/>
      <c r="T770" s="76"/>
    </row>
    <row r="771" spans="1:20" ht="12.75" customHeight="1" x14ac:dyDescent="0.2">
      <c r="A771" s="77"/>
      <c r="B771" s="152"/>
      <c r="C771" s="148"/>
      <c r="D771" s="85"/>
      <c r="E771" s="86"/>
      <c r="F771" s="65"/>
      <c r="G771" s="199"/>
      <c r="H771" s="71"/>
      <c r="I771" s="214"/>
      <c r="J771" s="71"/>
      <c r="K771" s="18"/>
      <c r="L771" s="18"/>
      <c r="M771" s="19"/>
      <c r="N771" s="17"/>
      <c r="O771" s="15">
        <f t="shared" si="29"/>
        <v>0</v>
      </c>
      <c r="P771" s="71"/>
      <c r="Q771" s="71"/>
      <c r="R771" s="71"/>
      <c r="S771" s="76"/>
      <c r="T771" s="76"/>
    </row>
    <row r="772" spans="1:20" ht="12.75" customHeight="1" x14ac:dyDescent="0.2">
      <c r="A772" s="77"/>
      <c r="B772" s="153"/>
      <c r="C772" s="148"/>
      <c r="D772" s="85"/>
      <c r="E772" s="86"/>
      <c r="F772" s="66"/>
      <c r="G772" s="200"/>
      <c r="H772" s="72"/>
      <c r="I772" s="215"/>
      <c r="J772" s="72"/>
      <c r="K772" s="18"/>
      <c r="L772" s="31"/>
      <c r="M772" s="18"/>
      <c r="N772" s="17"/>
      <c r="O772" s="15">
        <f t="shared" si="29"/>
        <v>0</v>
      </c>
      <c r="P772" s="72"/>
      <c r="Q772" s="72"/>
      <c r="R772" s="72"/>
      <c r="S772" s="76"/>
      <c r="T772" s="76"/>
    </row>
    <row r="773" spans="1:20" ht="12.75" customHeight="1" x14ac:dyDescent="0.2">
      <c r="A773" s="77">
        <v>2</v>
      </c>
      <c r="B773" s="151" t="s">
        <v>207</v>
      </c>
      <c r="C773" s="133" t="s">
        <v>333</v>
      </c>
      <c r="D773" s="85" t="s">
        <v>307</v>
      </c>
      <c r="E773" s="86">
        <v>0.4</v>
      </c>
      <c r="F773" s="64">
        <f>H773+J773+R773</f>
        <v>20.918107599999999</v>
      </c>
      <c r="G773" s="130">
        <v>5.0199999999999996</v>
      </c>
      <c r="H773" s="70">
        <f>G773*$P$8/1000</f>
        <v>9.5547165999999972</v>
      </c>
      <c r="I773" s="141">
        <v>3.38</v>
      </c>
      <c r="J773" s="70">
        <f>I773*$P$9/1000</f>
        <v>11.363391</v>
      </c>
      <c r="K773" s="18"/>
      <c r="L773" s="18"/>
      <c r="M773" s="18"/>
      <c r="N773" s="17"/>
      <c r="O773" s="15">
        <f t="shared" si="29"/>
        <v>0</v>
      </c>
      <c r="P773" s="70">
        <f>E773*F773</f>
        <v>8.36724304</v>
      </c>
      <c r="Q773" s="70">
        <f>SUM(O773:O776)</f>
        <v>0</v>
      </c>
      <c r="R773" s="70">
        <f>Q773*1.02*1.05*$R$14</f>
        <v>0</v>
      </c>
      <c r="S773" s="76">
        <f>F773*$S$17</f>
        <v>24.401102928331731</v>
      </c>
      <c r="T773" s="76">
        <f>E773*S773</f>
        <v>9.760441171332694</v>
      </c>
    </row>
    <row r="774" spans="1:20" ht="12.75" customHeight="1" x14ac:dyDescent="0.2">
      <c r="A774" s="77"/>
      <c r="B774" s="152"/>
      <c r="C774" s="134"/>
      <c r="D774" s="85"/>
      <c r="E774" s="86"/>
      <c r="F774" s="65"/>
      <c r="G774" s="130"/>
      <c r="H774" s="71"/>
      <c r="I774" s="142"/>
      <c r="J774" s="71"/>
      <c r="K774" s="18"/>
      <c r="L774" s="18"/>
      <c r="M774" s="18"/>
      <c r="N774" s="17"/>
      <c r="O774" s="15">
        <f t="shared" si="29"/>
        <v>0</v>
      </c>
      <c r="P774" s="71"/>
      <c r="Q774" s="71"/>
      <c r="R774" s="71"/>
      <c r="S774" s="76"/>
      <c r="T774" s="76"/>
    </row>
    <row r="775" spans="1:20" ht="12.75" customHeight="1" x14ac:dyDescent="0.2">
      <c r="A775" s="77"/>
      <c r="B775" s="152"/>
      <c r="C775" s="134"/>
      <c r="D775" s="85"/>
      <c r="E775" s="86"/>
      <c r="F775" s="65"/>
      <c r="G775" s="130"/>
      <c r="H775" s="71"/>
      <c r="I775" s="142"/>
      <c r="J775" s="71"/>
      <c r="K775" s="18"/>
      <c r="L775" s="18"/>
      <c r="M775" s="39"/>
      <c r="N775" s="17"/>
      <c r="O775" s="15">
        <f t="shared" si="29"/>
        <v>0</v>
      </c>
      <c r="P775" s="71"/>
      <c r="Q775" s="71"/>
      <c r="R775" s="71"/>
      <c r="S775" s="76"/>
      <c r="T775" s="76"/>
    </row>
    <row r="776" spans="1:20" ht="12.75" customHeight="1" x14ac:dyDescent="0.2">
      <c r="A776" s="77"/>
      <c r="B776" s="153"/>
      <c r="C776" s="135"/>
      <c r="D776" s="85"/>
      <c r="E776" s="86"/>
      <c r="F776" s="66"/>
      <c r="G776" s="130"/>
      <c r="H776" s="72"/>
      <c r="I776" s="143"/>
      <c r="J776" s="72"/>
      <c r="K776" s="18"/>
      <c r="L776" s="18"/>
      <c r="M776" s="18"/>
      <c r="N776" s="17"/>
      <c r="O776" s="15">
        <f t="shared" si="29"/>
        <v>0</v>
      </c>
      <c r="P776" s="72"/>
      <c r="Q776" s="72"/>
      <c r="R776" s="72"/>
      <c r="S776" s="76"/>
      <c r="T776" s="76"/>
    </row>
    <row r="777" spans="1:20" ht="12.75" customHeight="1" x14ac:dyDescent="0.2">
      <c r="A777" s="77">
        <v>3</v>
      </c>
      <c r="B777" s="84" t="s">
        <v>68</v>
      </c>
      <c r="C777" s="148" t="s">
        <v>429</v>
      </c>
      <c r="D777" s="85" t="s">
        <v>322</v>
      </c>
      <c r="E777" s="86">
        <v>3.6</v>
      </c>
      <c r="F777" s="64">
        <f>H777+J777+R777</f>
        <v>1.9986915099999998</v>
      </c>
      <c r="G777" s="88">
        <v>0.877</v>
      </c>
      <c r="H777" s="70">
        <f>G777*$P$8/1000</f>
        <v>1.6692204099999999</v>
      </c>
      <c r="I777" s="96">
        <v>9.8000000000000004E-2</v>
      </c>
      <c r="J777" s="70">
        <f>I777*$P$9/1000</f>
        <v>0.32947109999999996</v>
      </c>
      <c r="K777" s="17"/>
      <c r="L777" s="18"/>
      <c r="M777" s="18"/>
      <c r="N777" s="17"/>
      <c r="O777" s="15">
        <f t="shared" si="29"/>
        <v>0</v>
      </c>
      <c r="P777" s="70">
        <f>E777*F777</f>
        <v>7.1952894359999995</v>
      </c>
      <c r="Q777" s="70">
        <f>SUM(O777:O780)</f>
        <v>0</v>
      </c>
      <c r="R777" s="70">
        <f>Q777*1.02*1.05*$R$14</f>
        <v>0</v>
      </c>
      <c r="S777" s="76">
        <f>F777*$S$17</f>
        <v>2.3314861071607051</v>
      </c>
      <c r="T777" s="76">
        <f>E777*S777</f>
        <v>8.3933499857785385</v>
      </c>
    </row>
    <row r="778" spans="1:20" ht="12.75" customHeight="1" x14ac:dyDescent="0.2">
      <c r="A778" s="77"/>
      <c r="B778" s="84"/>
      <c r="C778" s="148"/>
      <c r="D778" s="85"/>
      <c r="E778" s="86"/>
      <c r="F778" s="65"/>
      <c r="G778" s="88"/>
      <c r="H778" s="71"/>
      <c r="I778" s="97"/>
      <c r="J778" s="71"/>
      <c r="K778" s="18"/>
      <c r="L778" s="18"/>
      <c r="M778" s="20"/>
      <c r="N778" s="17"/>
      <c r="O778" s="15">
        <f t="shared" si="29"/>
        <v>0</v>
      </c>
      <c r="P778" s="71"/>
      <c r="Q778" s="71"/>
      <c r="R778" s="71"/>
      <c r="S778" s="76"/>
      <c r="T778" s="76"/>
    </row>
    <row r="779" spans="1:20" ht="12.75" customHeight="1" x14ac:dyDescent="0.2">
      <c r="A779" s="77"/>
      <c r="B779" s="84"/>
      <c r="C779" s="148"/>
      <c r="D779" s="85"/>
      <c r="E779" s="86"/>
      <c r="F779" s="65"/>
      <c r="G779" s="88"/>
      <c r="H779" s="71"/>
      <c r="I779" s="97"/>
      <c r="J779" s="71"/>
      <c r="K779" s="18"/>
      <c r="L779" s="18"/>
      <c r="M779" s="18"/>
      <c r="N779" s="17"/>
      <c r="O779" s="15">
        <f t="shared" si="29"/>
        <v>0</v>
      </c>
      <c r="P779" s="71"/>
      <c r="Q779" s="71"/>
      <c r="R779" s="71"/>
      <c r="S779" s="76"/>
      <c r="T779" s="76"/>
    </row>
    <row r="780" spans="1:20" ht="12.75" customHeight="1" x14ac:dyDescent="0.2">
      <c r="A780" s="77"/>
      <c r="B780" s="84"/>
      <c r="C780" s="148"/>
      <c r="D780" s="85"/>
      <c r="E780" s="86"/>
      <c r="F780" s="66"/>
      <c r="G780" s="88"/>
      <c r="H780" s="72"/>
      <c r="I780" s="98"/>
      <c r="J780" s="72"/>
      <c r="K780" s="18"/>
      <c r="L780" s="18"/>
      <c r="M780" s="18"/>
      <c r="N780" s="17"/>
      <c r="O780" s="15">
        <f t="shared" si="29"/>
        <v>0</v>
      </c>
      <c r="P780" s="72"/>
      <c r="Q780" s="72"/>
      <c r="R780" s="72"/>
      <c r="S780" s="76"/>
      <c r="T780" s="76"/>
    </row>
    <row r="781" spans="1:20" ht="12.75" customHeight="1" x14ac:dyDescent="0.2">
      <c r="A781" s="77">
        <v>4</v>
      </c>
      <c r="B781" s="84" t="s">
        <v>106</v>
      </c>
      <c r="C781" s="124" t="s">
        <v>358</v>
      </c>
      <c r="D781" s="85" t="s">
        <v>322</v>
      </c>
      <c r="E781" s="86">
        <v>24.7</v>
      </c>
      <c r="F781" s="64">
        <f>H781+J781+R781</f>
        <v>0.26646620000000004</v>
      </c>
      <c r="G781" s="88">
        <v>0.14000000000000001</v>
      </c>
      <c r="H781" s="70">
        <f>G781*$P$8/1000</f>
        <v>0.26646620000000004</v>
      </c>
      <c r="I781" s="162"/>
      <c r="J781" s="70">
        <f>I781*$P$9/1000</f>
        <v>0</v>
      </c>
      <c r="K781" s="18"/>
      <c r="L781" s="18"/>
      <c r="M781" s="18"/>
      <c r="N781" s="17"/>
      <c r="O781" s="15">
        <f t="shared" si="29"/>
        <v>0</v>
      </c>
      <c r="P781" s="70">
        <f>E781*F781</f>
        <v>6.5817151400000009</v>
      </c>
      <c r="Q781" s="70">
        <f>SUM(O781:O784)</f>
        <v>0</v>
      </c>
      <c r="R781" s="70">
        <f>Q781*1.02*1.05*$R$14</f>
        <v>0</v>
      </c>
      <c r="S781" s="76">
        <f>F781*$S$17</f>
        <v>0.31083448357065674</v>
      </c>
      <c r="T781" s="76">
        <f>E781*S781</f>
        <v>7.6776117441952216</v>
      </c>
    </row>
    <row r="782" spans="1:20" ht="12.75" customHeight="1" x14ac:dyDescent="0.2">
      <c r="A782" s="77"/>
      <c r="B782" s="84"/>
      <c r="C782" s="124"/>
      <c r="D782" s="85"/>
      <c r="E782" s="86"/>
      <c r="F782" s="65"/>
      <c r="G782" s="88"/>
      <c r="H782" s="71"/>
      <c r="I782" s="163"/>
      <c r="J782" s="71"/>
      <c r="K782" s="18"/>
      <c r="L782" s="18"/>
      <c r="M782" s="39"/>
      <c r="N782" s="17"/>
      <c r="O782" s="15">
        <f t="shared" si="29"/>
        <v>0</v>
      </c>
      <c r="P782" s="71"/>
      <c r="Q782" s="71"/>
      <c r="R782" s="71"/>
      <c r="S782" s="76"/>
      <c r="T782" s="76"/>
    </row>
    <row r="783" spans="1:20" ht="12.75" customHeight="1" x14ac:dyDescent="0.2">
      <c r="A783" s="77"/>
      <c r="B783" s="84"/>
      <c r="C783" s="124"/>
      <c r="D783" s="85"/>
      <c r="E783" s="86"/>
      <c r="F783" s="65"/>
      <c r="G783" s="88"/>
      <c r="H783" s="71"/>
      <c r="I783" s="163"/>
      <c r="J783" s="71"/>
      <c r="K783" s="18"/>
      <c r="L783" s="18"/>
      <c r="M783" s="20"/>
      <c r="N783" s="17"/>
      <c r="O783" s="15">
        <f t="shared" si="29"/>
        <v>0</v>
      </c>
      <c r="P783" s="71"/>
      <c r="Q783" s="71"/>
      <c r="R783" s="71"/>
      <c r="S783" s="76"/>
      <c r="T783" s="76"/>
    </row>
    <row r="784" spans="1:20" ht="12.75" customHeight="1" x14ac:dyDescent="0.2">
      <c r="A784" s="77"/>
      <c r="B784" s="84"/>
      <c r="C784" s="124"/>
      <c r="D784" s="85"/>
      <c r="E784" s="86"/>
      <c r="F784" s="66"/>
      <c r="G784" s="88"/>
      <c r="H784" s="72"/>
      <c r="I784" s="164"/>
      <c r="J784" s="72"/>
      <c r="K784" s="18"/>
      <c r="L784" s="18"/>
      <c r="M784" s="18"/>
      <c r="N784" s="17"/>
      <c r="O784" s="15">
        <f t="shared" si="29"/>
        <v>0</v>
      </c>
      <c r="P784" s="72"/>
      <c r="Q784" s="72"/>
      <c r="R784" s="72"/>
      <c r="S784" s="76"/>
      <c r="T784" s="76"/>
    </row>
    <row r="785" spans="1:20" ht="12.75" customHeight="1" x14ac:dyDescent="0.2">
      <c r="A785" s="77">
        <v>5</v>
      </c>
      <c r="B785" s="84" t="s">
        <v>106</v>
      </c>
      <c r="C785" s="124" t="s">
        <v>347</v>
      </c>
      <c r="D785" s="85" t="s">
        <v>322</v>
      </c>
      <c r="E785" s="86">
        <v>6.1</v>
      </c>
      <c r="F785" s="64">
        <f>H785+J785+R785</f>
        <v>0.26646620000000004</v>
      </c>
      <c r="G785" s="88">
        <v>0.14000000000000001</v>
      </c>
      <c r="H785" s="70">
        <f>G785*$P$8/1000</f>
        <v>0.26646620000000004</v>
      </c>
      <c r="I785" s="171"/>
      <c r="J785" s="70">
        <f>I785*$P$9/1000</f>
        <v>0</v>
      </c>
      <c r="K785" s="18"/>
      <c r="L785" s="18"/>
      <c r="M785" s="18"/>
      <c r="N785" s="17"/>
      <c r="O785" s="15">
        <f t="shared" si="29"/>
        <v>0</v>
      </c>
      <c r="P785" s="70">
        <f>E785*F785</f>
        <v>1.6254438200000001</v>
      </c>
      <c r="Q785" s="70">
        <f>SUM(O785:O788)</f>
        <v>0</v>
      </c>
      <c r="R785" s="70">
        <f>Q785*1.02*1.05*$R$14</f>
        <v>0</v>
      </c>
      <c r="S785" s="76">
        <f>F785*$S$17</f>
        <v>0.31083448357065674</v>
      </c>
      <c r="T785" s="76">
        <f>E785*S785</f>
        <v>1.896090349781006</v>
      </c>
    </row>
    <row r="786" spans="1:20" ht="12.75" customHeight="1" x14ac:dyDescent="0.2">
      <c r="A786" s="77"/>
      <c r="B786" s="84"/>
      <c r="C786" s="124"/>
      <c r="D786" s="85"/>
      <c r="E786" s="86"/>
      <c r="F786" s="65"/>
      <c r="G786" s="88"/>
      <c r="H786" s="71"/>
      <c r="I786" s="172"/>
      <c r="J786" s="71"/>
      <c r="K786" s="18"/>
      <c r="L786" s="18"/>
      <c r="M786" s="18"/>
      <c r="N786" s="17"/>
      <c r="O786" s="15">
        <f t="shared" si="29"/>
        <v>0</v>
      </c>
      <c r="P786" s="71"/>
      <c r="Q786" s="71"/>
      <c r="R786" s="71"/>
      <c r="S786" s="76"/>
      <c r="T786" s="76"/>
    </row>
    <row r="787" spans="1:20" ht="12.75" customHeight="1" x14ac:dyDescent="0.2">
      <c r="A787" s="77"/>
      <c r="B787" s="84"/>
      <c r="C787" s="124"/>
      <c r="D787" s="85"/>
      <c r="E787" s="86"/>
      <c r="F787" s="65"/>
      <c r="G787" s="88"/>
      <c r="H787" s="71"/>
      <c r="I787" s="172"/>
      <c r="J787" s="71"/>
      <c r="K787" s="18"/>
      <c r="L787" s="18"/>
      <c r="M787" s="39"/>
      <c r="N787" s="17"/>
      <c r="O787" s="15">
        <f t="shared" si="29"/>
        <v>0</v>
      </c>
      <c r="P787" s="71"/>
      <c r="Q787" s="71"/>
      <c r="R787" s="71"/>
      <c r="S787" s="76"/>
      <c r="T787" s="76"/>
    </row>
    <row r="788" spans="1:20" ht="12.75" customHeight="1" x14ac:dyDescent="0.2">
      <c r="A788" s="77"/>
      <c r="B788" s="84"/>
      <c r="C788" s="124"/>
      <c r="D788" s="85"/>
      <c r="E788" s="86"/>
      <c r="F788" s="66"/>
      <c r="G788" s="88"/>
      <c r="H788" s="72"/>
      <c r="I788" s="173"/>
      <c r="J788" s="72"/>
      <c r="K788" s="18"/>
      <c r="L788" s="18"/>
      <c r="M788" s="18"/>
      <c r="N788" s="17"/>
      <c r="O788" s="15">
        <f t="shared" si="29"/>
        <v>0</v>
      </c>
      <c r="P788" s="72"/>
      <c r="Q788" s="72"/>
      <c r="R788" s="72"/>
      <c r="S788" s="76"/>
      <c r="T788" s="76"/>
    </row>
    <row r="789" spans="1:20" ht="12.75" customHeight="1" x14ac:dyDescent="0.2">
      <c r="A789" s="77">
        <v>6</v>
      </c>
      <c r="B789" s="151" t="s">
        <v>210</v>
      </c>
      <c r="C789" s="182" t="s">
        <v>360</v>
      </c>
      <c r="D789" s="85" t="s">
        <v>322</v>
      </c>
      <c r="E789" s="158">
        <v>6.1</v>
      </c>
      <c r="F789" s="64">
        <f>H789+J789+R789</f>
        <v>0.14141741899999999</v>
      </c>
      <c r="G789" s="88">
        <v>7.4300000000000005E-2</v>
      </c>
      <c r="H789" s="70">
        <f>G789*$P$8/1000</f>
        <v>0.14141741899999999</v>
      </c>
      <c r="I789" s="162"/>
      <c r="J789" s="70">
        <f>I789*$P$9/1000</f>
        <v>0</v>
      </c>
      <c r="K789" s="18"/>
      <c r="L789" s="18"/>
      <c r="M789" s="18"/>
      <c r="N789" s="17"/>
      <c r="O789" s="15">
        <f t="shared" si="29"/>
        <v>0</v>
      </c>
      <c r="P789" s="70">
        <f>E789*F789</f>
        <v>0.86264625589999988</v>
      </c>
      <c r="Q789" s="70">
        <f>SUM(O789:O792)</f>
        <v>0</v>
      </c>
      <c r="R789" s="70">
        <f>Q789*1.02*1.05*$R$14</f>
        <v>0</v>
      </c>
      <c r="S789" s="76">
        <f>F789*$S$17</f>
        <v>0.16496430092356992</v>
      </c>
      <c r="T789" s="76">
        <f>E789*S789</f>
        <v>1.0062822356337764</v>
      </c>
    </row>
    <row r="790" spans="1:20" ht="12.75" customHeight="1" x14ac:dyDescent="0.2">
      <c r="A790" s="77"/>
      <c r="B790" s="152"/>
      <c r="C790" s="182"/>
      <c r="D790" s="85"/>
      <c r="E790" s="159"/>
      <c r="F790" s="65"/>
      <c r="G790" s="88"/>
      <c r="H790" s="71"/>
      <c r="I790" s="163"/>
      <c r="J790" s="71"/>
      <c r="K790" s="18"/>
      <c r="L790" s="18"/>
      <c r="M790" s="19"/>
      <c r="N790" s="17"/>
      <c r="O790" s="15">
        <f t="shared" si="29"/>
        <v>0</v>
      </c>
      <c r="P790" s="71"/>
      <c r="Q790" s="71"/>
      <c r="R790" s="71"/>
      <c r="S790" s="76"/>
      <c r="T790" s="76"/>
    </row>
    <row r="791" spans="1:20" ht="12.75" customHeight="1" x14ac:dyDescent="0.2">
      <c r="A791" s="77"/>
      <c r="B791" s="152"/>
      <c r="C791" s="182"/>
      <c r="D791" s="85"/>
      <c r="E791" s="159"/>
      <c r="F791" s="65"/>
      <c r="G791" s="88"/>
      <c r="H791" s="71"/>
      <c r="I791" s="163"/>
      <c r="J791" s="71"/>
      <c r="K791" s="18"/>
      <c r="L791" s="18"/>
      <c r="M791" s="18"/>
      <c r="N791" s="17"/>
      <c r="O791" s="15">
        <f t="shared" si="29"/>
        <v>0</v>
      </c>
      <c r="P791" s="71"/>
      <c r="Q791" s="71"/>
      <c r="R791" s="71"/>
      <c r="S791" s="76"/>
      <c r="T791" s="76"/>
    </row>
    <row r="792" spans="1:20" ht="12.75" customHeight="1" x14ac:dyDescent="0.2">
      <c r="A792" s="77"/>
      <c r="B792" s="153"/>
      <c r="C792" s="182"/>
      <c r="D792" s="85"/>
      <c r="E792" s="160"/>
      <c r="F792" s="66"/>
      <c r="G792" s="88"/>
      <c r="H792" s="72"/>
      <c r="I792" s="164"/>
      <c r="J792" s="72"/>
      <c r="K792" s="18"/>
      <c r="L792" s="18"/>
      <c r="M792" s="18"/>
      <c r="N792" s="17"/>
      <c r="O792" s="15">
        <f t="shared" si="29"/>
        <v>0</v>
      </c>
      <c r="P792" s="72"/>
      <c r="Q792" s="72"/>
      <c r="R792" s="72"/>
      <c r="S792" s="76"/>
      <c r="T792" s="76"/>
    </row>
    <row r="793" spans="1:20" ht="12.75" customHeight="1" x14ac:dyDescent="0.2">
      <c r="A793" s="77">
        <v>7</v>
      </c>
      <c r="B793" s="151" t="s">
        <v>35</v>
      </c>
      <c r="C793" s="154" t="s">
        <v>362</v>
      </c>
      <c r="D793" s="85" t="s">
        <v>322</v>
      </c>
      <c r="E793" s="86">
        <v>6.1</v>
      </c>
      <c r="F793" s="64">
        <f>H793+J793+R793</f>
        <v>0.66288306499999994</v>
      </c>
      <c r="G793" s="131">
        <v>0.21049999999999999</v>
      </c>
      <c r="H793" s="70">
        <f>G793*$P$8/1000</f>
        <v>0.40065096499999997</v>
      </c>
      <c r="I793" s="67">
        <v>7.8E-2</v>
      </c>
      <c r="J793" s="70">
        <f>I793*$P$9/1000</f>
        <v>0.26223210000000002</v>
      </c>
      <c r="K793" s="17"/>
      <c r="L793" s="18"/>
      <c r="M793" s="18"/>
      <c r="N793" s="17"/>
      <c r="O793" s="15">
        <f t="shared" si="29"/>
        <v>0</v>
      </c>
      <c r="P793" s="70">
        <f>E793*F793</f>
        <v>4.0435866964999994</v>
      </c>
      <c r="Q793" s="70">
        <f>SUM(O793:O796)</f>
        <v>0</v>
      </c>
      <c r="R793" s="70">
        <f>Q793*1.02*1.05*$R$14</f>
        <v>0</v>
      </c>
      <c r="S793" s="76">
        <f>F793*$S$17</f>
        <v>0.77325722803495911</v>
      </c>
      <c r="T793" s="76">
        <f>E793*S793</f>
        <v>4.7168690910132502</v>
      </c>
    </row>
    <row r="794" spans="1:20" ht="12.75" customHeight="1" x14ac:dyDescent="0.2">
      <c r="A794" s="77"/>
      <c r="B794" s="152"/>
      <c r="C794" s="155"/>
      <c r="D794" s="85"/>
      <c r="E794" s="86"/>
      <c r="F794" s="65"/>
      <c r="G794" s="131"/>
      <c r="H794" s="71"/>
      <c r="I794" s="68"/>
      <c r="J794" s="71"/>
      <c r="K794" s="18"/>
      <c r="L794" s="18"/>
      <c r="M794" s="20"/>
      <c r="N794" s="17"/>
      <c r="O794" s="15">
        <f t="shared" si="29"/>
        <v>0</v>
      </c>
      <c r="P794" s="71"/>
      <c r="Q794" s="71"/>
      <c r="R794" s="71"/>
      <c r="S794" s="76"/>
      <c r="T794" s="76"/>
    </row>
    <row r="795" spans="1:20" ht="12.75" customHeight="1" x14ac:dyDescent="0.2">
      <c r="A795" s="77"/>
      <c r="B795" s="152"/>
      <c r="C795" s="155"/>
      <c r="D795" s="85"/>
      <c r="E795" s="86"/>
      <c r="F795" s="65"/>
      <c r="G795" s="131"/>
      <c r="H795" s="71"/>
      <c r="I795" s="68"/>
      <c r="J795" s="71"/>
      <c r="K795" s="18"/>
      <c r="L795" s="18"/>
      <c r="M795" s="18"/>
      <c r="N795" s="17"/>
      <c r="O795" s="15">
        <f t="shared" si="29"/>
        <v>0</v>
      </c>
      <c r="P795" s="71"/>
      <c r="Q795" s="71"/>
      <c r="R795" s="71"/>
      <c r="S795" s="76"/>
      <c r="T795" s="76"/>
    </row>
    <row r="796" spans="1:20" ht="12.75" customHeight="1" x14ac:dyDescent="0.2">
      <c r="A796" s="77"/>
      <c r="B796" s="153"/>
      <c r="C796" s="156"/>
      <c r="D796" s="85"/>
      <c r="E796" s="86"/>
      <c r="F796" s="66"/>
      <c r="G796" s="131"/>
      <c r="H796" s="72"/>
      <c r="I796" s="69"/>
      <c r="J796" s="72"/>
      <c r="K796" s="18"/>
      <c r="L796" s="18"/>
      <c r="M796" s="18"/>
      <c r="N796" s="17"/>
      <c r="O796" s="15">
        <f t="shared" si="29"/>
        <v>0</v>
      </c>
      <c r="P796" s="72"/>
      <c r="Q796" s="72"/>
      <c r="R796" s="72"/>
      <c r="S796" s="76"/>
      <c r="T796" s="76"/>
    </row>
    <row r="797" spans="1:20" ht="12.75" customHeight="1" x14ac:dyDescent="0.2">
      <c r="A797" s="77">
        <v>8</v>
      </c>
      <c r="B797" s="84" t="s">
        <v>89</v>
      </c>
      <c r="C797" s="148" t="s">
        <v>363</v>
      </c>
      <c r="D797" s="85" t="s">
        <v>325</v>
      </c>
      <c r="E797" s="136">
        <v>1</v>
      </c>
      <c r="F797" s="64">
        <f>H797+J797+R797</f>
        <v>0.95290989999999987</v>
      </c>
      <c r="G797" s="88">
        <v>0.43</v>
      </c>
      <c r="H797" s="70">
        <f>G797*$P$8/1000</f>
        <v>0.81843189999999988</v>
      </c>
      <c r="I797" s="162">
        <v>0.04</v>
      </c>
      <c r="J797" s="70">
        <f>I797*$P$9/1000</f>
        <v>0.13447800000000001</v>
      </c>
      <c r="K797" s="18"/>
      <c r="L797" s="18"/>
      <c r="M797" s="18"/>
      <c r="N797" s="17"/>
      <c r="O797" s="15">
        <f t="shared" si="29"/>
        <v>0</v>
      </c>
      <c r="P797" s="70">
        <f>E797*F797</f>
        <v>0.95290989999999987</v>
      </c>
      <c r="Q797" s="70">
        <f>SUM(O797:O800)</f>
        <v>0</v>
      </c>
      <c r="R797" s="70">
        <f>Q797*1.02*1.05*$R$14</f>
        <v>0</v>
      </c>
      <c r="S797" s="76">
        <f>F797*$S$17</f>
        <v>1.111575339220757</v>
      </c>
      <c r="T797" s="76">
        <f>E797*S797</f>
        <v>1.111575339220757</v>
      </c>
    </row>
    <row r="798" spans="1:20" ht="12.75" customHeight="1" x14ac:dyDescent="0.2">
      <c r="A798" s="77"/>
      <c r="B798" s="84"/>
      <c r="C798" s="148"/>
      <c r="D798" s="85"/>
      <c r="E798" s="136"/>
      <c r="F798" s="65"/>
      <c r="G798" s="88"/>
      <c r="H798" s="71"/>
      <c r="I798" s="163"/>
      <c r="J798" s="71"/>
      <c r="K798" s="18"/>
      <c r="L798" s="18"/>
      <c r="M798" s="18"/>
      <c r="N798" s="17"/>
      <c r="O798" s="15">
        <f t="shared" si="29"/>
        <v>0</v>
      </c>
      <c r="P798" s="71"/>
      <c r="Q798" s="71"/>
      <c r="R798" s="71"/>
      <c r="S798" s="76"/>
      <c r="T798" s="76"/>
    </row>
    <row r="799" spans="1:20" ht="12.75" customHeight="1" x14ac:dyDescent="0.2">
      <c r="A799" s="77"/>
      <c r="B799" s="84"/>
      <c r="C799" s="148"/>
      <c r="D799" s="85"/>
      <c r="E799" s="136"/>
      <c r="F799" s="65"/>
      <c r="G799" s="88"/>
      <c r="H799" s="71"/>
      <c r="I799" s="163"/>
      <c r="J799" s="71"/>
      <c r="K799" s="18"/>
      <c r="L799" s="18"/>
      <c r="M799" s="19"/>
      <c r="N799" s="17"/>
      <c r="O799" s="15">
        <f t="shared" si="29"/>
        <v>0</v>
      </c>
      <c r="P799" s="71"/>
      <c r="Q799" s="71"/>
      <c r="R799" s="71"/>
      <c r="S799" s="76"/>
      <c r="T799" s="76"/>
    </row>
    <row r="800" spans="1:20" ht="12.75" customHeight="1" x14ac:dyDescent="0.2">
      <c r="A800" s="77"/>
      <c r="B800" s="84"/>
      <c r="C800" s="148"/>
      <c r="D800" s="85"/>
      <c r="E800" s="136"/>
      <c r="F800" s="66"/>
      <c r="G800" s="88"/>
      <c r="H800" s="72"/>
      <c r="I800" s="164"/>
      <c r="J800" s="72"/>
      <c r="K800" s="18"/>
      <c r="L800" s="18"/>
      <c r="M800" s="18"/>
      <c r="N800" s="17"/>
      <c r="O800" s="15">
        <f t="shared" si="29"/>
        <v>0</v>
      </c>
      <c r="P800" s="72"/>
      <c r="Q800" s="72"/>
      <c r="R800" s="72"/>
      <c r="S800" s="76"/>
      <c r="T800" s="76"/>
    </row>
    <row r="801" spans="1:20" ht="12.75" customHeight="1" x14ac:dyDescent="0.2">
      <c r="A801" s="77">
        <v>9</v>
      </c>
      <c r="B801" s="147" t="s">
        <v>90</v>
      </c>
      <c r="C801" s="129" t="s">
        <v>378</v>
      </c>
      <c r="D801" s="85" t="s">
        <v>325</v>
      </c>
      <c r="E801" s="136">
        <v>1</v>
      </c>
      <c r="F801" s="64">
        <f>H801+J801+R801</f>
        <v>0.38749640000000002</v>
      </c>
      <c r="G801" s="170">
        <v>0.14000000000000001</v>
      </c>
      <c r="H801" s="70">
        <f>G801*$P$8/1000</f>
        <v>0.26646620000000004</v>
      </c>
      <c r="I801" s="170">
        <v>3.5999999999999997E-2</v>
      </c>
      <c r="J801" s="70">
        <f>I801*$P$9/1000</f>
        <v>0.12103019999999998</v>
      </c>
      <c r="K801" s="18"/>
      <c r="L801" s="22"/>
      <c r="M801" s="18"/>
      <c r="N801" s="33"/>
      <c r="O801" s="15">
        <f t="shared" ref="O801:O804" si="30">M801*N801</f>
        <v>0</v>
      </c>
      <c r="P801" s="70">
        <f>E801*F801</f>
        <v>0.38749640000000002</v>
      </c>
      <c r="Q801" s="70">
        <f>SUM(O801:O804)</f>
        <v>0</v>
      </c>
      <c r="R801" s="70">
        <f>Q801*1.02*1.05*$R$14</f>
        <v>0</v>
      </c>
      <c r="S801" s="76">
        <f>F801*$S$17</f>
        <v>0.45201696642759426</v>
      </c>
      <c r="T801" s="76">
        <f>E801*S801</f>
        <v>0.45201696642759426</v>
      </c>
    </row>
    <row r="802" spans="1:20" ht="12.75" customHeight="1" x14ac:dyDescent="0.2">
      <c r="A802" s="77"/>
      <c r="B802" s="147"/>
      <c r="C802" s="129"/>
      <c r="D802" s="85"/>
      <c r="E802" s="136"/>
      <c r="F802" s="65"/>
      <c r="G802" s="170"/>
      <c r="H802" s="71"/>
      <c r="I802" s="170"/>
      <c r="J802" s="71"/>
      <c r="K802" s="18"/>
      <c r="L802" s="18"/>
      <c r="M802" s="18"/>
      <c r="N802" s="17"/>
      <c r="O802" s="15">
        <f t="shared" si="30"/>
        <v>0</v>
      </c>
      <c r="P802" s="71"/>
      <c r="Q802" s="71"/>
      <c r="R802" s="71"/>
      <c r="S802" s="76"/>
      <c r="T802" s="76"/>
    </row>
    <row r="803" spans="1:20" ht="12.75" customHeight="1" x14ac:dyDescent="0.2">
      <c r="A803" s="77"/>
      <c r="B803" s="147"/>
      <c r="C803" s="129"/>
      <c r="D803" s="85"/>
      <c r="E803" s="136"/>
      <c r="F803" s="65"/>
      <c r="G803" s="170"/>
      <c r="H803" s="71"/>
      <c r="I803" s="170"/>
      <c r="J803" s="71"/>
      <c r="K803" s="18"/>
      <c r="L803" s="18"/>
      <c r="M803" s="39"/>
      <c r="N803" s="17"/>
      <c r="O803" s="15">
        <f t="shared" si="30"/>
        <v>0</v>
      </c>
      <c r="P803" s="71"/>
      <c r="Q803" s="71"/>
      <c r="R803" s="71"/>
      <c r="S803" s="76"/>
      <c r="T803" s="76"/>
    </row>
    <row r="804" spans="1:20" ht="12.75" customHeight="1" x14ac:dyDescent="0.2">
      <c r="A804" s="77"/>
      <c r="B804" s="147"/>
      <c r="C804" s="129"/>
      <c r="D804" s="85"/>
      <c r="E804" s="136"/>
      <c r="F804" s="66"/>
      <c r="G804" s="170"/>
      <c r="H804" s="72"/>
      <c r="I804" s="170"/>
      <c r="J804" s="72"/>
      <c r="K804" s="18"/>
      <c r="L804" s="18"/>
      <c r="M804" s="18"/>
      <c r="N804" s="17"/>
      <c r="O804" s="15">
        <f t="shared" si="30"/>
        <v>0</v>
      </c>
      <c r="P804" s="72"/>
      <c r="Q804" s="72"/>
      <c r="R804" s="72"/>
      <c r="S804" s="76"/>
      <c r="T804" s="76"/>
    </row>
    <row r="805" spans="1:20" ht="12.75" customHeight="1" x14ac:dyDescent="0.2">
      <c r="A805" s="77">
        <v>10</v>
      </c>
      <c r="B805" s="151" t="s">
        <v>108</v>
      </c>
      <c r="C805" s="154" t="s">
        <v>345</v>
      </c>
      <c r="D805" s="90" t="s">
        <v>323</v>
      </c>
      <c r="E805" s="158">
        <v>14.8</v>
      </c>
      <c r="F805" s="64">
        <f>H805+J805+R805</f>
        <v>2.442307</v>
      </c>
      <c r="G805" s="169">
        <v>0.4</v>
      </c>
      <c r="H805" s="70">
        <f>G805*$P$8/1000</f>
        <v>0.76133200000000001</v>
      </c>
      <c r="I805" s="169">
        <v>0.5</v>
      </c>
      <c r="J805" s="70">
        <f>I805*$P$9/1000</f>
        <v>1.6809749999999999</v>
      </c>
      <c r="K805" s="18"/>
      <c r="L805" s="22"/>
      <c r="M805" s="18"/>
      <c r="N805" s="33"/>
      <c r="O805" s="15">
        <f t="shared" si="29"/>
        <v>0</v>
      </c>
      <c r="P805" s="70">
        <f>E805*F805</f>
        <v>36.146143600000002</v>
      </c>
      <c r="Q805" s="70">
        <f>SUM(O805:O808)</f>
        <v>0</v>
      </c>
      <c r="R805" s="70">
        <f>Q805*1.02*1.05*$R$14</f>
        <v>0</v>
      </c>
      <c r="S805" s="76">
        <f>F805*$S$17</f>
        <v>2.8489663419450566</v>
      </c>
      <c r="T805" s="76">
        <f>E805*S805</f>
        <v>42.164701860786842</v>
      </c>
    </row>
    <row r="806" spans="1:20" ht="12.75" customHeight="1" x14ac:dyDescent="0.2">
      <c r="A806" s="77"/>
      <c r="B806" s="152"/>
      <c r="C806" s="155"/>
      <c r="D806" s="91"/>
      <c r="E806" s="159"/>
      <c r="F806" s="65"/>
      <c r="G806" s="169"/>
      <c r="H806" s="71"/>
      <c r="I806" s="169"/>
      <c r="J806" s="71"/>
      <c r="K806" s="18"/>
      <c r="L806" s="18"/>
      <c r="M806" s="18"/>
      <c r="N806" s="17"/>
      <c r="O806" s="15">
        <f t="shared" si="29"/>
        <v>0</v>
      </c>
      <c r="P806" s="71"/>
      <c r="Q806" s="71"/>
      <c r="R806" s="71"/>
      <c r="S806" s="76"/>
      <c r="T806" s="76"/>
    </row>
    <row r="807" spans="1:20" ht="12.75" customHeight="1" x14ac:dyDescent="0.2">
      <c r="A807" s="77"/>
      <c r="B807" s="152"/>
      <c r="C807" s="155"/>
      <c r="D807" s="91"/>
      <c r="E807" s="159"/>
      <c r="F807" s="65"/>
      <c r="G807" s="169"/>
      <c r="H807" s="71"/>
      <c r="I807" s="169"/>
      <c r="J807" s="71"/>
      <c r="K807" s="18"/>
      <c r="L807" s="18"/>
      <c r="M807" s="39"/>
      <c r="N807" s="17"/>
      <c r="O807" s="15">
        <f t="shared" si="29"/>
        <v>0</v>
      </c>
      <c r="P807" s="71"/>
      <c r="Q807" s="71"/>
      <c r="R807" s="71"/>
      <c r="S807" s="76"/>
      <c r="T807" s="76"/>
    </row>
    <row r="808" spans="1:20" ht="12.75" customHeight="1" x14ac:dyDescent="0.2">
      <c r="A808" s="77"/>
      <c r="B808" s="153"/>
      <c r="C808" s="156"/>
      <c r="D808" s="92"/>
      <c r="E808" s="160"/>
      <c r="F808" s="66"/>
      <c r="G808" s="169"/>
      <c r="H808" s="72"/>
      <c r="I808" s="169"/>
      <c r="J808" s="72"/>
      <c r="K808" s="18"/>
      <c r="L808" s="18"/>
      <c r="M808" s="18"/>
      <c r="N808" s="17"/>
      <c r="O808" s="15">
        <f t="shared" si="29"/>
        <v>0</v>
      </c>
      <c r="P808" s="72"/>
      <c r="Q808" s="72"/>
      <c r="R808" s="72"/>
      <c r="S808" s="76"/>
      <c r="T808" s="76"/>
    </row>
    <row r="809" spans="1:20" ht="12.75" customHeight="1" x14ac:dyDescent="0.2">
      <c r="A809" s="81"/>
      <c r="B809" s="78"/>
      <c r="C809" s="132" t="s">
        <v>306</v>
      </c>
      <c r="D809" s="81"/>
      <c r="E809" s="99"/>
      <c r="F809" s="64">
        <f>H809+J809+R809</f>
        <v>0</v>
      </c>
      <c r="G809" s="67"/>
      <c r="H809" s="70">
        <f>G809*$P$8/1000</f>
        <v>0</v>
      </c>
      <c r="I809" s="73"/>
      <c r="J809" s="70">
        <f>I809*$P$9/1000</f>
        <v>0</v>
      </c>
      <c r="K809" s="18"/>
      <c r="L809" s="17"/>
      <c r="M809" s="18"/>
      <c r="N809" s="17"/>
      <c r="O809" s="15">
        <f t="shared" si="29"/>
        <v>0</v>
      </c>
      <c r="P809" s="70">
        <f>E809*F809</f>
        <v>0</v>
      </c>
      <c r="Q809" s="70">
        <f>SUM(O809:O812)</f>
        <v>0</v>
      </c>
      <c r="R809" s="70">
        <f>Q809*1.02*1.05*$R$14</f>
        <v>0</v>
      </c>
      <c r="S809" s="76">
        <f>F809*$S$17</f>
        <v>0</v>
      </c>
      <c r="T809" s="76">
        <f>E809*S809</f>
        <v>0</v>
      </c>
    </row>
    <row r="810" spans="1:20" ht="12.75" customHeight="1" x14ac:dyDescent="0.2">
      <c r="A810" s="82"/>
      <c r="B810" s="79"/>
      <c r="C810" s="132"/>
      <c r="D810" s="82"/>
      <c r="E810" s="100"/>
      <c r="F810" s="65"/>
      <c r="G810" s="68"/>
      <c r="H810" s="71"/>
      <c r="I810" s="74"/>
      <c r="J810" s="71"/>
      <c r="K810" s="22"/>
      <c r="L810" s="22"/>
      <c r="M810" s="22"/>
      <c r="N810" s="34"/>
      <c r="O810" s="15">
        <f t="shared" si="29"/>
        <v>0</v>
      </c>
      <c r="P810" s="71"/>
      <c r="Q810" s="71"/>
      <c r="R810" s="71"/>
      <c r="S810" s="76"/>
      <c r="T810" s="76"/>
    </row>
    <row r="811" spans="1:20" ht="12.75" customHeight="1" x14ac:dyDescent="0.2">
      <c r="A811" s="82"/>
      <c r="B811" s="79"/>
      <c r="C811" s="132"/>
      <c r="D811" s="82"/>
      <c r="E811" s="100"/>
      <c r="F811" s="65"/>
      <c r="G811" s="68"/>
      <c r="H811" s="71"/>
      <c r="I811" s="74"/>
      <c r="J811" s="71"/>
      <c r="K811" s="22"/>
      <c r="L811" s="22"/>
      <c r="M811" s="22"/>
      <c r="N811" s="34"/>
      <c r="O811" s="15">
        <f t="shared" si="29"/>
        <v>0</v>
      </c>
      <c r="P811" s="71"/>
      <c r="Q811" s="71"/>
      <c r="R811" s="71"/>
      <c r="S811" s="76"/>
      <c r="T811" s="76"/>
    </row>
    <row r="812" spans="1:20" ht="12.75" customHeight="1" x14ac:dyDescent="0.2">
      <c r="A812" s="83"/>
      <c r="B812" s="80"/>
      <c r="C812" s="132"/>
      <c r="D812" s="83"/>
      <c r="E812" s="101"/>
      <c r="F812" s="66"/>
      <c r="G812" s="69"/>
      <c r="H812" s="72"/>
      <c r="I812" s="75"/>
      <c r="J812" s="72"/>
      <c r="K812" s="22"/>
      <c r="L812" s="22"/>
      <c r="M812" s="22"/>
      <c r="N812" s="34"/>
      <c r="O812" s="15">
        <f t="shared" si="29"/>
        <v>0</v>
      </c>
      <c r="P812" s="72"/>
      <c r="Q812" s="72"/>
      <c r="R812" s="72"/>
      <c r="S812" s="76"/>
      <c r="T812" s="76"/>
    </row>
    <row r="813" spans="1:20" ht="12.75" customHeight="1" x14ac:dyDescent="0.2">
      <c r="A813" s="77">
        <v>1</v>
      </c>
      <c r="B813" s="151" t="s">
        <v>79</v>
      </c>
      <c r="C813" s="133" t="s">
        <v>454</v>
      </c>
      <c r="D813" s="85" t="s">
        <v>307</v>
      </c>
      <c r="E813" s="86">
        <v>1</v>
      </c>
      <c r="F813" s="64">
        <f>H813+J813+R813</f>
        <v>8.2210550713850008</v>
      </c>
      <c r="G813" s="88">
        <v>0.11</v>
      </c>
      <c r="H813" s="70">
        <f>G813*$P$8/1000</f>
        <v>0.20936630000000001</v>
      </c>
      <c r="I813" s="162">
        <v>0.76</v>
      </c>
      <c r="J813" s="70">
        <f>I813*$P$9/1000</f>
        <v>2.5550820000000001</v>
      </c>
      <c r="K813" s="18" t="s">
        <v>80</v>
      </c>
      <c r="L813" s="18" t="s">
        <v>24</v>
      </c>
      <c r="M813" s="18">
        <v>1.26</v>
      </c>
      <c r="N813" s="17">
        <v>3.8</v>
      </c>
      <c r="O813" s="15">
        <f t="shared" ref="O813:O852" si="31">M813*N813</f>
        <v>4.7879999999999994</v>
      </c>
      <c r="P813" s="70">
        <f>E813*F813</f>
        <v>8.2210550713850008</v>
      </c>
      <c r="Q813" s="70">
        <f>SUM(O813:O816)</f>
        <v>4.7996899999999991</v>
      </c>
      <c r="R813" s="70">
        <f>Q813*1.02*1.05*$R$14</f>
        <v>5.4566067713850002</v>
      </c>
      <c r="S813" s="76">
        <f>F813*$S$17</f>
        <v>9.589911994541465</v>
      </c>
      <c r="T813" s="76">
        <f>E813*S813</f>
        <v>9.589911994541465</v>
      </c>
    </row>
    <row r="814" spans="1:20" ht="12.75" customHeight="1" x14ac:dyDescent="0.2">
      <c r="A814" s="77"/>
      <c r="B814" s="152"/>
      <c r="C814" s="134"/>
      <c r="D814" s="85"/>
      <c r="E814" s="86"/>
      <c r="F814" s="65"/>
      <c r="G814" s="88"/>
      <c r="H814" s="71"/>
      <c r="I814" s="163"/>
      <c r="J814" s="71"/>
      <c r="K814" s="30" t="s">
        <v>31</v>
      </c>
      <c r="L814" s="30" t="s">
        <v>24</v>
      </c>
      <c r="M814" s="18">
        <v>7.0000000000000007E-2</v>
      </c>
      <c r="N814" s="17">
        <v>0.16700000000000001</v>
      </c>
      <c r="O814" s="15">
        <f t="shared" si="31"/>
        <v>1.1690000000000002E-2</v>
      </c>
      <c r="P814" s="71"/>
      <c r="Q814" s="71"/>
      <c r="R814" s="71"/>
      <c r="S814" s="76"/>
      <c r="T814" s="76"/>
    </row>
    <row r="815" spans="1:20" ht="12.75" customHeight="1" x14ac:dyDescent="0.2">
      <c r="A815" s="77"/>
      <c r="B815" s="152"/>
      <c r="C815" s="134"/>
      <c r="D815" s="85"/>
      <c r="E815" s="86"/>
      <c r="F815" s="65"/>
      <c r="G815" s="88"/>
      <c r="H815" s="71"/>
      <c r="I815" s="163"/>
      <c r="J815" s="71"/>
      <c r="K815" s="31"/>
      <c r="L815" s="31"/>
      <c r="M815" s="20"/>
      <c r="N815" s="17"/>
      <c r="O815" s="15">
        <f t="shared" si="31"/>
        <v>0</v>
      </c>
      <c r="P815" s="71"/>
      <c r="Q815" s="71"/>
      <c r="R815" s="71"/>
      <c r="S815" s="76"/>
      <c r="T815" s="76"/>
    </row>
    <row r="816" spans="1:20" ht="12.75" customHeight="1" x14ac:dyDescent="0.2">
      <c r="A816" s="77"/>
      <c r="B816" s="153"/>
      <c r="C816" s="135"/>
      <c r="D816" s="85"/>
      <c r="E816" s="86"/>
      <c r="F816" s="66"/>
      <c r="G816" s="88"/>
      <c r="H816" s="72"/>
      <c r="I816" s="164"/>
      <c r="J816" s="72"/>
      <c r="K816" s="18"/>
      <c r="L816" s="31"/>
      <c r="M816" s="18"/>
      <c r="N816" s="17"/>
      <c r="O816" s="15">
        <f t="shared" si="31"/>
        <v>0</v>
      </c>
      <c r="P816" s="72"/>
      <c r="Q816" s="72"/>
      <c r="R816" s="72"/>
      <c r="S816" s="76"/>
      <c r="T816" s="76"/>
    </row>
    <row r="817" spans="1:20" ht="12.75" customHeight="1" x14ac:dyDescent="0.2">
      <c r="A817" s="77">
        <v>2</v>
      </c>
      <c r="B817" s="89" t="s">
        <v>250</v>
      </c>
      <c r="C817" s="148" t="s">
        <v>455</v>
      </c>
      <c r="D817" s="85" t="s">
        <v>307</v>
      </c>
      <c r="E817" s="181">
        <v>3.1</v>
      </c>
      <c r="F817" s="64">
        <f>H817+J817+R817</f>
        <v>56.086529339637401</v>
      </c>
      <c r="G817" s="223">
        <v>1.84</v>
      </c>
      <c r="H817" s="70">
        <f>G817*$P$8/1000</f>
        <v>3.5021271999999999</v>
      </c>
      <c r="I817" s="95">
        <v>0.82</v>
      </c>
      <c r="J817" s="70">
        <f>I817*$P$9/1000</f>
        <v>2.7567989999999996</v>
      </c>
      <c r="K817" s="18" t="s">
        <v>251</v>
      </c>
      <c r="L817" s="18" t="s">
        <v>24</v>
      </c>
      <c r="M817" s="18">
        <v>1.02</v>
      </c>
      <c r="N817" s="17">
        <v>37.07</v>
      </c>
      <c r="O817" s="15">
        <f t="shared" si="31"/>
        <v>37.811399999999999</v>
      </c>
      <c r="P817" s="70">
        <f>E817*F817</f>
        <v>173.86824095287594</v>
      </c>
      <c r="Q817" s="70">
        <f>SUM(O817:O820)</f>
        <v>43.828895599999996</v>
      </c>
      <c r="R817" s="70">
        <f>Q817*1.02*1.05*$R$14</f>
        <v>49.827603139637404</v>
      </c>
      <c r="S817" s="76">
        <f>F817*$S$17</f>
        <v>65.425286143445874</v>
      </c>
      <c r="T817" s="76">
        <f>E817*S817</f>
        <v>202.81838704468223</v>
      </c>
    </row>
    <row r="818" spans="1:20" ht="12.75" customHeight="1" x14ac:dyDescent="0.2">
      <c r="A818" s="77"/>
      <c r="B818" s="89"/>
      <c r="C818" s="148"/>
      <c r="D818" s="85"/>
      <c r="E818" s="181"/>
      <c r="F818" s="65"/>
      <c r="G818" s="223"/>
      <c r="H818" s="71"/>
      <c r="I818" s="95"/>
      <c r="J818" s="71"/>
      <c r="K818" s="31" t="s">
        <v>71</v>
      </c>
      <c r="L818" s="18" t="s">
        <v>24</v>
      </c>
      <c r="M818" s="18">
        <v>1.32E-2</v>
      </c>
      <c r="N818" s="17">
        <v>127.083</v>
      </c>
      <c r="O818" s="15">
        <f t="shared" si="31"/>
        <v>1.6774955999999999</v>
      </c>
      <c r="P818" s="71"/>
      <c r="Q818" s="71"/>
      <c r="R818" s="71"/>
      <c r="S818" s="76"/>
      <c r="T818" s="76"/>
    </row>
    <row r="819" spans="1:20" ht="12.75" customHeight="1" x14ac:dyDescent="0.2">
      <c r="A819" s="77"/>
      <c r="B819" s="89"/>
      <c r="C819" s="148"/>
      <c r="D819" s="85"/>
      <c r="E819" s="181"/>
      <c r="F819" s="65"/>
      <c r="G819" s="223"/>
      <c r="H819" s="71"/>
      <c r="I819" s="95"/>
      <c r="J819" s="71"/>
      <c r="K819" s="31" t="s">
        <v>77</v>
      </c>
      <c r="L819" s="18" t="s">
        <v>17</v>
      </c>
      <c r="M819" s="18">
        <v>1.24</v>
      </c>
      <c r="N819" s="17">
        <v>3.5</v>
      </c>
      <c r="O819" s="15">
        <f t="shared" si="31"/>
        <v>4.34</v>
      </c>
      <c r="P819" s="71"/>
      <c r="Q819" s="71"/>
      <c r="R819" s="71"/>
      <c r="S819" s="76"/>
      <c r="T819" s="76"/>
    </row>
    <row r="820" spans="1:20" ht="12.75" customHeight="1" x14ac:dyDescent="0.2">
      <c r="A820" s="77"/>
      <c r="B820" s="89"/>
      <c r="C820" s="148"/>
      <c r="D820" s="85"/>
      <c r="E820" s="181"/>
      <c r="F820" s="66"/>
      <c r="G820" s="223"/>
      <c r="H820" s="72"/>
      <c r="I820" s="95"/>
      <c r="J820" s="72"/>
      <c r="K820" s="31"/>
      <c r="L820" s="31"/>
      <c r="M820" s="31"/>
      <c r="N820" s="50"/>
      <c r="O820" s="15">
        <f t="shared" si="31"/>
        <v>0</v>
      </c>
      <c r="P820" s="72"/>
      <c r="Q820" s="72"/>
      <c r="R820" s="72"/>
      <c r="S820" s="76"/>
      <c r="T820" s="76"/>
    </row>
    <row r="821" spans="1:20" ht="12.75" customHeight="1" x14ac:dyDescent="0.2">
      <c r="A821" s="77">
        <v>3</v>
      </c>
      <c r="B821" s="89" t="s">
        <v>308</v>
      </c>
      <c r="C821" s="129" t="s">
        <v>456</v>
      </c>
      <c r="D821" s="90" t="s">
        <v>323</v>
      </c>
      <c r="E821" s="86">
        <v>0.1</v>
      </c>
      <c r="F821" s="64">
        <f>H821+J821+R821</f>
        <v>527.3798638185001</v>
      </c>
      <c r="G821" s="88"/>
      <c r="H821" s="70">
        <f>G821*$P$8/1000</f>
        <v>0</v>
      </c>
      <c r="I821" s="162"/>
      <c r="J821" s="70">
        <f>I821*$P$9/1000</f>
        <v>0</v>
      </c>
      <c r="K821" s="18" t="s">
        <v>37</v>
      </c>
      <c r="L821" s="18" t="s">
        <v>20</v>
      </c>
      <c r="M821" s="18">
        <v>1</v>
      </c>
      <c r="N821" s="33">
        <v>463.88900000000001</v>
      </c>
      <c r="O821" s="15">
        <f t="shared" si="31"/>
        <v>463.88900000000001</v>
      </c>
      <c r="P821" s="70">
        <f>E821*F821</f>
        <v>52.737986381850014</v>
      </c>
      <c r="Q821" s="70">
        <f>SUM(O821:O824)</f>
        <v>463.88900000000001</v>
      </c>
      <c r="R821" s="70">
        <f>Q821*1.02*1.05*$R$14</f>
        <v>527.3798638185001</v>
      </c>
      <c r="S821" s="76">
        <f>F821*$S$17</f>
        <v>615.19189906857503</v>
      </c>
      <c r="T821" s="76">
        <f>E821*S821</f>
        <v>61.519189906857505</v>
      </c>
    </row>
    <row r="822" spans="1:20" ht="12.75" customHeight="1" x14ac:dyDescent="0.2">
      <c r="A822" s="77"/>
      <c r="B822" s="89"/>
      <c r="C822" s="129"/>
      <c r="D822" s="91"/>
      <c r="E822" s="86"/>
      <c r="F822" s="65"/>
      <c r="G822" s="88"/>
      <c r="H822" s="71"/>
      <c r="I822" s="163"/>
      <c r="J822" s="71"/>
      <c r="K822" s="18"/>
      <c r="L822" s="18"/>
      <c r="M822" s="18"/>
      <c r="N822" s="17"/>
      <c r="O822" s="15">
        <f t="shared" si="31"/>
        <v>0</v>
      </c>
      <c r="P822" s="71"/>
      <c r="Q822" s="71"/>
      <c r="R822" s="71"/>
      <c r="S822" s="76"/>
      <c r="T822" s="76"/>
    </row>
    <row r="823" spans="1:20" ht="12.75" customHeight="1" x14ac:dyDescent="0.2">
      <c r="A823" s="77"/>
      <c r="B823" s="89"/>
      <c r="C823" s="129"/>
      <c r="D823" s="91"/>
      <c r="E823" s="86"/>
      <c r="F823" s="65"/>
      <c r="G823" s="88"/>
      <c r="H823" s="71"/>
      <c r="I823" s="163"/>
      <c r="J823" s="71"/>
      <c r="K823" s="18"/>
      <c r="L823" s="18"/>
      <c r="M823" s="39"/>
      <c r="N823" s="17"/>
      <c r="O823" s="15">
        <f t="shared" si="31"/>
        <v>0</v>
      </c>
      <c r="P823" s="71"/>
      <c r="Q823" s="71"/>
      <c r="R823" s="71"/>
      <c r="S823" s="76"/>
      <c r="T823" s="76"/>
    </row>
    <row r="824" spans="1:20" ht="12.75" customHeight="1" x14ac:dyDescent="0.2">
      <c r="A824" s="77"/>
      <c r="B824" s="89"/>
      <c r="C824" s="129"/>
      <c r="D824" s="92"/>
      <c r="E824" s="86"/>
      <c r="F824" s="66"/>
      <c r="G824" s="88"/>
      <c r="H824" s="72"/>
      <c r="I824" s="164"/>
      <c r="J824" s="72"/>
      <c r="K824" s="18"/>
      <c r="L824" s="18"/>
      <c r="M824" s="18"/>
      <c r="N824" s="17"/>
      <c r="O824" s="15">
        <f t="shared" si="31"/>
        <v>0</v>
      </c>
      <c r="P824" s="72"/>
      <c r="Q824" s="72"/>
      <c r="R824" s="72"/>
      <c r="S824" s="76"/>
      <c r="T824" s="76"/>
    </row>
    <row r="825" spans="1:20" ht="12.75" customHeight="1" x14ac:dyDescent="0.2">
      <c r="A825" s="77">
        <v>4</v>
      </c>
      <c r="B825" s="89" t="s">
        <v>308</v>
      </c>
      <c r="C825" s="129" t="s">
        <v>457</v>
      </c>
      <c r="D825" s="90" t="s">
        <v>323</v>
      </c>
      <c r="E825" s="87">
        <v>0.04</v>
      </c>
      <c r="F825" s="64">
        <f>H825+J825+R825</f>
        <v>540.01158750000013</v>
      </c>
      <c r="G825" s="88"/>
      <c r="H825" s="70">
        <f>G825*$P$8/1000</f>
        <v>0</v>
      </c>
      <c r="I825" s="162"/>
      <c r="J825" s="70">
        <f>I825*$P$9/1000</f>
        <v>0</v>
      </c>
      <c r="K825" s="18" t="s">
        <v>37</v>
      </c>
      <c r="L825" s="18" t="s">
        <v>20</v>
      </c>
      <c r="M825" s="18">
        <v>1</v>
      </c>
      <c r="N825" s="33">
        <v>475</v>
      </c>
      <c r="O825" s="15">
        <f t="shared" si="31"/>
        <v>475</v>
      </c>
      <c r="P825" s="70">
        <f>E825*F825</f>
        <v>21.600463500000007</v>
      </c>
      <c r="Q825" s="70">
        <f>SUM(O825:O828)</f>
        <v>475</v>
      </c>
      <c r="R825" s="70">
        <f>Q825*1.02*1.05*$R$14</f>
        <v>540.01158750000013</v>
      </c>
      <c r="S825" s="76">
        <f>F825*$S$17</f>
        <v>629.92688349491618</v>
      </c>
      <c r="T825" s="76">
        <f>E825*S825</f>
        <v>25.197075339796648</v>
      </c>
    </row>
    <row r="826" spans="1:20" ht="12.75" customHeight="1" x14ac:dyDescent="0.2">
      <c r="A826" s="77"/>
      <c r="B826" s="89"/>
      <c r="C826" s="129"/>
      <c r="D826" s="91"/>
      <c r="E826" s="87"/>
      <c r="F826" s="65"/>
      <c r="G826" s="88"/>
      <c r="H826" s="71"/>
      <c r="I826" s="163"/>
      <c r="J826" s="71"/>
      <c r="K826" s="18"/>
      <c r="L826" s="18"/>
      <c r="M826" s="18"/>
      <c r="N826" s="17"/>
      <c r="O826" s="15">
        <f t="shared" si="31"/>
        <v>0</v>
      </c>
      <c r="P826" s="71"/>
      <c r="Q826" s="71"/>
      <c r="R826" s="71"/>
      <c r="S826" s="76"/>
      <c r="T826" s="76"/>
    </row>
    <row r="827" spans="1:20" ht="12.75" customHeight="1" x14ac:dyDescent="0.2">
      <c r="A827" s="77"/>
      <c r="B827" s="89"/>
      <c r="C827" s="129"/>
      <c r="D827" s="91"/>
      <c r="E827" s="87"/>
      <c r="F827" s="65"/>
      <c r="G827" s="88"/>
      <c r="H827" s="71"/>
      <c r="I827" s="163"/>
      <c r="J827" s="71"/>
      <c r="K827" s="18"/>
      <c r="L827" s="18"/>
      <c r="M827" s="39"/>
      <c r="N827" s="17"/>
      <c r="O827" s="15">
        <f t="shared" si="31"/>
        <v>0</v>
      </c>
      <c r="P827" s="71"/>
      <c r="Q827" s="71"/>
      <c r="R827" s="71"/>
      <c r="S827" s="76"/>
      <c r="T827" s="76"/>
    </row>
    <row r="828" spans="1:20" ht="12.75" customHeight="1" x14ac:dyDescent="0.2">
      <c r="A828" s="77"/>
      <c r="B828" s="89"/>
      <c r="C828" s="129"/>
      <c r="D828" s="92"/>
      <c r="E828" s="87"/>
      <c r="F828" s="66"/>
      <c r="G828" s="88"/>
      <c r="H828" s="72"/>
      <c r="I828" s="164"/>
      <c r="J828" s="72"/>
      <c r="K828" s="18"/>
      <c r="L828" s="18"/>
      <c r="M828" s="18"/>
      <c r="N828" s="17"/>
      <c r="O828" s="15">
        <f t="shared" si="31"/>
        <v>0</v>
      </c>
      <c r="P828" s="72"/>
      <c r="Q828" s="72"/>
      <c r="R828" s="72"/>
      <c r="S828" s="76"/>
      <c r="T828" s="76"/>
    </row>
    <row r="829" spans="1:20" ht="12.75" customHeight="1" x14ac:dyDescent="0.2">
      <c r="A829" s="77">
        <v>5</v>
      </c>
      <c r="B829" s="84" t="s">
        <v>252</v>
      </c>
      <c r="C829" s="148" t="s">
        <v>458</v>
      </c>
      <c r="D829" s="85" t="s">
        <v>322</v>
      </c>
      <c r="E829" s="86">
        <v>5.0999999999999996</v>
      </c>
      <c r="F829" s="64">
        <f>H829+J829+R829</f>
        <v>18.405510023890002</v>
      </c>
      <c r="G829" s="95">
        <v>3.16</v>
      </c>
      <c r="H829" s="70">
        <f>G829*$P$8/1000</f>
        <v>6.0145227999999999</v>
      </c>
      <c r="I829" s="130">
        <v>0.22</v>
      </c>
      <c r="J829" s="70">
        <f>I829*$P$9/1000</f>
        <v>0.73962899999999998</v>
      </c>
      <c r="K829" s="18" t="s">
        <v>253</v>
      </c>
      <c r="L829" s="18" t="s">
        <v>17</v>
      </c>
      <c r="M829" s="18">
        <v>0.98</v>
      </c>
      <c r="N829" s="17">
        <v>9.1669999999999998</v>
      </c>
      <c r="O829" s="15">
        <f t="shared" si="31"/>
        <v>8.9836600000000004</v>
      </c>
      <c r="P829" s="70">
        <f>E829*F829</f>
        <v>93.868101121839004</v>
      </c>
      <c r="Q829" s="70">
        <f>SUM(O829:O832)</f>
        <v>10.248660000000001</v>
      </c>
      <c r="R829" s="70">
        <f>Q829*1.02*1.05*$R$14</f>
        <v>11.651358223890002</v>
      </c>
      <c r="S829" s="76">
        <f>F829*$S$17</f>
        <v>21.47014219113116</v>
      </c>
      <c r="T829" s="76">
        <f>E829*S829</f>
        <v>109.4977251747689</v>
      </c>
    </row>
    <row r="830" spans="1:20" ht="12.75" customHeight="1" x14ac:dyDescent="0.2">
      <c r="A830" s="77"/>
      <c r="B830" s="84"/>
      <c r="C830" s="148"/>
      <c r="D830" s="85"/>
      <c r="E830" s="86"/>
      <c r="F830" s="65"/>
      <c r="G830" s="95"/>
      <c r="H830" s="71"/>
      <c r="I830" s="130"/>
      <c r="J830" s="71"/>
      <c r="K830" s="18" t="s">
        <v>254</v>
      </c>
      <c r="L830" s="17" t="s">
        <v>24</v>
      </c>
      <c r="M830" s="18">
        <v>0.02</v>
      </c>
      <c r="N830" s="17">
        <v>1.25</v>
      </c>
      <c r="O830" s="15">
        <f t="shared" si="31"/>
        <v>2.5000000000000001E-2</v>
      </c>
      <c r="P830" s="71"/>
      <c r="Q830" s="71"/>
      <c r="R830" s="71"/>
      <c r="S830" s="76"/>
      <c r="T830" s="76"/>
    </row>
    <row r="831" spans="1:20" ht="12.75" customHeight="1" x14ac:dyDescent="0.2">
      <c r="A831" s="77"/>
      <c r="B831" s="84"/>
      <c r="C831" s="148"/>
      <c r="D831" s="85"/>
      <c r="E831" s="86"/>
      <c r="F831" s="65"/>
      <c r="G831" s="95"/>
      <c r="H831" s="71"/>
      <c r="I831" s="130"/>
      <c r="J831" s="71"/>
      <c r="K831" s="18" t="s">
        <v>30</v>
      </c>
      <c r="L831" s="18" t="s">
        <v>24</v>
      </c>
      <c r="M831" s="20">
        <v>0.04</v>
      </c>
      <c r="N831" s="17">
        <v>31</v>
      </c>
      <c r="O831" s="15">
        <f t="shared" si="31"/>
        <v>1.24</v>
      </c>
      <c r="P831" s="71"/>
      <c r="Q831" s="71"/>
      <c r="R831" s="71"/>
      <c r="S831" s="76"/>
      <c r="T831" s="76"/>
    </row>
    <row r="832" spans="1:20" ht="12.75" customHeight="1" x14ac:dyDescent="0.2">
      <c r="A832" s="77"/>
      <c r="B832" s="84"/>
      <c r="C832" s="148"/>
      <c r="D832" s="85"/>
      <c r="E832" s="86"/>
      <c r="F832" s="66"/>
      <c r="G832" s="95"/>
      <c r="H832" s="72"/>
      <c r="I832" s="130"/>
      <c r="J832" s="72"/>
      <c r="K832" s="18"/>
      <c r="L832" s="18"/>
      <c r="M832" s="18"/>
      <c r="N832" s="17"/>
      <c r="O832" s="15">
        <f t="shared" si="31"/>
        <v>0</v>
      </c>
      <c r="P832" s="72"/>
      <c r="Q832" s="72"/>
      <c r="R832" s="72"/>
      <c r="S832" s="76"/>
      <c r="T832" s="76"/>
    </row>
    <row r="833" spans="1:20" ht="12.75" customHeight="1" x14ac:dyDescent="0.2">
      <c r="A833" s="77">
        <v>6</v>
      </c>
      <c r="B833" s="84" t="s">
        <v>87</v>
      </c>
      <c r="C833" s="148" t="s">
        <v>459</v>
      </c>
      <c r="D833" s="85" t="s">
        <v>307</v>
      </c>
      <c r="E833" s="86">
        <v>9.4</v>
      </c>
      <c r="F833" s="64">
        <f>H833+J833+R833</f>
        <v>25.080248905940003</v>
      </c>
      <c r="G833" s="88">
        <v>2.9</v>
      </c>
      <c r="H833" s="70">
        <f>G833*$P$8/1000</f>
        <v>5.5196569999999996</v>
      </c>
      <c r="I833" s="162">
        <v>0.95</v>
      </c>
      <c r="J833" s="70">
        <f>I833*$P$9/1000</f>
        <v>3.1938524999999993</v>
      </c>
      <c r="K833" s="18" t="s">
        <v>88</v>
      </c>
      <c r="L833" s="18" t="s">
        <v>24</v>
      </c>
      <c r="M833" s="18">
        <v>0.92</v>
      </c>
      <c r="N833" s="33">
        <v>9.5830000000000002</v>
      </c>
      <c r="O833" s="15">
        <f t="shared" si="31"/>
        <v>8.8163600000000013</v>
      </c>
      <c r="P833" s="70">
        <f>E833*F833</f>
        <v>235.75433971583604</v>
      </c>
      <c r="Q833" s="70">
        <f>SUM(O833:O836)</f>
        <v>14.396360000000001</v>
      </c>
      <c r="R833" s="70">
        <f>Q833*1.02*1.05*$R$14</f>
        <v>16.366739405940006</v>
      </c>
      <c r="S833" s="76">
        <f>F833*$S$17</f>
        <v>29.256266710379734</v>
      </c>
      <c r="T833" s="76">
        <f>E833*S833</f>
        <v>275.00890707756952</v>
      </c>
    </row>
    <row r="834" spans="1:20" ht="12.75" customHeight="1" x14ac:dyDescent="0.2">
      <c r="A834" s="77"/>
      <c r="B834" s="84"/>
      <c r="C834" s="148"/>
      <c r="D834" s="85"/>
      <c r="E834" s="86"/>
      <c r="F834" s="65"/>
      <c r="G834" s="88"/>
      <c r="H834" s="71"/>
      <c r="I834" s="163"/>
      <c r="J834" s="71"/>
      <c r="K834" s="18" t="s">
        <v>30</v>
      </c>
      <c r="L834" s="18" t="s">
        <v>24</v>
      </c>
      <c r="M834" s="18">
        <v>0.18</v>
      </c>
      <c r="N834" s="33">
        <v>31</v>
      </c>
      <c r="O834" s="15">
        <f t="shared" si="31"/>
        <v>5.58</v>
      </c>
      <c r="P834" s="71"/>
      <c r="Q834" s="71"/>
      <c r="R834" s="71"/>
      <c r="S834" s="76"/>
      <c r="T834" s="76"/>
    </row>
    <row r="835" spans="1:20" ht="12.75" customHeight="1" x14ac:dyDescent="0.2">
      <c r="A835" s="77"/>
      <c r="B835" s="84"/>
      <c r="C835" s="148"/>
      <c r="D835" s="85"/>
      <c r="E835" s="86"/>
      <c r="F835" s="65"/>
      <c r="G835" s="88"/>
      <c r="H835" s="71"/>
      <c r="I835" s="163"/>
      <c r="J835" s="71"/>
      <c r="K835" s="18"/>
      <c r="L835" s="18"/>
      <c r="M835" s="39"/>
      <c r="N835" s="17"/>
      <c r="O835" s="15">
        <f t="shared" si="31"/>
        <v>0</v>
      </c>
      <c r="P835" s="71"/>
      <c r="Q835" s="71"/>
      <c r="R835" s="71"/>
      <c r="S835" s="76"/>
      <c r="T835" s="76"/>
    </row>
    <row r="836" spans="1:20" ht="12.75" customHeight="1" x14ac:dyDescent="0.2">
      <c r="A836" s="77"/>
      <c r="B836" s="84"/>
      <c r="C836" s="148"/>
      <c r="D836" s="85"/>
      <c r="E836" s="86"/>
      <c r="F836" s="66"/>
      <c r="G836" s="88"/>
      <c r="H836" s="72"/>
      <c r="I836" s="164"/>
      <c r="J836" s="72"/>
      <c r="K836" s="18"/>
      <c r="L836" s="18"/>
      <c r="M836" s="18"/>
      <c r="N836" s="17"/>
      <c r="O836" s="15">
        <f t="shared" si="31"/>
        <v>0</v>
      </c>
      <c r="P836" s="72"/>
      <c r="Q836" s="72"/>
      <c r="R836" s="72"/>
      <c r="S836" s="76"/>
      <c r="T836" s="76"/>
    </row>
    <row r="837" spans="1:20" ht="12.75" customHeight="1" x14ac:dyDescent="0.2">
      <c r="A837" s="77">
        <v>7</v>
      </c>
      <c r="B837" s="89" t="s">
        <v>255</v>
      </c>
      <c r="C837" s="161" t="s">
        <v>460</v>
      </c>
      <c r="D837" s="85" t="s">
        <v>307</v>
      </c>
      <c r="E837" s="181">
        <v>1.8</v>
      </c>
      <c r="F837" s="64">
        <f>H837+J837+R837</f>
        <v>80.100464782948507</v>
      </c>
      <c r="G837" s="223">
        <v>8.76</v>
      </c>
      <c r="H837" s="70">
        <f>G837*$P$8/1000</f>
        <v>16.673170800000001</v>
      </c>
      <c r="I837" s="223">
        <v>1.21</v>
      </c>
      <c r="J837" s="70">
        <f>I837*$P$9/1000</f>
        <v>4.0679594999999997</v>
      </c>
      <c r="K837" s="31" t="s">
        <v>251</v>
      </c>
      <c r="L837" s="31" t="s">
        <v>24</v>
      </c>
      <c r="M837" s="50">
        <v>1</v>
      </c>
      <c r="N837" s="17">
        <v>37.07</v>
      </c>
      <c r="O837" s="15">
        <f t="shared" si="31"/>
        <v>37.07</v>
      </c>
      <c r="P837" s="70">
        <f>E837*F837</f>
        <v>144.18083660930731</v>
      </c>
      <c r="Q837" s="70">
        <f>SUM(O837:O840)</f>
        <v>52.213108999999996</v>
      </c>
      <c r="R837" s="70">
        <f>Q837*1.02*1.05*$R$14</f>
        <v>59.359334482948512</v>
      </c>
      <c r="S837" s="76">
        <f>F837*$S$17</f>
        <v>93.4376915517892</v>
      </c>
      <c r="T837" s="76">
        <f>E837*S837</f>
        <v>168.18784479322056</v>
      </c>
    </row>
    <row r="838" spans="1:20" ht="12.75" customHeight="1" x14ac:dyDescent="0.25">
      <c r="A838" s="77"/>
      <c r="B838" s="89"/>
      <c r="C838" s="161"/>
      <c r="D838" s="85"/>
      <c r="E838" s="181"/>
      <c r="F838" s="65"/>
      <c r="G838" s="223"/>
      <c r="H838" s="71"/>
      <c r="I838" s="223"/>
      <c r="J838" s="71"/>
      <c r="K838" s="31" t="s">
        <v>77</v>
      </c>
      <c r="L838" s="31" t="s">
        <v>82</v>
      </c>
      <c r="M838" s="31">
        <v>2.46</v>
      </c>
      <c r="N838" s="17">
        <v>3.5</v>
      </c>
      <c r="O838" s="15">
        <f t="shared" si="31"/>
        <v>8.61</v>
      </c>
      <c r="P838" s="71"/>
      <c r="Q838" s="71"/>
      <c r="R838" s="71"/>
      <c r="S838" s="76"/>
      <c r="T838" s="76"/>
    </row>
    <row r="839" spans="1:20" ht="12.75" customHeight="1" x14ac:dyDescent="0.2">
      <c r="A839" s="77"/>
      <c r="B839" s="89"/>
      <c r="C839" s="161"/>
      <c r="D839" s="85"/>
      <c r="E839" s="181"/>
      <c r="F839" s="65"/>
      <c r="G839" s="223"/>
      <c r="H839" s="71"/>
      <c r="I839" s="223"/>
      <c r="J839" s="71"/>
      <c r="K839" s="31" t="s">
        <v>71</v>
      </c>
      <c r="L839" s="31" t="s">
        <v>24</v>
      </c>
      <c r="M839" s="55">
        <v>2.3E-2</v>
      </c>
      <c r="N839" s="17">
        <v>127.083</v>
      </c>
      <c r="O839" s="15">
        <f t="shared" si="31"/>
        <v>2.9229089999999998</v>
      </c>
      <c r="P839" s="71"/>
      <c r="Q839" s="71"/>
      <c r="R839" s="71"/>
      <c r="S839" s="76"/>
      <c r="T839" s="76"/>
    </row>
    <row r="840" spans="1:20" ht="12.75" customHeight="1" x14ac:dyDescent="0.2">
      <c r="A840" s="77"/>
      <c r="B840" s="89"/>
      <c r="C840" s="161"/>
      <c r="D840" s="85"/>
      <c r="E840" s="181"/>
      <c r="F840" s="66"/>
      <c r="G840" s="223"/>
      <c r="H840" s="72"/>
      <c r="I840" s="223"/>
      <c r="J840" s="72"/>
      <c r="K840" s="18" t="s">
        <v>38</v>
      </c>
      <c r="L840" s="18" t="s">
        <v>21</v>
      </c>
      <c r="M840" s="18">
        <v>3.3</v>
      </c>
      <c r="N840" s="34">
        <v>1.0940000000000001</v>
      </c>
      <c r="O840" s="15">
        <f t="shared" si="31"/>
        <v>3.6102000000000003</v>
      </c>
      <c r="P840" s="72"/>
      <c r="Q840" s="72"/>
      <c r="R840" s="72"/>
      <c r="S840" s="76"/>
      <c r="T840" s="76"/>
    </row>
    <row r="841" spans="1:20" ht="12.75" customHeight="1" x14ac:dyDescent="0.2">
      <c r="A841" s="77">
        <v>8</v>
      </c>
      <c r="B841" s="89" t="s">
        <v>308</v>
      </c>
      <c r="C841" s="129" t="s">
        <v>461</v>
      </c>
      <c r="D841" s="90" t="s">
        <v>323</v>
      </c>
      <c r="E841" s="87">
        <v>7.0000000000000007E-2</v>
      </c>
      <c r="F841" s="64">
        <f>H841+J841+R841</f>
        <v>527.3798638185001</v>
      </c>
      <c r="G841" s="88"/>
      <c r="H841" s="70">
        <f>G841*$P$8/1000</f>
        <v>0</v>
      </c>
      <c r="I841" s="162"/>
      <c r="J841" s="70">
        <f>I841*$P$9/1000</f>
        <v>0</v>
      </c>
      <c r="K841" s="18" t="s">
        <v>37</v>
      </c>
      <c r="L841" s="18" t="s">
        <v>20</v>
      </c>
      <c r="M841" s="18">
        <v>1</v>
      </c>
      <c r="N841" s="33">
        <v>463.88900000000001</v>
      </c>
      <c r="O841" s="15">
        <f t="shared" si="31"/>
        <v>463.88900000000001</v>
      </c>
      <c r="P841" s="70">
        <f>E841*F841</f>
        <v>36.916590467295009</v>
      </c>
      <c r="Q841" s="70">
        <f>SUM(O841:O844)</f>
        <v>463.88900000000001</v>
      </c>
      <c r="R841" s="70">
        <f>Q841*1.02*1.05*$R$14</f>
        <v>527.3798638185001</v>
      </c>
      <c r="S841" s="76">
        <f>F841*$S$17</f>
        <v>615.19189906857503</v>
      </c>
      <c r="T841" s="76">
        <f>E841*S841</f>
        <v>43.063432934800254</v>
      </c>
    </row>
    <row r="842" spans="1:20" ht="12.75" customHeight="1" x14ac:dyDescent="0.2">
      <c r="A842" s="77"/>
      <c r="B842" s="89"/>
      <c r="C842" s="129"/>
      <c r="D842" s="91"/>
      <c r="E842" s="87"/>
      <c r="F842" s="65"/>
      <c r="G842" s="88"/>
      <c r="H842" s="71"/>
      <c r="I842" s="163"/>
      <c r="J842" s="71"/>
      <c r="K842" s="18"/>
      <c r="L842" s="18"/>
      <c r="M842" s="18"/>
      <c r="N842" s="17"/>
      <c r="O842" s="15">
        <f t="shared" si="31"/>
        <v>0</v>
      </c>
      <c r="P842" s="71"/>
      <c r="Q842" s="71"/>
      <c r="R842" s="71"/>
      <c r="S842" s="76"/>
      <c r="T842" s="76"/>
    </row>
    <row r="843" spans="1:20" ht="12.75" customHeight="1" x14ac:dyDescent="0.2">
      <c r="A843" s="77"/>
      <c r="B843" s="89"/>
      <c r="C843" s="129"/>
      <c r="D843" s="91"/>
      <c r="E843" s="87"/>
      <c r="F843" s="65"/>
      <c r="G843" s="88"/>
      <c r="H843" s="71"/>
      <c r="I843" s="163"/>
      <c r="J843" s="71"/>
      <c r="K843" s="18"/>
      <c r="L843" s="18"/>
      <c r="M843" s="39"/>
      <c r="N843" s="17"/>
      <c r="O843" s="15">
        <f t="shared" si="31"/>
        <v>0</v>
      </c>
      <c r="P843" s="71"/>
      <c r="Q843" s="71"/>
      <c r="R843" s="71"/>
      <c r="S843" s="76"/>
      <c r="T843" s="76"/>
    </row>
    <row r="844" spans="1:20" ht="12.75" customHeight="1" x14ac:dyDescent="0.2">
      <c r="A844" s="77"/>
      <c r="B844" s="89"/>
      <c r="C844" s="129"/>
      <c r="D844" s="92"/>
      <c r="E844" s="87"/>
      <c r="F844" s="66"/>
      <c r="G844" s="88"/>
      <c r="H844" s="72"/>
      <c r="I844" s="164"/>
      <c r="J844" s="72"/>
      <c r="K844" s="18"/>
      <c r="L844" s="18"/>
      <c r="M844" s="18"/>
      <c r="N844" s="17"/>
      <c r="O844" s="15">
        <f t="shared" si="31"/>
        <v>0</v>
      </c>
      <c r="P844" s="72"/>
      <c r="Q844" s="72"/>
      <c r="R844" s="72"/>
      <c r="S844" s="76"/>
      <c r="T844" s="76"/>
    </row>
    <row r="845" spans="1:20" ht="12.75" customHeight="1" x14ac:dyDescent="0.2">
      <c r="A845" s="77">
        <v>9</v>
      </c>
      <c r="B845" s="89" t="s">
        <v>308</v>
      </c>
      <c r="C845" s="129" t="s">
        <v>456</v>
      </c>
      <c r="D845" s="90" t="s">
        <v>323</v>
      </c>
      <c r="E845" s="87">
        <v>0.05</v>
      </c>
      <c r="F845" s="64">
        <f>H845+J845+R845</f>
        <v>527.3798638185001</v>
      </c>
      <c r="G845" s="88"/>
      <c r="H845" s="70">
        <f>G845*$P$8/1000</f>
        <v>0</v>
      </c>
      <c r="I845" s="162"/>
      <c r="J845" s="70">
        <f>I845*$P$9/1000</f>
        <v>0</v>
      </c>
      <c r="K845" s="18" t="s">
        <v>37</v>
      </c>
      <c r="L845" s="18" t="s">
        <v>20</v>
      </c>
      <c r="M845" s="18">
        <v>1</v>
      </c>
      <c r="N845" s="33">
        <v>463.88900000000001</v>
      </c>
      <c r="O845" s="15">
        <f t="shared" si="31"/>
        <v>463.88900000000001</v>
      </c>
      <c r="P845" s="70">
        <f>E845*F845</f>
        <v>26.368993190925007</v>
      </c>
      <c r="Q845" s="70">
        <f>SUM(O845:O848)</f>
        <v>463.88900000000001</v>
      </c>
      <c r="R845" s="70">
        <f>Q845*1.02*1.05*$R$14</f>
        <v>527.3798638185001</v>
      </c>
      <c r="S845" s="76">
        <f>F845*$S$17</f>
        <v>615.19189906857503</v>
      </c>
      <c r="T845" s="76">
        <f>E845*S845</f>
        <v>30.759594953428753</v>
      </c>
    </row>
    <row r="846" spans="1:20" ht="12.75" customHeight="1" x14ac:dyDescent="0.2">
      <c r="A846" s="77"/>
      <c r="B846" s="89"/>
      <c r="C846" s="129"/>
      <c r="D846" s="91"/>
      <c r="E846" s="87"/>
      <c r="F846" s="65"/>
      <c r="G846" s="88"/>
      <c r="H846" s="71"/>
      <c r="I846" s="163"/>
      <c r="J846" s="71"/>
      <c r="K846" s="18"/>
      <c r="L846" s="18"/>
      <c r="M846" s="18"/>
      <c r="N846" s="17"/>
      <c r="O846" s="15">
        <f t="shared" si="31"/>
        <v>0</v>
      </c>
      <c r="P846" s="71"/>
      <c r="Q846" s="71"/>
      <c r="R846" s="71"/>
      <c r="S846" s="76"/>
      <c r="T846" s="76"/>
    </row>
    <row r="847" spans="1:20" ht="12.75" customHeight="1" x14ac:dyDescent="0.2">
      <c r="A847" s="77"/>
      <c r="B847" s="89"/>
      <c r="C847" s="129"/>
      <c r="D847" s="91"/>
      <c r="E847" s="87"/>
      <c r="F847" s="65"/>
      <c r="G847" s="88"/>
      <c r="H847" s="71"/>
      <c r="I847" s="163"/>
      <c r="J847" s="71"/>
      <c r="K847" s="18"/>
      <c r="L847" s="18"/>
      <c r="M847" s="39"/>
      <c r="N847" s="17"/>
      <c r="O847" s="15">
        <f t="shared" si="31"/>
        <v>0</v>
      </c>
      <c r="P847" s="71"/>
      <c r="Q847" s="71"/>
      <c r="R847" s="71"/>
      <c r="S847" s="76"/>
      <c r="T847" s="76"/>
    </row>
    <row r="848" spans="1:20" ht="12.75" customHeight="1" x14ac:dyDescent="0.2">
      <c r="A848" s="77"/>
      <c r="B848" s="89"/>
      <c r="C848" s="129"/>
      <c r="D848" s="92"/>
      <c r="E848" s="87"/>
      <c r="F848" s="66"/>
      <c r="G848" s="88"/>
      <c r="H848" s="72"/>
      <c r="I848" s="164"/>
      <c r="J848" s="72"/>
      <c r="K848" s="18"/>
      <c r="L848" s="18"/>
      <c r="M848" s="18"/>
      <c r="N848" s="17"/>
      <c r="O848" s="15">
        <f t="shared" si="31"/>
        <v>0</v>
      </c>
      <c r="P848" s="72"/>
      <c r="Q848" s="72"/>
      <c r="R848" s="72"/>
      <c r="S848" s="76"/>
      <c r="T848" s="76"/>
    </row>
    <row r="849" spans="1:20" ht="12.75" customHeight="1" x14ac:dyDescent="0.2">
      <c r="A849" s="77">
        <v>10</v>
      </c>
      <c r="B849" s="89" t="s">
        <v>308</v>
      </c>
      <c r="C849" s="129" t="s">
        <v>457</v>
      </c>
      <c r="D849" s="90" t="s">
        <v>323</v>
      </c>
      <c r="E849" s="87">
        <v>0.03</v>
      </c>
      <c r="F849" s="64">
        <f>H849+J849+R849</f>
        <v>540.01158750000013</v>
      </c>
      <c r="G849" s="88"/>
      <c r="H849" s="70">
        <f>G849*$P$8/1000</f>
        <v>0</v>
      </c>
      <c r="I849" s="162"/>
      <c r="J849" s="70">
        <f>I849*$P$9/1000</f>
        <v>0</v>
      </c>
      <c r="K849" s="18" t="s">
        <v>37</v>
      </c>
      <c r="L849" s="18" t="s">
        <v>20</v>
      </c>
      <c r="M849" s="18">
        <v>1</v>
      </c>
      <c r="N849" s="33">
        <v>475</v>
      </c>
      <c r="O849" s="15">
        <f t="shared" si="31"/>
        <v>475</v>
      </c>
      <c r="P849" s="70">
        <f>E849*F849</f>
        <v>16.200347625000003</v>
      </c>
      <c r="Q849" s="70">
        <f>SUM(O849:O852)</f>
        <v>475</v>
      </c>
      <c r="R849" s="70">
        <f>Q849*1.02*1.05*$R$14</f>
        <v>540.01158750000013</v>
      </c>
      <c r="S849" s="76">
        <f>F849*$S$17</f>
        <v>629.92688349491618</v>
      </c>
      <c r="T849" s="76">
        <f>E849*S849</f>
        <v>18.897806504847484</v>
      </c>
    </row>
    <row r="850" spans="1:20" ht="12.75" customHeight="1" x14ac:dyDescent="0.2">
      <c r="A850" s="77"/>
      <c r="B850" s="89"/>
      <c r="C850" s="129"/>
      <c r="D850" s="91"/>
      <c r="E850" s="87"/>
      <c r="F850" s="65"/>
      <c r="G850" s="88"/>
      <c r="H850" s="71"/>
      <c r="I850" s="163"/>
      <c r="J850" s="71"/>
      <c r="K850" s="18"/>
      <c r="L850" s="18"/>
      <c r="M850" s="18"/>
      <c r="N850" s="17"/>
      <c r="O850" s="15">
        <f t="shared" si="31"/>
        <v>0</v>
      </c>
      <c r="P850" s="71"/>
      <c r="Q850" s="71"/>
      <c r="R850" s="71"/>
      <c r="S850" s="76"/>
      <c r="T850" s="76"/>
    </row>
    <row r="851" spans="1:20" ht="12.75" customHeight="1" x14ac:dyDescent="0.2">
      <c r="A851" s="77"/>
      <c r="B851" s="89"/>
      <c r="C851" s="129"/>
      <c r="D851" s="91"/>
      <c r="E851" s="87"/>
      <c r="F851" s="65"/>
      <c r="G851" s="88"/>
      <c r="H851" s="71"/>
      <c r="I851" s="163"/>
      <c r="J851" s="71"/>
      <c r="K851" s="18"/>
      <c r="L851" s="18"/>
      <c r="M851" s="39"/>
      <c r="N851" s="17"/>
      <c r="O851" s="15">
        <f t="shared" si="31"/>
        <v>0</v>
      </c>
      <c r="P851" s="71"/>
      <c r="Q851" s="71"/>
      <c r="R851" s="71"/>
      <c r="S851" s="76"/>
      <c r="T851" s="76"/>
    </row>
    <row r="852" spans="1:20" ht="12.75" customHeight="1" x14ac:dyDescent="0.2">
      <c r="A852" s="77"/>
      <c r="B852" s="89"/>
      <c r="C852" s="129"/>
      <c r="D852" s="92"/>
      <c r="E852" s="87"/>
      <c r="F852" s="66"/>
      <c r="G852" s="88"/>
      <c r="H852" s="72"/>
      <c r="I852" s="164"/>
      <c r="J852" s="72"/>
      <c r="K852" s="18"/>
      <c r="L852" s="18"/>
      <c r="M852" s="18"/>
      <c r="N852" s="17"/>
      <c r="O852" s="15">
        <f t="shared" si="31"/>
        <v>0</v>
      </c>
      <c r="P852" s="72"/>
      <c r="Q852" s="72"/>
      <c r="R852" s="72"/>
      <c r="S852" s="76"/>
      <c r="T852" s="76"/>
    </row>
    <row r="853" spans="1:20" ht="12.75" customHeight="1" x14ac:dyDescent="0.2">
      <c r="A853" s="77">
        <v>11</v>
      </c>
      <c r="B853" s="84" t="s">
        <v>256</v>
      </c>
      <c r="C853" s="161" t="s">
        <v>462</v>
      </c>
      <c r="D853" s="85" t="s">
        <v>307</v>
      </c>
      <c r="E853" s="181">
        <v>1.6</v>
      </c>
      <c r="F853" s="64">
        <f>H853+J853+R853</f>
        <v>82.884440526533567</v>
      </c>
      <c r="G853" s="223">
        <v>7.92</v>
      </c>
      <c r="H853" s="70">
        <f>G853*$P$8/1000</f>
        <v>15.074373599999999</v>
      </c>
      <c r="I853" s="223">
        <v>1.28</v>
      </c>
      <c r="J853" s="70">
        <f>I853*$P$9/1000</f>
        <v>4.3032960000000005</v>
      </c>
      <c r="K853" s="31" t="s">
        <v>251</v>
      </c>
      <c r="L853" s="31" t="s">
        <v>24</v>
      </c>
      <c r="M853" s="50">
        <v>1.0149999999999999</v>
      </c>
      <c r="N853" s="17">
        <v>37.07</v>
      </c>
      <c r="O853" s="15">
        <f t="shared" si="29"/>
        <v>37.626049999999999</v>
      </c>
      <c r="P853" s="70">
        <f>E853*F853</f>
        <v>132.61510484245372</v>
      </c>
      <c r="Q853" s="70">
        <f>SUM(O853:O856)</f>
        <v>55.861238700000001</v>
      </c>
      <c r="R853" s="70">
        <f>Q853*1.02*1.05*$R$14</f>
        <v>63.506770926533562</v>
      </c>
      <c r="S853" s="76">
        <f>F853*$S$17</f>
        <v>96.685216613243512</v>
      </c>
      <c r="T853" s="76">
        <f>E853*S853</f>
        <v>154.69634658118963</v>
      </c>
    </row>
    <row r="854" spans="1:20" ht="12.75" customHeight="1" x14ac:dyDescent="0.25">
      <c r="A854" s="77"/>
      <c r="B854" s="84"/>
      <c r="C854" s="161"/>
      <c r="D854" s="85"/>
      <c r="E854" s="181"/>
      <c r="F854" s="65"/>
      <c r="G854" s="223"/>
      <c r="H854" s="71"/>
      <c r="I854" s="223"/>
      <c r="J854" s="71"/>
      <c r="K854" s="31" t="s">
        <v>77</v>
      </c>
      <c r="L854" s="31" t="s">
        <v>82</v>
      </c>
      <c r="M854" s="31">
        <v>2.29</v>
      </c>
      <c r="N854" s="17">
        <v>3.5</v>
      </c>
      <c r="O854" s="15">
        <f t="shared" si="29"/>
        <v>8.0150000000000006</v>
      </c>
      <c r="P854" s="71"/>
      <c r="Q854" s="71"/>
      <c r="R854" s="71"/>
      <c r="S854" s="76"/>
      <c r="T854" s="76"/>
    </row>
    <row r="855" spans="1:20" ht="12.75" customHeight="1" x14ac:dyDescent="0.2">
      <c r="A855" s="77"/>
      <c r="B855" s="84"/>
      <c r="C855" s="161"/>
      <c r="D855" s="85"/>
      <c r="E855" s="181"/>
      <c r="F855" s="65"/>
      <c r="G855" s="223"/>
      <c r="H855" s="71"/>
      <c r="I855" s="223"/>
      <c r="J855" s="71"/>
      <c r="K855" s="31" t="s">
        <v>71</v>
      </c>
      <c r="L855" s="31" t="s">
        <v>24</v>
      </c>
      <c r="M855" s="40">
        <v>5.8900000000000001E-2</v>
      </c>
      <c r="N855" s="17">
        <v>127.083</v>
      </c>
      <c r="O855" s="15">
        <f t="shared" si="29"/>
        <v>7.4851887000000001</v>
      </c>
      <c r="P855" s="71"/>
      <c r="Q855" s="71"/>
      <c r="R855" s="71"/>
      <c r="S855" s="76"/>
      <c r="T855" s="76"/>
    </row>
    <row r="856" spans="1:20" ht="12.75" customHeight="1" x14ac:dyDescent="0.2">
      <c r="A856" s="77"/>
      <c r="B856" s="84"/>
      <c r="C856" s="161"/>
      <c r="D856" s="85"/>
      <c r="E856" s="181"/>
      <c r="F856" s="66"/>
      <c r="G856" s="223"/>
      <c r="H856" s="72"/>
      <c r="I856" s="223"/>
      <c r="J856" s="72"/>
      <c r="K856" s="18" t="s">
        <v>38</v>
      </c>
      <c r="L856" s="18" t="s">
        <v>21</v>
      </c>
      <c r="M856" s="18">
        <v>2.5</v>
      </c>
      <c r="N856" s="34">
        <v>1.0940000000000001</v>
      </c>
      <c r="O856" s="15">
        <f t="shared" si="29"/>
        <v>2.7350000000000003</v>
      </c>
      <c r="P856" s="72"/>
      <c r="Q856" s="72"/>
      <c r="R856" s="72"/>
      <c r="S856" s="76"/>
      <c r="T856" s="76"/>
    </row>
    <row r="857" spans="1:20" ht="12.75" customHeight="1" x14ac:dyDescent="0.2">
      <c r="A857" s="77">
        <v>12</v>
      </c>
      <c r="B857" s="89" t="s">
        <v>308</v>
      </c>
      <c r="C857" s="129" t="s">
        <v>386</v>
      </c>
      <c r="D857" s="90" t="s">
        <v>323</v>
      </c>
      <c r="E857" s="87">
        <v>0.17</v>
      </c>
      <c r="F857" s="64">
        <f>H857+J857+R857</f>
        <v>555.80152631850012</v>
      </c>
      <c r="G857" s="88"/>
      <c r="H857" s="70">
        <f>G857*$P$8/1000</f>
        <v>0</v>
      </c>
      <c r="I857" s="162"/>
      <c r="J857" s="70">
        <f>I857*$P$9/1000</f>
        <v>0</v>
      </c>
      <c r="K857" s="18" t="s">
        <v>37</v>
      </c>
      <c r="L857" s="18" t="s">
        <v>20</v>
      </c>
      <c r="M857" s="18">
        <v>1</v>
      </c>
      <c r="N857" s="33">
        <v>488.88900000000001</v>
      </c>
      <c r="O857" s="15">
        <f t="shared" si="29"/>
        <v>488.88900000000001</v>
      </c>
      <c r="P857" s="70">
        <f>E857*F857</f>
        <v>94.486259474145029</v>
      </c>
      <c r="Q857" s="70">
        <f>SUM(O857:O860)</f>
        <v>488.88900000000001</v>
      </c>
      <c r="R857" s="70">
        <f>Q857*1.02*1.05*$R$14</f>
        <v>555.80152631850012</v>
      </c>
      <c r="S857" s="76">
        <f>F857*$S$17</f>
        <v>648.34594556830746</v>
      </c>
      <c r="T857" s="76">
        <f>E857*S857</f>
        <v>110.21881074661228</v>
      </c>
    </row>
    <row r="858" spans="1:20" ht="12.75" customHeight="1" x14ac:dyDescent="0.2">
      <c r="A858" s="77"/>
      <c r="B858" s="89"/>
      <c r="C858" s="129"/>
      <c r="D858" s="91"/>
      <c r="E858" s="87"/>
      <c r="F858" s="65"/>
      <c r="G858" s="88"/>
      <c r="H858" s="71"/>
      <c r="I858" s="163"/>
      <c r="J858" s="71"/>
      <c r="K858" s="18"/>
      <c r="L858" s="18"/>
      <c r="M858" s="18"/>
      <c r="N858" s="17"/>
      <c r="O858" s="15">
        <f t="shared" si="29"/>
        <v>0</v>
      </c>
      <c r="P858" s="71"/>
      <c r="Q858" s="71"/>
      <c r="R858" s="71"/>
      <c r="S858" s="76"/>
      <c r="T858" s="76"/>
    </row>
    <row r="859" spans="1:20" ht="12.75" customHeight="1" x14ac:dyDescent="0.2">
      <c r="A859" s="77"/>
      <c r="B859" s="89"/>
      <c r="C859" s="129"/>
      <c r="D859" s="91"/>
      <c r="E859" s="87"/>
      <c r="F859" s="65"/>
      <c r="G859" s="88"/>
      <c r="H859" s="71"/>
      <c r="I859" s="163"/>
      <c r="J859" s="71"/>
      <c r="K859" s="18"/>
      <c r="L859" s="18"/>
      <c r="M859" s="39"/>
      <c r="N859" s="17"/>
      <c r="O859" s="15">
        <f t="shared" si="29"/>
        <v>0</v>
      </c>
      <c r="P859" s="71"/>
      <c r="Q859" s="71"/>
      <c r="R859" s="71"/>
      <c r="S859" s="76"/>
      <c r="T859" s="76"/>
    </row>
    <row r="860" spans="1:20" ht="12.75" customHeight="1" x14ac:dyDescent="0.2">
      <c r="A860" s="77"/>
      <c r="B860" s="89"/>
      <c r="C860" s="129"/>
      <c r="D860" s="92"/>
      <c r="E860" s="87"/>
      <c r="F860" s="66"/>
      <c r="G860" s="88"/>
      <c r="H860" s="72"/>
      <c r="I860" s="164"/>
      <c r="J860" s="72"/>
      <c r="K860" s="18"/>
      <c r="L860" s="18"/>
      <c r="M860" s="18"/>
      <c r="N860" s="17"/>
      <c r="O860" s="15">
        <f t="shared" si="29"/>
        <v>0</v>
      </c>
      <c r="P860" s="72"/>
      <c r="Q860" s="72"/>
      <c r="R860" s="72"/>
      <c r="S860" s="76"/>
      <c r="T860" s="76"/>
    </row>
    <row r="861" spans="1:20" ht="12.75" customHeight="1" x14ac:dyDescent="0.2">
      <c r="A861" s="77">
        <v>13</v>
      </c>
      <c r="B861" s="89" t="s">
        <v>308</v>
      </c>
      <c r="C861" s="129" t="s">
        <v>388</v>
      </c>
      <c r="D861" s="90" t="s">
        <v>323</v>
      </c>
      <c r="E861" s="87">
        <v>0.01</v>
      </c>
      <c r="F861" s="64">
        <f>H861+J861+R861</f>
        <v>540.01158750000013</v>
      </c>
      <c r="G861" s="88"/>
      <c r="H861" s="70">
        <f>G861*$P$8/1000</f>
        <v>0</v>
      </c>
      <c r="I861" s="162"/>
      <c r="J861" s="70">
        <f>I861*$P$9/1000</f>
        <v>0</v>
      </c>
      <c r="K861" s="18" t="s">
        <v>37</v>
      </c>
      <c r="L861" s="18" t="s">
        <v>20</v>
      </c>
      <c r="M861" s="18">
        <v>1</v>
      </c>
      <c r="N861" s="33">
        <v>475</v>
      </c>
      <c r="O861" s="15">
        <f t="shared" si="29"/>
        <v>475</v>
      </c>
      <c r="P861" s="70">
        <f>E861*F861</f>
        <v>5.4001158750000018</v>
      </c>
      <c r="Q861" s="70">
        <f>SUM(O861:O864)</f>
        <v>475</v>
      </c>
      <c r="R861" s="70">
        <f>Q861*1.02*1.05*$R$14</f>
        <v>540.01158750000013</v>
      </c>
      <c r="S861" s="76">
        <f>F861*$S$17</f>
        <v>629.92688349491618</v>
      </c>
      <c r="T861" s="76">
        <f>E861*S861</f>
        <v>6.2992688349491619</v>
      </c>
    </row>
    <row r="862" spans="1:20" ht="12.75" customHeight="1" x14ac:dyDescent="0.2">
      <c r="A862" s="77"/>
      <c r="B862" s="89"/>
      <c r="C862" s="129"/>
      <c r="D862" s="91"/>
      <c r="E862" s="87"/>
      <c r="F862" s="65"/>
      <c r="G862" s="88"/>
      <c r="H862" s="71"/>
      <c r="I862" s="163"/>
      <c r="J862" s="71"/>
      <c r="K862" s="18"/>
      <c r="L862" s="18"/>
      <c r="M862" s="18"/>
      <c r="N862" s="17"/>
      <c r="O862" s="15">
        <f t="shared" si="29"/>
        <v>0</v>
      </c>
      <c r="P862" s="71"/>
      <c r="Q862" s="71"/>
      <c r="R862" s="71"/>
      <c r="S862" s="76"/>
      <c r="T862" s="76"/>
    </row>
    <row r="863" spans="1:20" ht="12.75" customHeight="1" x14ac:dyDescent="0.2">
      <c r="A863" s="77"/>
      <c r="B863" s="89"/>
      <c r="C863" s="129"/>
      <c r="D863" s="91"/>
      <c r="E863" s="87"/>
      <c r="F863" s="65"/>
      <c r="G863" s="88"/>
      <c r="H863" s="71"/>
      <c r="I863" s="163"/>
      <c r="J863" s="71"/>
      <c r="K863" s="18"/>
      <c r="L863" s="18"/>
      <c r="M863" s="39"/>
      <c r="N863" s="17"/>
      <c r="O863" s="15">
        <f t="shared" si="29"/>
        <v>0</v>
      </c>
      <c r="P863" s="71"/>
      <c r="Q863" s="71"/>
      <c r="R863" s="71"/>
      <c r="S863" s="76"/>
      <c r="T863" s="76"/>
    </row>
    <row r="864" spans="1:20" ht="12.75" customHeight="1" x14ac:dyDescent="0.2">
      <c r="A864" s="77"/>
      <c r="B864" s="89"/>
      <c r="C864" s="129"/>
      <c r="D864" s="92"/>
      <c r="E864" s="87"/>
      <c r="F864" s="66"/>
      <c r="G864" s="88"/>
      <c r="H864" s="72"/>
      <c r="I864" s="164"/>
      <c r="J864" s="72"/>
      <c r="K864" s="18"/>
      <c r="L864" s="18"/>
      <c r="M864" s="18"/>
      <c r="N864" s="17"/>
      <c r="O864" s="15">
        <f t="shared" si="29"/>
        <v>0</v>
      </c>
      <c r="P864" s="72"/>
      <c r="Q864" s="72"/>
      <c r="R864" s="72"/>
      <c r="S864" s="76"/>
      <c r="T864" s="76"/>
    </row>
    <row r="865" spans="1:20" ht="12.75" customHeight="1" x14ac:dyDescent="0.2">
      <c r="A865" s="77">
        <v>14</v>
      </c>
      <c r="B865" s="89" t="s">
        <v>257</v>
      </c>
      <c r="C865" s="265" t="s">
        <v>463</v>
      </c>
      <c r="D865" s="85" t="s">
        <v>307</v>
      </c>
      <c r="E865" s="86">
        <v>0.4</v>
      </c>
      <c r="F865" s="64">
        <f>H865+J865+R865</f>
        <v>191.95237360709993</v>
      </c>
      <c r="G865" s="95">
        <v>12.6</v>
      </c>
      <c r="H865" s="70">
        <f>G865*$P$8/1000</f>
        <v>23.981957999999999</v>
      </c>
      <c r="I865" s="95">
        <v>2.1</v>
      </c>
      <c r="J865" s="70">
        <f>I865*$P$9/1000</f>
        <v>7.0600950000000005</v>
      </c>
      <c r="K865" s="22" t="s">
        <v>258</v>
      </c>
      <c r="L865" s="22" t="s">
        <v>24</v>
      </c>
      <c r="M865" s="22">
        <v>1.05</v>
      </c>
      <c r="N865" s="34">
        <v>127.083</v>
      </c>
      <c r="O865" s="15">
        <f t="shared" si="29"/>
        <v>133.43715</v>
      </c>
      <c r="P865" s="70">
        <f>E865*F865</f>
        <v>76.780949442839983</v>
      </c>
      <c r="Q865" s="70">
        <f>SUM(O865:O868)</f>
        <v>141.53844853999999</v>
      </c>
      <c r="R865" s="70">
        <f>Q865*1.02*1.05*$R$14</f>
        <v>160.91032060709992</v>
      </c>
      <c r="S865" s="76">
        <f>F865*$S$17</f>
        <v>223.91364053048625</v>
      </c>
      <c r="T865" s="76">
        <f>E865*S865</f>
        <v>89.565456212194505</v>
      </c>
    </row>
    <row r="866" spans="1:20" ht="12.75" customHeight="1" x14ac:dyDescent="0.2">
      <c r="A866" s="77"/>
      <c r="B866" s="89"/>
      <c r="C866" s="265"/>
      <c r="D866" s="85"/>
      <c r="E866" s="86"/>
      <c r="F866" s="65"/>
      <c r="G866" s="95"/>
      <c r="H866" s="71"/>
      <c r="I866" s="95"/>
      <c r="J866" s="71"/>
      <c r="K866" s="22" t="s">
        <v>205</v>
      </c>
      <c r="L866" s="22" t="s">
        <v>21</v>
      </c>
      <c r="M866" s="22">
        <v>1.96</v>
      </c>
      <c r="N866" s="34">
        <v>0.5</v>
      </c>
      <c r="O866" s="15">
        <f t="shared" si="29"/>
        <v>0.98</v>
      </c>
      <c r="P866" s="71"/>
      <c r="Q866" s="71"/>
      <c r="R866" s="71"/>
      <c r="S866" s="76"/>
      <c r="T866" s="76"/>
    </row>
    <row r="867" spans="1:20" ht="12.75" customHeight="1" x14ac:dyDescent="0.2">
      <c r="A867" s="77"/>
      <c r="B867" s="89"/>
      <c r="C867" s="265"/>
      <c r="D867" s="85"/>
      <c r="E867" s="86"/>
      <c r="F867" s="65"/>
      <c r="G867" s="95"/>
      <c r="H867" s="71"/>
      <c r="I867" s="95"/>
      <c r="J867" s="71"/>
      <c r="K867" s="22" t="s">
        <v>259</v>
      </c>
      <c r="L867" s="22" t="s">
        <v>21</v>
      </c>
      <c r="M867" s="43">
        <v>4.38</v>
      </c>
      <c r="N867" s="34">
        <v>0.60833300000000001</v>
      </c>
      <c r="O867" s="15">
        <f t="shared" si="29"/>
        <v>2.6644985399999999</v>
      </c>
      <c r="P867" s="71"/>
      <c r="Q867" s="71"/>
      <c r="R867" s="71"/>
      <c r="S867" s="76"/>
      <c r="T867" s="76"/>
    </row>
    <row r="868" spans="1:20" ht="12.75" customHeight="1" x14ac:dyDescent="0.2">
      <c r="A868" s="77"/>
      <c r="B868" s="89"/>
      <c r="C868" s="265"/>
      <c r="D868" s="85"/>
      <c r="E868" s="86"/>
      <c r="F868" s="66"/>
      <c r="G868" s="95"/>
      <c r="H868" s="72"/>
      <c r="I868" s="95"/>
      <c r="J868" s="72"/>
      <c r="K868" s="22" t="s">
        <v>260</v>
      </c>
      <c r="L868" s="22" t="s">
        <v>21</v>
      </c>
      <c r="M868" s="22">
        <v>7.2</v>
      </c>
      <c r="N868" s="34">
        <v>0.61899999999999999</v>
      </c>
      <c r="O868" s="15">
        <f t="shared" si="29"/>
        <v>4.4568000000000003</v>
      </c>
      <c r="P868" s="72"/>
      <c r="Q868" s="72"/>
      <c r="R868" s="72"/>
      <c r="S868" s="76"/>
      <c r="T868" s="76"/>
    </row>
    <row r="869" spans="1:20" ht="12.75" customHeight="1" x14ac:dyDescent="0.2">
      <c r="A869" s="77">
        <v>15</v>
      </c>
      <c r="B869" s="147" t="s">
        <v>261</v>
      </c>
      <c r="C869" s="180" t="s">
        <v>464</v>
      </c>
      <c r="D869" s="85" t="s">
        <v>322</v>
      </c>
      <c r="E869" s="86">
        <v>10.3</v>
      </c>
      <c r="F869" s="64">
        <f>H869+J869+R869</f>
        <v>6.9971803886657113</v>
      </c>
      <c r="G869" s="179">
        <v>0.245</v>
      </c>
      <c r="H869" s="70">
        <f>G869*$P$8/1000</f>
        <v>0.46631584999999998</v>
      </c>
      <c r="I869" s="179">
        <v>3.5000000000000003E-2</v>
      </c>
      <c r="J869" s="70">
        <f>I869*$P$9/1000</f>
        <v>0.11766825</v>
      </c>
      <c r="K869" s="39" t="s">
        <v>66</v>
      </c>
      <c r="L869" s="22" t="s">
        <v>17</v>
      </c>
      <c r="M869" s="38">
        <v>1.1000000000000001</v>
      </c>
      <c r="N869" s="51">
        <v>4.0250000000000004</v>
      </c>
      <c r="O869" s="15">
        <f t="shared" si="29"/>
        <v>4.4275000000000011</v>
      </c>
      <c r="P869" s="70">
        <f>E869*F869</f>
        <v>72.070958003256834</v>
      </c>
      <c r="Q869" s="70">
        <f>SUM(O869:O872)</f>
        <v>5.6411164271844667</v>
      </c>
      <c r="R869" s="70">
        <f>Q869*1.02*1.05*$R$14</f>
        <v>6.413196288665711</v>
      </c>
      <c r="S869" s="76">
        <f>F869*$S$17</f>
        <v>8.1622545469618029</v>
      </c>
      <c r="T869" s="76">
        <f>E869*S869</f>
        <v>84.071221833706574</v>
      </c>
    </row>
    <row r="870" spans="1:20" ht="12.75" customHeight="1" x14ac:dyDescent="0.2">
      <c r="A870" s="77"/>
      <c r="B870" s="147"/>
      <c r="C870" s="180"/>
      <c r="D870" s="85"/>
      <c r="E870" s="86"/>
      <c r="F870" s="65"/>
      <c r="G870" s="179"/>
      <c r="H870" s="71"/>
      <c r="I870" s="179"/>
      <c r="J870" s="71"/>
      <c r="K870" s="61" t="s">
        <v>52</v>
      </c>
      <c r="L870" s="22" t="s">
        <v>24</v>
      </c>
      <c r="M870" s="39">
        <f>0.08/E869</f>
        <v>7.7669902912621356E-3</v>
      </c>
      <c r="N870" s="51">
        <v>127.083</v>
      </c>
      <c r="O870" s="15">
        <f t="shared" si="29"/>
        <v>0.98705242718446595</v>
      </c>
      <c r="P870" s="71"/>
      <c r="Q870" s="71"/>
      <c r="R870" s="71"/>
      <c r="S870" s="76"/>
      <c r="T870" s="76"/>
    </row>
    <row r="871" spans="1:20" ht="12.75" customHeight="1" x14ac:dyDescent="0.2">
      <c r="A871" s="77"/>
      <c r="B871" s="147"/>
      <c r="C871" s="180"/>
      <c r="D871" s="85"/>
      <c r="E871" s="86"/>
      <c r="F871" s="65"/>
      <c r="G871" s="179"/>
      <c r="H871" s="71"/>
      <c r="I871" s="179"/>
      <c r="J871" s="71"/>
      <c r="K871" s="39" t="s">
        <v>262</v>
      </c>
      <c r="L871" s="22" t="s">
        <v>21</v>
      </c>
      <c r="M871" s="20">
        <v>0.05</v>
      </c>
      <c r="N871" s="58">
        <v>2</v>
      </c>
      <c r="O871" s="15">
        <f t="shared" si="29"/>
        <v>0.1</v>
      </c>
      <c r="P871" s="71"/>
      <c r="Q871" s="71"/>
      <c r="R871" s="71"/>
      <c r="S871" s="76"/>
      <c r="T871" s="76"/>
    </row>
    <row r="872" spans="1:20" ht="12.75" customHeight="1" x14ac:dyDescent="0.2">
      <c r="A872" s="77"/>
      <c r="B872" s="147"/>
      <c r="C872" s="180"/>
      <c r="D872" s="85"/>
      <c r="E872" s="86"/>
      <c r="F872" s="66"/>
      <c r="G872" s="179"/>
      <c r="H872" s="72"/>
      <c r="I872" s="179"/>
      <c r="J872" s="72"/>
      <c r="K872" s="39" t="s">
        <v>63</v>
      </c>
      <c r="L872" s="22" t="s">
        <v>21</v>
      </c>
      <c r="M872" s="39">
        <v>0.106</v>
      </c>
      <c r="N872" s="51">
        <v>1.194</v>
      </c>
      <c r="O872" s="15">
        <f t="shared" si="29"/>
        <v>0.12656399999999998</v>
      </c>
      <c r="P872" s="72"/>
      <c r="Q872" s="72"/>
      <c r="R872" s="72"/>
      <c r="S872" s="76"/>
      <c r="T872" s="76"/>
    </row>
    <row r="873" spans="1:20" ht="12.75" customHeight="1" x14ac:dyDescent="0.2">
      <c r="A873" s="77">
        <v>16</v>
      </c>
      <c r="B873" s="84" t="s">
        <v>67</v>
      </c>
      <c r="C873" s="148" t="s">
        <v>465</v>
      </c>
      <c r="D873" s="85" t="s">
        <v>322</v>
      </c>
      <c r="E873" s="181">
        <v>1.1000000000000001</v>
      </c>
      <c r="F873" s="64">
        <f>H873+J873+R873</f>
        <v>5.013357709850002</v>
      </c>
      <c r="G873" s="192">
        <v>0.45800000000000002</v>
      </c>
      <c r="H873" s="70">
        <f>G873*$P$8/1000</f>
        <v>0.87172514000000001</v>
      </c>
      <c r="I873" s="189">
        <v>4.1000000000000003E-3</v>
      </c>
      <c r="J873" s="70">
        <f>I873*$P$9/1000</f>
        <v>1.3783995E-2</v>
      </c>
      <c r="K873" s="39" t="s">
        <v>66</v>
      </c>
      <c r="L873" s="22" t="s">
        <v>17</v>
      </c>
      <c r="M873" s="20">
        <v>1.05</v>
      </c>
      <c r="N873" s="17">
        <v>3.4580000000000002</v>
      </c>
      <c r="O873" s="15">
        <f t="shared" si="29"/>
        <v>3.6309000000000005</v>
      </c>
      <c r="P873" s="70">
        <f>E873*F873</f>
        <v>5.5146934808350023</v>
      </c>
      <c r="Q873" s="70">
        <f>SUM(O873:O876)</f>
        <v>3.6309000000000005</v>
      </c>
      <c r="R873" s="70">
        <f>Q873*1.02*1.05*$R$14</f>
        <v>4.1278485748500016</v>
      </c>
      <c r="S873" s="76">
        <f>F873*$S$17</f>
        <v>5.8481130240765822</v>
      </c>
      <c r="T873" s="76">
        <f>E873*S873</f>
        <v>6.4329243264842413</v>
      </c>
    </row>
    <row r="874" spans="1:20" ht="12.75" customHeight="1" x14ac:dyDescent="0.2">
      <c r="A874" s="77"/>
      <c r="B874" s="84"/>
      <c r="C874" s="148"/>
      <c r="D874" s="85"/>
      <c r="E874" s="181"/>
      <c r="F874" s="65"/>
      <c r="G874" s="193"/>
      <c r="H874" s="71"/>
      <c r="I874" s="190"/>
      <c r="J874" s="71"/>
      <c r="K874" s="22"/>
      <c r="L874" s="22"/>
      <c r="M874" s="22"/>
      <c r="N874" s="34"/>
      <c r="O874" s="15">
        <f t="shared" si="29"/>
        <v>0</v>
      </c>
      <c r="P874" s="71"/>
      <c r="Q874" s="71"/>
      <c r="R874" s="71"/>
      <c r="S874" s="76"/>
      <c r="T874" s="76"/>
    </row>
    <row r="875" spans="1:20" ht="12.75" customHeight="1" x14ac:dyDescent="0.2">
      <c r="A875" s="77"/>
      <c r="B875" s="84"/>
      <c r="C875" s="148"/>
      <c r="D875" s="85"/>
      <c r="E875" s="181"/>
      <c r="F875" s="65"/>
      <c r="G875" s="193"/>
      <c r="H875" s="71"/>
      <c r="I875" s="190"/>
      <c r="J875" s="71"/>
      <c r="K875" s="22"/>
      <c r="L875" s="22"/>
      <c r="M875" s="37"/>
      <c r="N875" s="34"/>
      <c r="O875" s="15">
        <f t="shared" si="29"/>
        <v>0</v>
      </c>
      <c r="P875" s="71"/>
      <c r="Q875" s="71"/>
      <c r="R875" s="71"/>
      <c r="S875" s="76"/>
      <c r="T875" s="76"/>
    </row>
    <row r="876" spans="1:20" ht="12.75" customHeight="1" x14ac:dyDescent="0.2">
      <c r="A876" s="77"/>
      <c r="B876" s="84"/>
      <c r="C876" s="148"/>
      <c r="D876" s="85"/>
      <c r="E876" s="181"/>
      <c r="F876" s="66"/>
      <c r="G876" s="194"/>
      <c r="H876" s="72"/>
      <c r="I876" s="191"/>
      <c r="J876" s="72"/>
      <c r="K876" s="22"/>
      <c r="L876" s="22"/>
      <c r="M876" s="22"/>
      <c r="N876" s="34"/>
      <c r="O876" s="15">
        <f t="shared" si="29"/>
        <v>0</v>
      </c>
      <c r="P876" s="72"/>
      <c r="Q876" s="72"/>
      <c r="R876" s="72"/>
      <c r="S876" s="76"/>
      <c r="T876" s="76"/>
    </row>
    <row r="877" spans="1:20" ht="12.75" customHeight="1" x14ac:dyDescent="0.2">
      <c r="A877" s="77">
        <v>17</v>
      </c>
      <c r="B877" s="151" t="s">
        <v>270</v>
      </c>
      <c r="C877" s="148" t="s">
        <v>466</v>
      </c>
      <c r="D877" s="85" t="s">
        <v>307</v>
      </c>
      <c r="E877" s="86">
        <v>1.5</v>
      </c>
      <c r="F877" s="64">
        <f>H877+J877+R877</f>
        <v>7.1083552499999998</v>
      </c>
      <c r="G877" s="88">
        <v>1.17</v>
      </c>
      <c r="H877" s="70">
        <f>G877*$P$8/1000</f>
        <v>2.2268960999999998</v>
      </c>
      <c r="I877" s="162">
        <v>1.08</v>
      </c>
      <c r="J877" s="70">
        <f>I877*$P$9/1000</f>
        <v>3.630906</v>
      </c>
      <c r="K877" s="18" t="s">
        <v>271</v>
      </c>
      <c r="L877" s="18" t="s">
        <v>24</v>
      </c>
      <c r="M877" s="18">
        <v>1.1000000000000001</v>
      </c>
      <c r="N877" s="33">
        <v>1</v>
      </c>
      <c r="O877" s="15">
        <f t="shared" si="29"/>
        <v>1.1000000000000001</v>
      </c>
      <c r="P877" s="70">
        <f>E877*F877</f>
        <v>10.662532875</v>
      </c>
      <c r="Q877" s="70">
        <f>SUM(O877:O880)</f>
        <v>1.1000000000000001</v>
      </c>
      <c r="R877" s="70">
        <f>Q877*1.02*1.05*$R$14</f>
        <v>1.2505531500000002</v>
      </c>
      <c r="S877" s="76">
        <f>F877*$S$17</f>
        <v>8.2919407158225553</v>
      </c>
      <c r="T877" s="76">
        <f>E877*S877</f>
        <v>12.437911073733833</v>
      </c>
    </row>
    <row r="878" spans="1:20" ht="12.75" customHeight="1" x14ac:dyDescent="0.2">
      <c r="A878" s="77"/>
      <c r="B878" s="152"/>
      <c r="C878" s="148"/>
      <c r="D878" s="85"/>
      <c r="E878" s="86"/>
      <c r="F878" s="65"/>
      <c r="G878" s="88"/>
      <c r="H878" s="71"/>
      <c r="I878" s="163"/>
      <c r="J878" s="71"/>
      <c r="K878" s="30"/>
      <c r="L878" s="30"/>
      <c r="M878" s="18"/>
      <c r="N878" s="17"/>
      <c r="O878" s="15">
        <f t="shared" si="29"/>
        <v>0</v>
      </c>
      <c r="P878" s="71"/>
      <c r="Q878" s="71"/>
      <c r="R878" s="71"/>
      <c r="S878" s="76"/>
      <c r="T878" s="76"/>
    </row>
    <row r="879" spans="1:20" ht="12.75" customHeight="1" x14ac:dyDescent="0.2">
      <c r="A879" s="77"/>
      <c r="B879" s="152"/>
      <c r="C879" s="148"/>
      <c r="D879" s="85"/>
      <c r="E879" s="86"/>
      <c r="F879" s="65"/>
      <c r="G879" s="88"/>
      <c r="H879" s="71"/>
      <c r="I879" s="163"/>
      <c r="J879" s="71"/>
      <c r="K879" s="31"/>
      <c r="L879" s="31"/>
      <c r="M879" s="20"/>
      <c r="N879" s="17"/>
      <c r="O879" s="15">
        <f t="shared" si="29"/>
        <v>0</v>
      </c>
      <c r="P879" s="71"/>
      <c r="Q879" s="71"/>
      <c r="R879" s="71"/>
      <c r="S879" s="76"/>
      <c r="T879" s="76"/>
    </row>
    <row r="880" spans="1:20" ht="12.75" customHeight="1" x14ac:dyDescent="0.2">
      <c r="A880" s="77"/>
      <c r="B880" s="153"/>
      <c r="C880" s="148"/>
      <c r="D880" s="85"/>
      <c r="E880" s="86"/>
      <c r="F880" s="66"/>
      <c r="G880" s="88"/>
      <c r="H880" s="72"/>
      <c r="I880" s="164"/>
      <c r="J880" s="72"/>
      <c r="K880" s="18"/>
      <c r="L880" s="31"/>
      <c r="M880" s="18"/>
      <c r="N880" s="17"/>
      <c r="O880" s="15">
        <f t="shared" si="29"/>
        <v>0</v>
      </c>
      <c r="P880" s="72"/>
      <c r="Q880" s="72"/>
      <c r="R880" s="72"/>
      <c r="S880" s="76"/>
      <c r="T880" s="76"/>
    </row>
    <row r="881" spans="1:20" ht="12.75" customHeight="1" x14ac:dyDescent="0.2">
      <c r="A881" s="77">
        <v>18</v>
      </c>
      <c r="B881" s="89" t="s">
        <v>78</v>
      </c>
      <c r="C881" s="148" t="s">
        <v>467</v>
      </c>
      <c r="D881" s="85" t="s">
        <v>322</v>
      </c>
      <c r="E881" s="86">
        <v>20.2</v>
      </c>
      <c r="F881" s="64">
        <f>H881+J881+R881</f>
        <v>3.9981005099700009</v>
      </c>
      <c r="G881" s="88">
        <v>0.87</v>
      </c>
      <c r="H881" s="70">
        <f>G881*$P$8/1000</f>
        <v>1.6558971</v>
      </c>
      <c r="I881" s="96">
        <v>6.9000000000000006E-2</v>
      </c>
      <c r="J881" s="70">
        <f>I881*$P$9/1000</f>
        <v>0.23197455</v>
      </c>
      <c r="K881" s="18" t="s">
        <v>30</v>
      </c>
      <c r="L881" s="18" t="s">
        <v>24</v>
      </c>
      <c r="M881" s="18">
        <v>3.6499999999999998E-2</v>
      </c>
      <c r="N881" s="17">
        <v>31</v>
      </c>
      <c r="O881" s="15">
        <f t="shared" si="29"/>
        <v>1.1315</v>
      </c>
      <c r="P881" s="70">
        <f>E881*F881</f>
        <v>80.761630301394021</v>
      </c>
      <c r="Q881" s="70">
        <f>SUM(O881:O884)</f>
        <v>1.8561800000000002</v>
      </c>
      <c r="R881" s="70">
        <f>Q881*1.02*1.05*$R$14</f>
        <v>2.1102288599700008</v>
      </c>
      <c r="S881" s="76">
        <f>F881*$S$17</f>
        <v>4.6638091708445737</v>
      </c>
      <c r="T881" s="76">
        <f>E881*S881</f>
        <v>94.208945251060385</v>
      </c>
    </row>
    <row r="882" spans="1:20" ht="12.75" customHeight="1" x14ac:dyDescent="0.2">
      <c r="A882" s="77"/>
      <c r="B882" s="89"/>
      <c r="C882" s="148"/>
      <c r="D882" s="85"/>
      <c r="E882" s="86"/>
      <c r="F882" s="65"/>
      <c r="G882" s="88"/>
      <c r="H882" s="71"/>
      <c r="I882" s="97"/>
      <c r="J882" s="71"/>
      <c r="K882" s="18"/>
      <c r="L882" s="18"/>
      <c r="M882" s="18"/>
      <c r="N882" s="17"/>
      <c r="O882" s="15">
        <f t="shared" si="29"/>
        <v>0</v>
      </c>
      <c r="P882" s="71"/>
      <c r="Q882" s="71"/>
      <c r="R882" s="71"/>
      <c r="S882" s="76"/>
      <c r="T882" s="76"/>
    </row>
    <row r="883" spans="1:20" ht="12.75" customHeight="1" x14ac:dyDescent="0.2">
      <c r="A883" s="77"/>
      <c r="B883" s="89"/>
      <c r="C883" s="148"/>
      <c r="D883" s="85"/>
      <c r="E883" s="86"/>
      <c r="F883" s="65"/>
      <c r="G883" s="88"/>
      <c r="H883" s="71"/>
      <c r="I883" s="97"/>
      <c r="J883" s="71"/>
      <c r="K883" s="18" t="s">
        <v>64</v>
      </c>
      <c r="L883" s="18" t="s">
        <v>17</v>
      </c>
      <c r="M883" s="20">
        <v>1.08</v>
      </c>
      <c r="N883" s="17">
        <v>0.67100000000000004</v>
      </c>
      <c r="O883" s="15">
        <f t="shared" si="29"/>
        <v>0.7246800000000001</v>
      </c>
      <c r="P883" s="71"/>
      <c r="Q883" s="71"/>
      <c r="R883" s="71"/>
      <c r="S883" s="76"/>
      <c r="T883" s="76"/>
    </row>
    <row r="884" spans="1:20" ht="12.75" customHeight="1" x14ac:dyDescent="0.2">
      <c r="A884" s="77"/>
      <c r="B884" s="89"/>
      <c r="C884" s="148"/>
      <c r="D884" s="85"/>
      <c r="E884" s="86"/>
      <c r="F884" s="66"/>
      <c r="G884" s="88"/>
      <c r="H884" s="72"/>
      <c r="I884" s="98"/>
      <c r="J884" s="72"/>
      <c r="K884" s="18"/>
      <c r="L884" s="18"/>
      <c r="M884" s="18"/>
      <c r="N884" s="17"/>
      <c r="O884" s="15">
        <f t="shared" si="29"/>
        <v>0</v>
      </c>
      <c r="P884" s="72"/>
      <c r="Q884" s="72"/>
      <c r="R884" s="72"/>
      <c r="S884" s="76"/>
      <c r="T884" s="76"/>
    </row>
    <row r="885" spans="1:20" ht="12.75" customHeight="1" x14ac:dyDescent="0.2">
      <c r="A885" s="77">
        <v>19</v>
      </c>
      <c r="B885" s="128" t="s">
        <v>94</v>
      </c>
      <c r="C885" s="148" t="s">
        <v>468</v>
      </c>
      <c r="D885" s="85" t="s">
        <v>322</v>
      </c>
      <c r="E885" s="138">
        <v>1.8</v>
      </c>
      <c r="F885" s="64">
        <f>H885+J885+R885</f>
        <v>3.8562050060000002</v>
      </c>
      <c r="G885" s="95">
        <v>1.07</v>
      </c>
      <c r="H885" s="70">
        <f>G885*$P$8/1000</f>
        <v>2.0365631</v>
      </c>
      <c r="I885" s="95">
        <v>0.08</v>
      </c>
      <c r="J885" s="70">
        <f>I885*$P$9/1000</f>
        <v>0.26895600000000003</v>
      </c>
      <c r="K885" s="18" t="s">
        <v>30</v>
      </c>
      <c r="L885" s="18" t="s">
        <v>24</v>
      </c>
      <c r="M885" s="18">
        <v>4.3999999999999997E-2</v>
      </c>
      <c r="N885" s="17">
        <v>31</v>
      </c>
      <c r="O885" s="15">
        <f t="shared" si="29"/>
        <v>1.3639999999999999</v>
      </c>
      <c r="P885" s="70">
        <f>E885*F885</f>
        <v>6.9411690108000004</v>
      </c>
      <c r="Q885" s="70">
        <f>SUM(O885:O888)</f>
        <v>1.3639999999999999</v>
      </c>
      <c r="R885" s="70">
        <f>Q885*1.02*1.05*$R$14</f>
        <v>1.550685906</v>
      </c>
      <c r="S885" s="76">
        <f>F885*$S$17</f>
        <v>4.4982871808229001</v>
      </c>
      <c r="T885" s="76">
        <f>E885*S885</f>
        <v>8.0969169254812208</v>
      </c>
    </row>
    <row r="886" spans="1:20" ht="12.75" customHeight="1" x14ac:dyDescent="0.2">
      <c r="A886" s="77"/>
      <c r="B886" s="128"/>
      <c r="C886" s="148"/>
      <c r="D886" s="85"/>
      <c r="E886" s="138"/>
      <c r="F886" s="65"/>
      <c r="G886" s="95"/>
      <c r="H886" s="71"/>
      <c r="I886" s="95"/>
      <c r="J886" s="71"/>
      <c r="K886" s="18"/>
      <c r="L886" s="18"/>
      <c r="M886" s="18"/>
      <c r="N886" s="17"/>
      <c r="O886" s="15">
        <f t="shared" si="29"/>
        <v>0</v>
      </c>
      <c r="P886" s="71"/>
      <c r="Q886" s="71"/>
      <c r="R886" s="71"/>
      <c r="S886" s="76"/>
      <c r="T886" s="76"/>
    </row>
    <row r="887" spans="1:20" ht="12.75" customHeight="1" x14ac:dyDescent="0.2">
      <c r="A887" s="77"/>
      <c r="B887" s="128"/>
      <c r="C887" s="148"/>
      <c r="D887" s="85"/>
      <c r="E887" s="138"/>
      <c r="F887" s="65"/>
      <c r="G887" s="95"/>
      <c r="H887" s="71"/>
      <c r="I887" s="95"/>
      <c r="J887" s="71"/>
      <c r="K887" s="18"/>
      <c r="L887" s="18"/>
      <c r="M887" s="19"/>
      <c r="N887" s="17"/>
      <c r="O887" s="15">
        <f t="shared" si="29"/>
        <v>0</v>
      </c>
      <c r="P887" s="71"/>
      <c r="Q887" s="71"/>
      <c r="R887" s="71"/>
      <c r="S887" s="76"/>
      <c r="T887" s="76"/>
    </row>
    <row r="888" spans="1:20" ht="12.75" customHeight="1" x14ac:dyDescent="0.2">
      <c r="A888" s="77"/>
      <c r="B888" s="128"/>
      <c r="C888" s="148"/>
      <c r="D888" s="85"/>
      <c r="E888" s="138"/>
      <c r="F888" s="66"/>
      <c r="G888" s="95"/>
      <c r="H888" s="72"/>
      <c r="I888" s="95"/>
      <c r="J888" s="72"/>
      <c r="K888" s="22"/>
      <c r="L888" s="22"/>
      <c r="M888" s="22"/>
      <c r="N888" s="34"/>
      <c r="O888" s="15">
        <f t="shared" si="29"/>
        <v>0</v>
      </c>
      <c r="P888" s="72"/>
      <c r="Q888" s="72"/>
      <c r="R888" s="72"/>
      <c r="S888" s="76"/>
      <c r="T888" s="76"/>
    </row>
    <row r="889" spans="1:20" ht="12.75" customHeight="1" x14ac:dyDescent="0.2">
      <c r="A889" s="77">
        <v>20</v>
      </c>
      <c r="B889" s="84" t="s">
        <v>67</v>
      </c>
      <c r="C889" s="148" t="s">
        <v>469</v>
      </c>
      <c r="D889" s="85" t="s">
        <v>322</v>
      </c>
      <c r="E889" s="158">
        <v>0.3</v>
      </c>
      <c r="F889" s="64">
        <f>H889+J889+R889</f>
        <v>5.013357709850002</v>
      </c>
      <c r="G889" s="95">
        <v>0.45800000000000002</v>
      </c>
      <c r="H889" s="70">
        <f>G889*$P$8/1000</f>
        <v>0.87172514000000001</v>
      </c>
      <c r="I889" s="95">
        <v>4.1000000000000003E-3</v>
      </c>
      <c r="J889" s="70">
        <f>I889*$P$9/1000</f>
        <v>1.3783995E-2</v>
      </c>
      <c r="K889" s="17" t="s">
        <v>100</v>
      </c>
      <c r="L889" s="17" t="s">
        <v>17</v>
      </c>
      <c r="M889" s="17">
        <v>1.05</v>
      </c>
      <c r="N889" s="51">
        <v>3.4580000000000002</v>
      </c>
      <c r="O889" s="15">
        <f t="shared" si="29"/>
        <v>3.6309000000000005</v>
      </c>
      <c r="P889" s="70">
        <f>E889*F889</f>
        <v>1.5040073129550005</v>
      </c>
      <c r="Q889" s="70">
        <f>SUM(O889:O892)</f>
        <v>3.6309000000000005</v>
      </c>
      <c r="R889" s="70">
        <f>Q889*1.02*1.05*$R$14</f>
        <v>4.1278485748500016</v>
      </c>
      <c r="S889" s="76">
        <f>F889*$S$17</f>
        <v>5.8481130240765822</v>
      </c>
      <c r="T889" s="76">
        <f>E889*S889</f>
        <v>1.7544339072229747</v>
      </c>
    </row>
    <row r="890" spans="1:20" ht="12.75" customHeight="1" x14ac:dyDescent="0.2">
      <c r="A890" s="77"/>
      <c r="B890" s="84"/>
      <c r="C890" s="148"/>
      <c r="D890" s="85"/>
      <c r="E890" s="159"/>
      <c r="F890" s="65"/>
      <c r="G890" s="95"/>
      <c r="H890" s="71"/>
      <c r="I890" s="95"/>
      <c r="J890" s="71"/>
      <c r="K890" s="18"/>
      <c r="L890" s="18"/>
      <c r="M890" s="18"/>
      <c r="N890" s="17"/>
      <c r="O890" s="15">
        <f t="shared" si="29"/>
        <v>0</v>
      </c>
      <c r="P890" s="71"/>
      <c r="Q890" s="71"/>
      <c r="R890" s="71"/>
      <c r="S890" s="76"/>
      <c r="T890" s="76"/>
    </row>
    <row r="891" spans="1:20" ht="12.75" customHeight="1" x14ac:dyDescent="0.2">
      <c r="A891" s="77"/>
      <c r="B891" s="84"/>
      <c r="C891" s="148"/>
      <c r="D891" s="85"/>
      <c r="E891" s="159"/>
      <c r="F891" s="65"/>
      <c r="G891" s="95"/>
      <c r="H891" s="71"/>
      <c r="I891" s="95"/>
      <c r="J891" s="71"/>
      <c r="K891" s="18"/>
      <c r="L891" s="18"/>
      <c r="M891" s="39"/>
      <c r="N891" s="17"/>
      <c r="O891" s="15">
        <f t="shared" si="29"/>
        <v>0</v>
      </c>
      <c r="P891" s="71"/>
      <c r="Q891" s="71"/>
      <c r="R891" s="71"/>
      <c r="S891" s="76"/>
      <c r="T891" s="76"/>
    </row>
    <row r="892" spans="1:20" ht="12.75" customHeight="1" x14ac:dyDescent="0.2">
      <c r="A892" s="77"/>
      <c r="B892" s="84"/>
      <c r="C892" s="148"/>
      <c r="D892" s="85"/>
      <c r="E892" s="160"/>
      <c r="F892" s="66"/>
      <c r="G892" s="95"/>
      <c r="H892" s="72"/>
      <c r="I892" s="95"/>
      <c r="J892" s="72"/>
      <c r="K892" s="18"/>
      <c r="L892" s="18"/>
      <c r="M892" s="18"/>
      <c r="N892" s="17"/>
      <c r="O892" s="15">
        <f t="shared" si="29"/>
        <v>0</v>
      </c>
      <c r="P892" s="72"/>
      <c r="Q892" s="72"/>
      <c r="R892" s="72"/>
      <c r="S892" s="76"/>
      <c r="T892" s="76"/>
    </row>
    <row r="893" spans="1:20" ht="12.75" customHeight="1" x14ac:dyDescent="0.2">
      <c r="A893" s="77">
        <v>21</v>
      </c>
      <c r="B893" s="89" t="s">
        <v>308</v>
      </c>
      <c r="C893" s="129" t="s">
        <v>434</v>
      </c>
      <c r="D893" s="85" t="s">
        <v>322</v>
      </c>
      <c r="E893" s="86">
        <v>1.8</v>
      </c>
      <c r="F893" s="64">
        <f>H893+J893+R893</f>
        <v>35.832999999999998</v>
      </c>
      <c r="G893" s="88"/>
      <c r="H893" s="70">
        <f>G893*$P$8/1000</f>
        <v>0</v>
      </c>
      <c r="I893" s="162"/>
      <c r="J893" s="70">
        <f>I893*$P$9/1000</f>
        <v>0</v>
      </c>
      <c r="K893" s="18" t="s">
        <v>39</v>
      </c>
      <c r="L893" s="18" t="s">
        <v>17</v>
      </c>
      <c r="M893" s="18">
        <v>1</v>
      </c>
      <c r="N893" s="50">
        <v>35.832999999999998</v>
      </c>
      <c r="O893" s="15">
        <f t="shared" ref="O893:O932" si="32">M893*N893</f>
        <v>35.832999999999998</v>
      </c>
      <c r="P893" s="70">
        <f>E893*F893</f>
        <v>64.499399999999994</v>
      </c>
      <c r="Q893" s="70">
        <f>SUM(O893:O896)</f>
        <v>35.832999999999998</v>
      </c>
      <c r="R893" s="70">
        <f>Q893</f>
        <v>35.832999999999998</v>
      </c>
      <c r="S893" s="76">
        <f>F893*$S$17</f>
        <v>41.799417899108178</v>
      </c>
      <c r="T893" s="76">
        <f>E893*S893</f>
        <v>75.238952218394729</v>
      </c>
    </row>
    <row r="894" spans="1:20" ht="12.75" customHeight="1" x14ac:dyDescent="0.2">
      <c r="A894" s="77"/>
      <c r="B894" s="89"/>
      <c r="C894" s="129"/>
      <c r="D894" s="85"/>
      <c r="E894" s="86"/>
      <c r="F894" s="65"/>
      <c r="G894" s="88"/>
      <c r="H894" s="71"/>
      <c r="I894" s="163"/>
      <c r="J894" s="71"/>
      <c r="K894" s="18"/>
      <c r="L894" s="18"/>
      <c r="M894" s="18"/>
      <c r="N894" s="17"/>
      <c r="O894" s="15">
        <f t="shared" si="32"/>
        <v>0</v>
      </c>
      <c r="P894" s="71"/>
      <c r="Q894" s="71"/>
      <c r="R894" s="71"/>
      <c r="S894" s="76"/>
      <c r="T894" s="76"/>
    </row>
    <row r="895" spans="1:20" ht="12.75" customHeight="1" x14ac:dyDescent="0.2">
      <c r="A895" s="77"/>
      <c r="B895" s="89"/>
      <c r="C895" s="129"/>
      <c r="D895" s="85"/>
      <c r="E895" s="86"/>
      <c r="F895" s="65"/>
      <c r="G895" s="88"/>
      <c r="H895" s="71"/>
      <c r="I895" s="163"/>
      <c r="J895" s="71"/>
      <c r="K895" s="18"/>
      <c r="L895" s="18"/>
      <c r="M895" s="18"/>
      <c r="N895" s="17"/>
      <c r="O895" s="15">
        <f t="shared" si="32"/>
        <v>0</v>
      </c>
      <c r="P895" s="71"/>
      <c r="Q895" s="71"/>
      <c r="R895" s="71"/>
      <c r="S895" s="76"/>
      <c r="T895" s="76"/>
    </row>
    <row r="896" spans="1:20" ht="12.75" customHeight="1" x14ac:dyDescent="0.2">
      <c r="A896" s="77"/>
      <c r="B896" s="89"/>
      <c r="C896" s="129"/>
      <c r="D896" s="85"/>
      <c r="E896" s="86"/>
      <c r="F896" s="66"/>
      <c r="G896" s="88"/>
      <c r="H896" s="72"/>
      <c r="I896" s="164"/>
      <c r="J896" s="72"/>
      <c r="K896" s="18"/>
      <c r="L896" s="18"/>
      <c r="M896" s="18"/>
      <c r="N896" s="17"/>
      <c r="O896" s="15">
        <f t="shared" si="32"/>
        <v>0</v>
      </c>
      <c r="P896" s="72"/>
      <c r="Q896" s="72"/>
      <c r="R896" s="72"/>
      <c r="S896" s="76"/>
      <c r="T896" s="76"/>
    </row>
    <row r="897" spans="1:20" ht="12.75" customHeight="1" x14ac:dyDescent="0.2">
      <c r="A897" s="77">
        <v>22</v>
      </c>
      <c r="B897" s="89" t="s">
        <v>308</v>
      </c>
      <c r="C897" s="129" t="s">
        <v>435</v>
      </c>
      <c r="D897" s="85" t="s">
        <v>322</v>
      </c>
      <c r="E897" s="86">
        <v>3.8</v>
      </c>
      <c r="F897" s="64">
        <f>H897+J897+R897</f>
        <v>28.332999999999998</v>
      </c>
      <c r="G897" s="88"/>
      <c r="H897" s="70">
        <f>G897*$P$8/1000</f>
        <v>0</v>
      </c>
      <c r="I897" s="162"/>
      <c r="J897" s="70">
        <f>I897*$P$9/1000</f>
        <v>0</v>
      </c>
      <c r="K897" s="18" t="s">
        <v>40</v>
      </c>
      <c r="L897" s="18" t="s">
        <v>17</v>
      </c>
      <c r="M897" s="18">
        <v>1</v>
      </c>
      <c r="N897" s="50">
        <v>28.332999999999998</v>
      </c>
      <c r="O897" s="15">
        <f t="shared" si="32"/>
        <v>28.332999999999998</v>
      </c>
      <c r="P897" s="70">
        <f>E897*F897</f>
        <v>107.66539999999999</v>
      </c>
      <c r="Q897" s="70">
        <f>SUM(O897:O900)</f>
        <v>28.332999999999998</v>
      </c>
      <c r="R897" s="70">
        <f>Q897</f>
        <v>28.332999999999998</v>
      </c>
      <c r="S897" s="76">
        <f>F897*$S$17</f>
        <v>33.050621140720345</v>
      </c>
      <c r="T897" s="76">
        <f>E897*S897</f>
        <v>125.59236033473731</v>
      </c>
    </row>
    <row r="898" spans="1:20" ht="12.75" customHeight="1" x14ac:dyDescent="0.2">
      <c r="A898" s="77"/>
      <c r="B898" s="89"/>
      <c r="C898" s="129"/>
      <c r="D898" s="85"/>
      <c r="E898" s="86"/>
      <c r="F898" s="65"/>
      <c r="G898" s="88"/>
      <c r="H898" s="71"/>
      <c r="I898" s="163"/>
      <c r="J898" s="71"/>
      <c r="K898" s="18"/>
      <c r="L898" s="18"/>
      <c r="M898" s="18"/>
      <c r="N898" s="17"/>
      <c r="O898" s="15">
        <f t="shared" si="32"/>
        <v>0</v>
      </c>
      <c r="P898" s="71"/>
      <c r="Q898" s="71"/>
      <c r="R898" s="71"/>
      <c r="S898" s="76"/>
      <c r="T898" s="76"/>
    </row>
    <row r="899" spans="1:20" ht="12.75" customHeight="1" x14ac:dyDescent="0.2">
      <c r="A899" s="77"/>
      <c r="B899" s="89"/>
      <c r="C899" s="129"/>
      <c r="D899" s="85"/>
      <c r="E899" s="86"/>
      <c r="F899" s="65"/>
      <c r="G899" s="88"/>
      <c r="H899" s="71"/>
      <c r="I899" s="163"/>
      <c r="J899" s="71"/>
      <c r="K899" s="18"/>
      <c r="L899" s="18"/>
      <c r="M899" s="18"/>
      <c r="N899" s="17"/>
      <c r="O899" s="15">
        <f t="shared" si="32"/>
        <v>0</v>
      </c>
      <c r="P899" s="71"/>
      <c r="Q899" s="71"/>
      <c r="R899" s="71"/>
      <c r="S899" s="76"/>
      <c r="T899" s="76"/>
    </row>
    <row r="900" spans="1:20" ht="12.75" customHeight="1" x14ac:dyDescent="0.2">
      <c r="A900" s="77"/>
      <c r="B900" s="89"/>
      <c r="C900" s="129"/>
      <c r="D900" s="85"/>
      <c r="E900" s="86"/>
      <c r="F900" s="66"/>
      <c r="G900" s="88"/>
      <c r="H900" s="72"/>
      <c r="I900" s="164"/>
      <c r="J900" s="72"/>
      <c r="K900" s="18"/>
      <c r="L900" s="18"/>
      <c r="M900" s="18"/>
      <c r="N900" s="17"/>
      <c r="O900" s="15">
        <f t="shared" si="32"/>
        <v>0</v>
      </c>
      <c r="P900" s="72"/>
      <c r="Q900" s="72"/>
      <c r="R900" s="72"/>
      <c r="S900" s="76"/>
      <c r="T900" s="76"/>
    </row>
    <row r="901" spans="1:20" ht="12.75" customHeight="1" x14ac:dyDescent="0.2">
      <c r="A901" s="77">
        <v>23</v>
      </c>
      <c r="B901" s="128" t="s">
        <v>69</v>
      </c>
      <c r="C901" s="129" t="s">
        <v>436</v>
      </c>
      <c r="D901" s="85" t="s">
        <v>322</v>
      </c>
      <c r="E901" s="86">
        <v>1.1000000000000001</v>
      </c>
      <c r="F901" s="64">
        <f>H901+J901+R901</f>
        <v>0.93216762046599999</v>
      </c>
      <c r="G901" s="130">
        <v>0.34</v>
      </c>
      <c r="H901" s="70">
        <f>G901*$P$8/1000</f>
        <v>0.64713220000000005</v>
      </c>
      <c r="I901" s="130">
        <v>0.03</v>
      </c>
      <c r="J901" s="70">
        <f>I901*$P$9/1000</f>
        <v>0.10085849999999999</v>
      </c>
      <c r="K901" s="17" t="s">
        <v>41</v>
      </c>
      <c r="L901" s="17" t="s">
        <v>20</v>
      </c>
      <c r="M901" s="18">
        <v>3.0000000000000001E-3</v>
      </c>
      <c r="N901" s="17">
        <v>18.867999999999999</v>
      </c>
      <c r="O901" s="15">
        <f t="shared" si="32"/>
        <v>5.6603999999999995E-2</v>
      </c>
      <c r="P901" s="70">
        <f>E901*F901</f>
        <v>1.0253843825126001</v>
      </c>
      <c r="Q901" s="70">
        <f>SUM(O901:O904)</f>
        <v>0.16200399999999998</v>
      </c>
      <c r="R901" s="70">
        <f>Q901*1.02*1.05*$R$14</f>
        <v>0.18417692046600001</v>
      </c>
      <c r="S901" s="76">
        <f>F901*$S$17</f>
        <v>1.087379340827606</v>
      </c>
      <c r="T901" s="76">
        <f>E901*S901</f>
        <v>1.1961172749103668</v>
      </c>
    </row>
    <row r="902" spans="1:20" ht="12.75" customHeight="1" x14ac:dyDescent="0.2">
      <c r="A902" s="77"/>
      <c r="B902" s="128"/>
      <c r="C902" s="129"/>
      <c r="D902" s="85"/>
      <c r="E902" s="86"/>
      <c r="F902" s="65"/>
      <c r="G902" s="130"/>
      <c r="H902" s="71"/>
      <c r="I902" s="130"/>
      <c r="J902" s="71"/>
      <c r="K902" s="18" t="s">
        <v>30</v>
      </c>
      <c r="L902" s="18" t="s">
        <v>24</v>
      </c>
      <c r="M902" s="19">
        <v>3.3999999999999998E-3</v>
      </c>
      <c r="N902" s="17">
        <v>31</v>
      </c>
      <c r="O902" s="15">
        <f t="shared" si="32"/>
        <v>0.10539999999999999</v>
      </c>
      <c r="P902" s="71"/>
      <c r="Q902" s="71"/>
      <c r="R902" s="71"/>
      <c r="S902" s="76"/>
      <c r="T902" s="76"/>
    </row>
    <row r="903" spans="1:20" ht="12.75" customHeight="1" x14ac:dyDescent="0.2">
      <c r="A903" s="77"/>
      <c r="B903" s="128"/>
      <c r="C903" s="129"/>
      <c r="D903" s="85"/>
      <c r="E903" s="86"/>
      <c r="F903" s="65"/>
      <c r="G903" s="130"/>
      <c r="H903" s="71"/>
      <c r="I903" s="130"/>
      <c r="J903" s="71"/>
      <c r="K903" s="18"/>
      <c r="L903" s="18"/>
      <c r="M903" s="18"/>
      <c r="N903" s="17"/>
      <c r="O903" s="15">
        <f t="shared" si="32"/>
        <v>0</v>
      </c>
      <c r="P903" s="71"/>
      <c r="Q903" s="71"/>
      <c r="R903" s="71"/>
      <c r="S903" s="76"/>
      <c r="T903" s="76"/>
    </row>
    <row r="904" spans="1:20" ht="12.75" customHeight="1" x14ac:dyDescent="0.2">
      <c r="A904" s="77"/>
      <c r="B904" s="128"/>
      <c r="C904" s="129"/>
      <c r="D904" s="85"/>
      <c r="E904" s="86"/>
      <c r="F904" s="66"/>
      <c r="G904" s="130"/>
      <c r="H904" s="72"/>
      <c r="I904" s="130"/>
      <c r="J904" s="72"/>
      <c r="K904" s="18"/>
      <c r="L904" s="18"/>
      <c r="M904" s="18"/>
      <c r="N904" s="17"/>
      <c r="O904" s="15">
        <f t="shared" si="32"/>
        <v>0</v>
      </c>
      <c r="P904" s="72"/>
      <c r="Q904" s="72"/>
      <c r="R904" s="72"/>
      <c r="S904" s="76"/>
      <c r="T904" s="76"/>
    </row>
    <row r="905" spans="1:20" ht="12.75" customHeight="1" x14ac:dyDescent="0.2">
      <c r="A905" s="77">
        <v>24</v>
      </c>
      <c r="B905" s="89" t="s">
        <v>308</v>
      </c>
      <c r="C905" s="129" t="s">
        <v>437</v>
      </c>
      <c r="D905" s="85" t="s">
        <v>326</v>
      </c>
      <c r="E905" s="86">
        <v>3.2</v>
      </c>
      <c r="F905" s="64">
        <f>H905+J905+R905</f>
        <v>3.1206985425000009</v>
      </c>
      <c r="G905" s="130"/>
      <c r="H905" s="70">
        <f>G905*$P$8/1000</f>
        <v>0</v>
      </c>
      <c r="I905" s="130"/>
      <c r="J905" s="70">
        <f>I905*$P$9/1000</f>
        <v>0</v>
      </c>
      <c r="K905" s="18" t="s">
        <v>70</v>
      </c>
      <c r="L905" s="18" t="s">
        <v>23</v>
      </c>
      <c r="M905" s="18">
        <v>1</v>
      </c>
      <c r="N905" s="17">
        <v>2.7450000000000001</v>
      </c>
      <c r="O905" s="15">
        <f t="shared" si="32"/>
        <v>2.7450000000000001</v>
      </c>
      <c r="P905" s="70">
        <f>E905*F905</f>
        <v>9.9862353360000036</v>
      </c>
      <c r="Q905" s="70">
        <f>SUM(O905:O908)</f>
        <v>2.7450000000000001</v>
      </c>
      <c r="R905" s="70">
        <f>Q905*1.02*1.05*$R$14</f>
        <v>3.1206985425000009</v>
      </c>
      <c r="S905" s="76">
        <f>F905*$S$17</f>
        <v>3.6403143056706209</v>
      </c>
      <c r="T905" s="76">
        <f>E905*S905</f>
        <v>11.649005778145987</v>
      </c>
    </row>
    <row r="906" spans="1:20" ht="12.75" customHeight="1" x14ac:dyDescent="0.2">
      <c r="A906" s="77"/>
      <c r="B906" s="89"/>
      <c r="C906" s="129"/>
      <c r="D906" s="85"/>
      <c r="E906" s="86"/>
      <c r="F906" s="65"/>
      <c r="G906" s="130"/>
      <c r="H906" s="71"/>
      <c r="I906" s="130"/>
      <c r="J906" s="71"/>
      <c r="K906" s="18"/>
      <c r="L906" s="18"/>
      <c r="M906" s="19"/>
      <c r="N906" s="17"/>
      <c r="O906" s="15">
        <f t="shared" si="32"/>
        <v>0</v>
      </c>
      <c r="P906" s="71"/>
      <c r="Q906" s="71"/>
      <c r="R906" s="71"/>
      <c r="S906" s="76"/>
      <c r="T906" s="76"/>
    </row>
    <row r="907" spans="1:20" ht="12.75" customHeight="1" x14ac:dyDescent="0.2">
      <c r="A907" s="77"/>
      <c r="B907" s="89"/>
      <c r="C907" s="129"/>
      <c r="D907" s="85"/>
      <c r="E907" s="86"/>
      <c r="F907" s="65"/>
      <c r="G907" s="130"/>
      <c r="H907" s="71"/>
      <c r="I907" s="130"/>
      <c r="J907" s="71"/>
      <c r="K907" s="18"/>
      <c r="L907" s="18"/>
      <c r="M907" s="18"/>
      <c r="N907" s="17"/>
      <c r="O907" s="15">
        <f t="shared" si="32"/>
        <v>0</v>
      </c>
      <c r="P907" s="71"/>
      <c r="Q907" s="71"/>
      <c r="R907" s="71"/>
      <c r="S907" s="76"/>
      <c r="T907" s="76"/>
    </row>
    <row r="908" spans="1:20" ht="12.75" customHeight="1" x14ac:dyDescent="0.2">
      <c r="A908" s="77"/>
      <c r="B908" s="89"/>
      <c r="C908" s="129"/>
      <c r="D908" s="85"/>
      <c r="E908" s="86"/>
      <c r="F908" s="66"/>
      <c r="G908" s="130"/>
      <c r="H908" s="72"/>
      <c r="I908" s="130"/>
      <c r="J908" s="72"/>
      <c r="K908" s="18"/>
      <c r="L908" s="18"/>
      <c r="M908" s="18"/>
      <c r="N908" s="17"/>
      <c r="O908" s="15">
        <f t="shared" si="32"/>
        <v>0</v>
      </c>
      <c r="P908" s="72"/>
      <c r="Q908" s="72"/>
      <c r="R908" s="72"/>
      <c r="S908" s="76"/>
      <c r="T908" s="76"/>
    </row>
    <row r="909" spans="1:20" ht="12.75" customHeight="1" x14ac:dyDescent="0.2">
      <c r="A909" s="77">
        <v>25</v>
      </c>
      <c r="B909" s="128" t="s">
        <v>44</v>
      </c>
      <c r="C909" s="129" t="s">
        <v>340</v>
      </c>
      <c r="D909" s="85" t="s">
        <v>322</v>
      </c>
      <c r="E909" s="86">
        <v>21.8</v>
      </c>
      <c r="F909" s="64">
        <f>H909+J909+R909</f>
        <v>2.9918596415083503</v>
      </c>
      <c r="G909" s="130">
        <v>0.93</v>
      </c>
      <c r="H909" s="70">
        <f>G909*$P$8/1000</f>
        <v>1.7700969</v>
      </c>
      <c r="I909" s="131">
        <v>0.1555</v>
      </c>
      <c r="J909" s="70">
        <f>I909*$P$9/1000</f>
        <v>0.52278322499999996</v>
      </c>
      <c r="K909" s="17" t="s">
        <v>41</v>
      </c>
      <c r="L909" s="17" t="s">
        <v>20</v>
      </c>
      <c r="M909" s="18">
        <v>3.2500000000000001E-2</v>
      </c>
      <c r="N909" s="17">
        <v>18.867999999999999</v>
      </c>
      <c r="O909" s="15">
        <f t="shared" si="32"/>
        <v>0.61320999999999992</v>
      </c>
      <c r="P909" s="70">
        <f>E909*F909</f>
        <v>65.222540184882035</v>
      </c>
      <c r="Q909" s="70">
        <f>SUM(O909:O912)</f>
        <v>0.61482989999999993</v>
      </c>
      <c r="R909" s="70">
        <f>Q909*1.02*1.05*$R$14</f>
        <v>0.69897951650835011</v>
      </c>
      <c r="S909" s="76">
        <f>F909*$S$17</f>
        <v>3.4900229244239536</v>
      </c>
      <c r="T909" s="76">
        <f>E909*S909</f>
        <v>76.082499752442189</v>
      </c>
    </row>
    <row r="910" spans="1:20" ht="12.75" customHeight="1" x14ac:dyDescent="0.2">
      <c r="A910" s="77"/>
      <c r="B910" s="128"/>
      <c r="C910" s="129"/>
      <c r="D910" s="85"/>
      <c r="E910" s="86"/>
      <c r="F910" s="65"/>
      <c r="G910" s="130"/>
      <c r="H910" s="71"/>
      <c r="I910" s="131"/>
      <c r="J910" s="71"/>
      <c r="K910" s="18"/>
      <c r="L910" s="18"/>
      <c r="M910" s="19"/>
      <c r="N910" s="17"/>
      <c r="O910" s="15">
        <f t="shared" si="32"/>
        <v>0</v>
      </c>
      <c r="P910" s="71"/>
      <c r="Q910" s="71"/>
      <c r="R910" s="71"/>
      <c r="S910" s="76"/>
      <c r="T910" s="76"/>
    </row>
    <row r="911" spans="1:20" ht="12.75" customHeight="1" x14ac:dyDescent="0.2">
      <c r="A911" s="77"/>
      <c r="B911" s="128"/>
      <c r="C911" s="129"/>
      <c r="D911" s="85"/>
      <c r="E911" s="86"/>
      <c r="F911" s="65"/>
      <c r="G911" s="130"/>
      <c r="H911" s="71"/>
      <c r="I911" s="131"/>
      <c r="J911" s="71"/>
      <c r="K911" s="18" t="s">
        <v>31</v>
      </c>
      <c r="L911" s="18" t="s">
        <v>24</v>
      </c>
      <c r="M911" s="18">
        <v>9.7000000000000003E-3</v>
      </c>
      <c r="N911" s="17">
        <v>0.16700000000000001</v>
      </c>
      <c r="O911" s="15">
        <f t="shared" si="32"/>
        <v>1.6199000000000001E-3</v>
      </c>
      <c r="P911" s="71"/>
      <c r="Q911" s="71"/>
      <c r="R911" s="71"/>
      <c r="S911" s="76"/>
      <c r="T911" s="76"/>
    </row>
    <row r="912" spans="1:20" ht="12.75" customHeight="1" x14ac:dyDescent="0.2">
      <c r="A912" s="77"/>
      <c r="B912" s="128"/>
      <c r="C912" s="129"/>
      <c r="D912" s="85"/>
      <c r="E912" s="86"/>
      <c r="F912" s="66"/>
      <c r="G912" s="130"/>
      <c r="H912" s="72"/>
      <c r="I912" s="131"/>
      <c r="J912" s="72"/>
      <c r="K912" s="18"/>
      <c r="L912" s="18"/>
      <c r="M912" s="18"/>
      <c r="N912" s="17"/>
      <c r="O912" s="15">
        <f t="shared" si="32"/>
        <v>0</v>
      </c>
      <c r="P912" s="72"/>
      <c r="Q912" s="72"/>
      <c r="R912" s="72"/>
      <c r="S912" s="76"/>
      <c r="T912" s="76"/>
    </row>
    <row r="913" spans="1:20" ht="12.75" customHeight="1" x14ac:dyDescent="0.2">
      <c r="A913" s="77">
        <v>26</v>
      </c>
      <c r="B913" s="128" t="s">
        <v>209</v>
      </c>
      <c r="C913" s="129" t="s">
        <v>341</v>
      </c>
      <c r="D913" s="85" t="s">
        <v>322</v>
      </c>
      <c r="E913" s="138">
        <v>7.8</v>
      </c>
      <c r="F913" s="64">
        <f>H913+J913+R913</f>
        <v>4.9285407683179496</v>
      </c>
      <c r="G913" s="139">
        <v>1.5</v>
      </c>
      <c r="H913" s="70">
        <f>G913*$P$8/1000</f>
        <v>2.8549949999999997</v>
      </c>
      <c r="I913" s="157">
        <v>0.27900000000000003</v>
      </c>
      <c r="J913" s="70">
        <f>I913*$P$9/1000</f>
        <v>0.93798405000000007</v>
      </c>
      <c r="K913" s="44" t="s">
        <v>41</v>
      </c>
      <c r="L913" s="44" t="s">
        <v>20</v>
      </c>
      <c r="M913" s="41">
        <v>5.28E-2</v>
      </c>
      <c r="N913" s="17">
        <v>18.867999999999999</v>
      </c>
      <c r="O913" s="15">
        <f t="shared" si="32"/>
        <v>0.99623039999999996</v>
      </c>
      <c r="P913" s="70">
        <f>E913*F913</f>
        <v>38.44261799288001</v>
      </c>
      <c r="Q913" s="70">
        <f>SUM(O913:O916)</f>
        <v>0.99885229999999992</v>
      </c>
      <c r="R913" s="70">
        <f>Q913*1.02*1.05*$R$14</f>
        <v>1.1355617183179503</v>
      </c>
      <c r="S913" s="76">
        <f>F913*$S$17</f>
        <v>5.7491735329923168</v>
      </c>
      <c r="T913" s="76">
        <f>E913*S913</f>
        <v>44.843553557340073</v>
      </c>
    </row>
    <row r="914" spans="1:20" ht="12.75" customHeight="1" x14ac:dyDescent="0.2">
      <c r="A914" s="77"/>
      <c r="B914" s="128"/>
      <c r="C914" s="129"/>
      <c r="D914" s="85"/>
      <c r="E914" s="138"/>
      <c r="F914" s="65"/>
      <c r="G914" s="139"/>
      <c r="H914" s="71"/>
      <c r="I914" s="157"/>
      <c r="J914" s="71"/>
      <c r="K914" s="41"/>
      <c r="L914" s="41"/>
      <c r="M914" s="41"/>
      <c r="N914" s="44"/>
      <c r="O914" s="15">
        <f t="shared" si="32"/>
        <v>0</v>
      </c>
      <c r="P914" s="71"/>
      <c r="Q914" s="71"/>
      <c r="R914" s="71"/>
      <c r="S914" s="76"/>
      <c r="T914" s="76"/>
    </row>
    <row r="915" spans="1:20" ht="12.75" customHeight="1" x14ac:dyDescent="0.2">
      <c r="A915" s="77"/>
      <c r="B915" s="128"/>
      <c r="C915" s="129"/>
      <c r="D915" s="85"/>
      <c r="E915" s="138"/>
      <c r="F915" s="65"/>
      <c r="G915" s="139"/>
      <c r="H915" s="71"/>
      <c r="I915" s="157"/>
      <c r="J915" s="71"/>
      <c r="K915" s="41" t="s">
        <v>31</v>
      </c>
      <c r="L915" s="41" t="s">
        <v>24</v>
      </c>
      <c r="M915" s="42">
        <v>1.5699999999999999E-2</v>
      </c>
      <c r="N915" s="44">
        <v>0.16700000000000001</v>
      </c>
      <c r="O915" s="15">
        <f t="shared" si="32"/>
        <v>2.6218999999999999E-3</v>
      </c>
      <c r="P915" s="71"/>
      <c r="Q915" s="71"/>
      <c r="R915" s="71"/>
      <c r="S915" s="76"/>
      <c r="T915" s="76"/>
    </row>
    <row r="916" spans="1:20" ht="12.75" customHeight="1" x14ac:dyDescent="0.2">
      <c r="A916" s="77"/>
      <c r="B916" s="128"/>
      <c r="C916" s="129"/>
      <c r="D916" s="85"/>
      <c r="E916" s="138"/>
      <c r="F916" s="66"/>
      <c r="G916" s="139"/>
      <c r="H916" s="72"/>
      <c r="I916" s="157"/>
      <c r="J916" s="72"/>
      <c r="K916" s="22"/>
      <c r="L916" s="22"/>
      <c r="M916" s="22"/>
      <c r="N916" s="34"/>
      <c r="O916" s="15">
        <f t="shared" si="32"/>
        <v>0</v>
      </c>
      <c r="P916" s="72"/>
      <c r="Q916" s="72"/>
      <c r="R916" s="72"/>
      <c r="S916" s="76"/>
      <c r="T916" s="76"/>
    </row>
    <row r="917" spans="1:20" ht="12.75" customHeight="1" x14ac:dyDescent="0.2">
      <c r="A917" s="77">
        <v>27</v>
      </c>
      <c r="B917" s="84" t="s">
        <v>113</v>
      </c>
      <c r="C917" s="129" t="s">
        <v>342</v>
      </c>
      <c r="D917" s="85" t="s">
        <v>322</v>
      </c>
      <c r="E917" s="86">
        <v>5</v>
      </c>
      <c r="F917" s="64">
        <f>H917+J917+R917</f>
        <v>0.69322841350000008</v>
      </c>
      <c r="G917" s="131">
        <v>6.8199999999999997E-2</v>
      </c>
      <c r="H917" s="70">
        <f>G917*$P$8/1000</f>
        <v>0.12980710599999998</v>
      </c>
      <c r="I917" s="131">
        <v>2.0000000000000001E-4</v>
      </c>
      <c r="J917" s="70">
        <f>I917*$P$9/1000</f>
        <v>6.7239000000000003E-4</v>
      </c>
      <c r="K917" s="18" t="s">
        <v>110</v>
      </c>
      <c r="L917" s="18" t="s">
        <v>21</v>
      </c>
      <c r="M917" s="18">
        <v>9</v>
      </c>
      <c r="N917" s="17">
        <v>5.5E-2</v>
      </c>
      <c r="O917" s="15">
        <f t="shared" si="32"/>
        <v>0.495</v>
      </c>
      <c r="P917" s="70">
        <f>E917*F917</f>
        <v>3.4661420675000003</v>
      </c>
      <c r="Q917" s="70">
        <f>SUM(O917:O920)</f>
        <v>0.495</v>
      </c>
      <c r="R917" s="70">
        <f>Q917*1.02*1.05*$R$14</f>
        <v>0.56274891750000011</v>
      </c>
      <c r="S917" s="76">
        <f>F917*$S$17</f>
        <v>0.80865526624681916</v>
      </c>
      <c r="T917" s="76">
        <f>E917*S917</f>
        <v>4.0432763312340958</v>
      </c>
    </row>
    <row r="918" spans="1:20" ht="12.75" customHeight="1" x14ac:dyDescent="0.2">
      <c r="A918" s="77"/>
      <c r="B918" s="84"/>
      <c r="C918" s="129"/>
      <c r="D918" s="85"/>
      <c r="E918" s="86"/>
      <c r="F918" s="65"/>
      <c r="G918" s="131"/>
      <c r="H918" s="71"/>
      <c r="I918" s="131"/>
      <c r="J918" s="71"/>
      <c r="K918" s="18"/>
      <c r="L918" s="18"/>
      <c r="M918" s="18"/>
      <c r="N918" s="17"/>
      <c r="O918" s="15">
        <f t="shared" si="32"/>
        <v>0</v>
      </c>
      <c r="P918" s="71"/>
      <c r="Q918" s="71"/>
      <c r="R918" s="71"/>
      <c r="S918" s="76"/>
      <c r="T918" s="76"/>
    </row>
    <row r="919" spans="1:20" ht="12.75" customHeight="1" x14ac:dyDescent="0.2">
      <c r="A919" s="77"/>
      <c r="B919" s="84"/>
      <c r="C919" s="129"/>
      <c r="D919" s="85"/>
      <c r="E919" s="86"/>
      <c r="F919" s="65"/>
      <c r="G919" s="131"/>
      <c r="H919" s="71"/>
      <c r="I919" s="131"/>
      <c r="J919" s="71"/>
      <c r="K919" s="18"/>
      <c r="L919" s="18"/>
      <c r="M919" s="39"/>
      <c r="N919" s="17"/>
      <c r="O919" s="15">
        <f t="shared" si="32"/>
        <v>0</v>
      </c>
      <c r="P919" s="71"/>
      <c r="Q919" s="71"/>
      <c r="R919" s="71"/>
      <c r="S919" s="76"/>
      <c r="T919" s="76"/>
    </row>
    <row r="920" spans="1:20" ht="12.75" customHeight="1" x14ac:dyDescent="0.2">
      <c r="A920" s="77"/>
      <c r="B920" s="84"/>
      <c r="C920" s="129"/>
      <c r="D920" s="85"/>
      <c r="E920" s="86"/>
      <c r="F920" s="66"/>
      <c r="G920" s="131"/>
      <c r="H920" s="72"/>
      <c r="I920" s="131"/>
      <c r="J920" s="72"/>
      <c r="K920" s="18"/>
      <c r="L920" s="18"/>
      <c r="M920" s="18"/>
      <c r="N920" s="17"/>
      <c r="O920" s="15">
        <f t="shared" si="32"/>
        <v>0</v>
      </c>
      <c r="P920" s="72"/>
      <c r="Q920" s="72"/>
      <c r="R920" s="72"/>
      <c r="S920" s="76"/>
      <c r="T920" s="76"/>
    </row>
    <row r="921" spans="1:20" ht="12.75" customHeight="1" x14ac:dyDescent="0.2">
      <c r="A921" s="77">
        <v>28</v>
      </c>
      <c r="B921" s="128" t="s">
        <v>45</v>
      </c>
      <c r="C921" s="129" t="s">
        <v>343</v>
      </c>
      <c r="D921" s="85" t="s">
        <v>322</v>
      </c>
      <c r="E921" s="86">
        <v>54.2</v>
      </c>
      <c r="F921" s="64">
        <f>H921+J921+R921</f>
        <v>1.4558318136100001</v>
      </c>
      <c r="G921" s="179">
        <v>0.39700000000000002</v>
      </c>
      <c r="H921" s="70">
        <f>G921*$P$8/1000</f>
        <v>0.75562201000000007</v>
      </c>
      <c r="I921" s="130">
        <v>0.01</v>
      </c>
      <c r="J921" s="70">
        <f>I921*$P$9/1000</f>
        <v>3.3619500000000004E-2</v>
      </c>
      <c r="K921" s="17" t="s">
        <v>43</v>
      </c>
      <c r="L921" s="18" t="s">
        <v>21</v>
      </c>
      <c r="M921" s="18">
        <v>0.63</v>
      </c>
      <c r="N921" s="17">
        <v>0.71</v>
      </c>
      <c r="O921" s="15">
        <f t="shared" si="32"/>
        <v>0.44729999999999998</v>
      </c>
      <c r="P921" s="70">
        <f>E921*F921</f>
        <v>78.906084297662005</v>
      </c>
      <c r="Q921" s="70">
        <f>SUM(O921:O924)</f>
        <v>0.58633999999999997</v>
      </c>
      <c r="R921" s="70">
        <f>Q921*1.02*1.05*$R$14</f>
        <v>0.66659030361000016</v>
      </c>
      <c r="S921" s="76">
        <f>F921*$S$17</f>
        <v>1.6982368868892075</v>
      </c>
      <c r="T921" s="76">
        <f>E921*S921</f>
        <v>92.044439269395056</v>
      </c>
    </row>
    <row r="922" spans="1:20" ht="12.75" customHeight="1" x14ac:dyDescent="0.2">
      <c r="A922" s="77"/>
      <c r="B922" s="128"/>
      <c r="C922" s="129"/>
      <c r="D922" s="85"/>
      <c r="E922" s="86"/>
      <c r="F922" s="65"/>
      <c r="G922" s="179"/>
      <c r="H922" s="71"/>
      <c r="I922" s="130"/>
      <c r="J922" s="71"/>
      <c r="K922" s="18" t="s">
        <v>33</v>
      </c>
      <c r="L922" s="18" t="s">
        <v>21</v>
      </c>
      <c r="M922" s="20">
        <v>0.79</v>
      </c>
      <c r="N922" s="17">
        <v>0.17599999999999999</v>
      </c>
      <c r="O922" s="15">
        <f t="shared" si="32"/>
        <v>0.13904</v>
      </c>
      <c r="P922" s="71"/>
      <c r="Q922" s="71"/>
      <c r="R922" s="71"/>
      <c r="S922" s="76"/>
      <c r="T922" s="76"/>
    </row>
    <row r="923" spans="1:20" ht="12.75" customHeight="1" x14ac:dyDescent="0.2">
      <c r="A923" s="77"/>
      <c r="B923" s="128"/>
      <c r="C923" s="129"/>
      <c r="D923" s="85"/>
      <c r="E923" s="86"/>
      <c r="F923" s="65"/>
      <c r="G923" s="179"/>
      <c r="H923" s="71"/>
      <c r="I923" s="130"/>
      <c r="J923" s="71"/>
      <c r="K923" s="18"/>
      <c r="L923" s="18"/>
      <c r="M923" s="18"/>
      <c r="N923" s="17"/>
      <c r="O923" s="15">
        <f t="shared" si="32"/>
        <v>0</v>
      </c>
      <c r="P923" s="71"/>
      <c r="Q923" s="71"/>
      <c r="R923" s="71"/>
      <c r="S923" s="76"/>
      <c r="T923" s="76"/>
    </row>
    <row r="924" spans="1:20" ht="12.75" customHeight="1" x14ac:dyDescent="0.2">
      <c r="A924" s="77"/>
      <c r="B924" s="128"/>
      <c r="C924" s="129"/>
      <c r="D924" s="85"/>
      <c r="E924" s="86"/>
      <c r="F924" s="66"/>
      <c r="G924" s="179"/>
      <c r="H924" s="72"/>
      <c r="I924" s="130"/>
      <c r="J924" s="72"/>
      <c r="K924" s="18"/>
      <c r="L924" s="18"/>
      <c r="M924" s="18"/>
      <c r="N924" s="17"/>
      <c r="O924" s="15">
        <f t="shared" si="32"/>
        <v>0</v>
      </c>
      <c r="P924" s="72"/>
      <c r="Q924" s="72"/>
      <c r="R924" s="72"/>
      <c r="S924" s="76"/>
      <c r="T924" s="76"/>
    </row>
    <row r="925" spans="1:20" ht="12.75" customHeight="1" x14ac:dyDescent="0.2">
      <c r="A925" s="77">
        <v>29</v>
      </c>
      <c r="B925" s="84" t="s">
        <v>109</v>
      </c>
      <c r="C925" s="129" t="s">
        <v>351</v>
      </c>
      <c r="D925" s="85" t="s">
        <v>322</v>
      </c>
      <c r="E925" s="158">
        <v>1.3</v>
      </c>
      <c r="F925" s="64">
        <f>H925+J925+R925</f>
        <v>0.75904268650000017</v>
      </c>
      <c r="G925" s="131">
        <v>9.4299999999999995E-2</v>
      </c>
      <c r="H925" s="70">
        <f>G925*$P$8/1000</f>
        <v>0.17948401899999999</v>
      </c>
      <c r="I925" s="179">
        <v>5.0000000000000001E-3</v>
      </c>
      <c r="J925" s="70">
        <f>I925*$P$9/1000</f>
        <v>1.6809750000000002E-2</v>
      </c>
      <c r="K925" s="18" t="s">
        <v>110</v>
      </c>
      <c r="L925" s="18" t="s">
        <v>21</v>
      </c>
      <c r="M925" s="18">
        <v>9</v>
      </c>
      <c r="N925" s="17">
        <v>5.5E-2</v>
      </c>
      <c r="O925" s="15">
        <f t="shared" si="32"/>
        <v>0.495</v>
      </c>
      <c r="P925" s="70">
        <f>E925*F925</f>
        <v>0.98675549245000027</v>
      </c>
      <c r="Q925" s="70">
        <f>SUM(O925:O928)</f>
        <v>0.495</v>
      </c>
      <c r="R925" s="70">
        <f>Q925*1.02*1.05*$R$14</f>
        <v>0.56274891750000011</v>
      </c>
      <c r="S925" s="76">
        <f>F925*$S$17</f>
        <v>0.88542802601722626</v>
      </c>
      <c r="T925" s="76">
        <f>E925*S925</f>
        <v>1.1510564338223941</v>
      </c>
    </row>
    <row r="926" spans="1:20" ht="12.75" customHeight="1" x14ac:dyDescent="0.2">
      <c r="A926" s="77"/>
      <c r="B926" s="84"/>
      <c r="C926" s="129"/>
      <c r="D926" s="85"/>
      <c r="E926" s="159"/>
      <c r="F926" s="65"/>
      <c r="G926" s="131"/>
      <c r="H926" s="71"/>
      <c r="I926" s="179"/>
      <c r="J926" s="71"/>
      <c r="K926" s="18"/>
      <c r="L926" s="18"/>
      <c r="M926" s="19"/>
      <c r="N926" s="17"/>
      <c r="O926" s="15">
        <f t="shared" si="32"/>
        <v>0</v>
      </c>
      <c r="P926" s="71"/>
      <c r="Q926" s="71"/>
      <c r="R926" s="71"/>
      <c r="S926" s="76"/>
      <c r="T926" s="76"/>
    </row>
    <row r="927" spans="1:20" ht="12.75" customHeight="1" x14ac:dyDescent="0.2">
      <c r="A927" s="77"/>
      <c r="B927" s="84"/>
      <c r="C927" s="129"/>
      <c r="D927" s="85"/>
      <c r="E927" s="159"/>
      <c r="F927" s="65"/>
      <c r="G927" s="131"/>
      <c r="H927" s="71"/>
      <c r="I927" s="179"/>
      <c r="J927" s="71"/>
      <c r="K927" s="18"/>
      <c r="L927" s="18"/>
      <c r="M927" s="18"/>
      <c r="N927" s="17"/>
      <c r="O927" s="15">
        <f t="shared" si="32"/>
        <v>0</v>
      </c>
      <c r="P927" s="71"/>
      <c r="Q927" s="71"/>
      <c r="R927" s="71"/>
      <c r="S927" s="76"/>
      <c r="T927" s="76"/>
    </row>
    <row r="928" spans="1:20" ht="12.75" customHeight="1" x14ac:dyDescent="0.2">
      <c r="A928" s="77"/>
      <c r="B928" s="84"/>
      <c r="C928" s="129"/>
      <c r="D928" s="85"/>
      <c r="E928" s="160"/>
      <c r="F928" s="66"/>
      <c r="G928" s="131"/>
      <c r="H928" s="72"/>
      <c r="I928" s="179"/>
      <c r="J928" s="72"/>
      <c r="K928" s="18"/>
      <c r="L928" s="18"/>
      <c r="M928" s="18"/>
      <c r="N928" s="17"/>
      <c r="O928" s="15">
        <f t="shared" si="32"/>
        <v>0</v>
      </c>
      <c r="P928" s="72"/>
      <c r="Q928" s="72"/>
      <c r="R928" s="72"/>
      <c r="S928" s="76"/>
      <c r="T928" s="76"/>
    </row>
    <row r="929" spans="1:20" ht="12.75" customHeight="1" x14ac:dyDescent="0.2">
      <c r="A929" s="77">
        <v>30</v>
      </c>
      <c r="B929" s="128" t="s">
        <v>61</v>
      </c>
      <c r="C929" s="148" t="s">
        <v>470</v>
      </c>
      <c r="D929" s="85" t="s">
        <v>322</v>
      </c>
      <c r="E929" s="158">
        <v>6.9</v>
      </c>
      <c r="F929" s="64">
        <f>H929+J929+R929</f>
        <v>4.7453834225200016</v>
      </c>
      <c r="G929" s="130">
        <v>1.03</v>
      </c>
      <c r="H929" s="70">
        <f>G929*$P$8/1000</f>
        <v>1.9604299000000001</v>
      </c>
      <c r="I929" s="179">
        <v>0.14499999999999999</v>
      </c>
      <c r="J929" s="70">
        <f>I929*$P$9/1000</f>
        <v>0.48748274999999996</v>
      </c>
      <c r="K929" s="18" t="s">
        <v>263</v>
      </c>
      <c r="L929" s="18" t="s">
        <v>17</v>
      </c>
      <c r="M929" s="18">
        <v>1</v>
      </c>
      <c r="N929" s="17">
        <v>0.71799999999999997</v>
      </c>
      <c r="O929" s="15">
        <f t="shared" si="32"/>
        <v>0.71799999999999997</v>
      </c>
      <c r="P929" s="70">
        <f>E929*F929</f>
        <v>32.743145615388009</v>
      </c>
      <c r="Q929" s="70">
        <f>SUM(O929:O932)</f>
        <v>2.0208800000000005</v>
      </c>
      <c r="R929" s="70">
        <f>Q929*1.02*1.05*$R$14</f>
        <v>2.297470772520001</v>
      </c>
      <c r="S929" s="76">
        <f>F929*$S$17</f>
        <v>5.5355193472333823</v>
      </c>
      <c r="T929" s="76">
        <f>E929*S929</f>
        <v>38.195083495910339</v>
      </c>
    </row>
    <row r="930" spans="1:20" ht="12.75" customHeight="1" x14ac:dyDescent="0.2">
      <c r="A930" s="77"/>
      <c r="B930" s="128"/>
      <c r="C930" s="148"/>
      <c r="D930" s="85"/>
      <c r="E930" s="159"/>
      <c r="F930" s="65"/>
      <c r="G930" s="130"/>
      <c r="H930" s="71"/>
      <c r="I930" s="179"/>
      <c r="J930" s="71"/>
      <c r="K930" s="18" t="s">
        <v>62</v>
      </c>
      <c r="L930" s="18" t="s">
        <v>21</v>
      </c>
      <c r="M930" s="18">
        <v>1.81</v>
      </c>
      <c r="N930" s="17">
        <v>0.55000000000000004</v>
      </c>
      <c r="O930" s="15">
        <f t="shared" si="32"/>
        <v>0.99550000000000016</v>
      </c>
      <c r="P930" s="71"/>
      <c r="Q930" s="71"/>
      <c r="R930" s="71"/>
      <c r="S930" s="76"/>
      <c r="T930" s="76"/>
    </row>
    <row r="931" spans="1:20" ht="12.75" customHeight="1" x14ac:dyDescent="0.2">
      <c r="A931" s="77"/>
      <c r="B931" s="128"/>
      <c r="C931" s="148"/>
      <c r="D931" s="85"/>
      <c r="E931" s="159"/>
      <c r="F931" s="65"/>
      <c r="G931" s="130"/>
      <c r="H931" s="71"/>
      <c r="I931" s="179"/>
      <c r="J931" s="71"/>
      <c r="K931" s="18" t="s">
        <v>63</v>
      </c>
      <c r="L931" s="18" t="s">
        <v>21</v>
      </c>
      <c r="M931" s="20">
        <v>0.12</v>
      </c>
      <c r="N931" s="17">
        <v>1.194</v>
      </c>
      <c r="O931" s="15">
        <f t="shared" si="32"/>
        <v>0.14327999999999999</v>
      </c>
      <c r="P931" s="71"/>
      <c r="Q931" s="71"/>
      <c r="R931" s="71"/>
      <c r="S931" s="76"/>
      <c r="T931" s="76"/>
    </row>
    <row r="932" spans="1:20" ht="12.75" customHeight="1" x14ac:dyDescent="0.2">
      <c r="A932" s="77"/>
      <c r="B932" s="128"/>
      <c r="C932" s="148"/>
      <c r="D932" s="85"/>
      <c r="E932" s="160"/>
      <c r="F932" s="66"/>
      <c r="G932" s="130"/>
      <c r="H932" s="72"/>
      <c r="I932" s="179"/>
      <c r="J932" s="72"/>
      <c r="K932" s="18" t="s">
        <v>38</v>
      </c>
      <c r="L932" s="18" t="s">
        <v>21</v>
      </c>
      <c r="M932" s="18">
        <v>0.15</v>
      </c>
      <c r="N932" s="34">
        <v>1.0940000000000001</v>
      </c>
      <c r="O932" s="15">
        <f t="shared" si="32"/>
        <v>0.1641</v>
      </c>
      <c r="P932" s="72"/>
      <c r="Q932" s="72"/>
      <c r="R932" s="72"/>
      <c r="S932" s="76"/>
      <c r="T932" s="76"/>
    </row>
    <row r="933" spans="1:20" ht="12.75" customHeight="1" x14ac:dyDescent="0.2">
      <c r="A933" s="77">
        <v>31</v>
      </c>
      <c r="B933" s="128" t="s">
        <v>42</v>
      </c>
      <c r="C933" s="129" t="s">
        <v>352</v>
      </c>
      <c r="D933" s="85" t="s">
        <v>322</v>
      </c>
      <c r="E933" s="158">
        <v>13</v>
      </c>
      <c r="F933" s="64">
        <f>H933+J933+R933</f>
        <v>1.7112568291299999</v>
      </c>
      <c r="G933" s="179">
        <v>0.51400000000000001</v>
      </c>
      <c r="H933" s="70">
        <f>G933*$P$8/1000</f>
        <v>0.97831161999999994</v>
      </c>
      <c r="I933" s="179">
        <v>1.2E-2</v>
      </c>
      <c r="J933" s="70">
        <f>I933*$P$9/1000</f>
        <v>4.0343399999999995E-2</v>
      </c>
      <c r="K933" s="17" t="s">
        <v>43</v>
      </c>
      <c r="L933" s="18" t="s">
        <v>21</v>
      </c>
      <c r="M933" s="18">
        <v>0.63</v>
      </c>
      <c r="N933" s="17">
        <v>0.71</v>
      </c>
      <c r="O933" s="15">
        <f t="shared" si="29"/>
        <v>0.44729999999999998</v>
      </c>
      <c r="P933" s="70">
        <f>E933*F933</f>
        <v>22.246338778689999</v>
      </c>
      <c r="Q933" s="70">
        <f>SUM(O933:O936)</f>
        <v>0.60921999999999998</v>
      </c>
      <c r="R933" s="70">
        <f>Q933*1.02*1.05*$R$14</f>
        <v>0.69260180913000002</v>
      </c>
      <c r="S933" s="76">
        <f>F933*$S$17</f>
        <v>1.9961917599282122</v>
      </c>
      <c r="T933" s="76">
        <f>E933*S933</f>
        <v>25.950492879066758</v>
      </c>
    </row>
    <row r="934" spans="1:20" ht="12.75" customHeight="1" x14ac:dyDescent="0.2">
      <c r="A934" s="77"/>
      <c r="B934" s="128"/>
      <c r="C934" s="129"/>
      <c r="D934" s="85"/>
      <c r="E934" s="159"/>
      <c r="F934" s="65"/>
      <c r="G934" s="179"/>
      <c r="H934" s="71"/>
      <c r="I934" s="179"/>
      <c r="J934" s="71"/>
      <c r="K934" s="18" t="s">
        <v>33</v>
      </c>
      <c r="L934" s="18" t="s">
        <v>21</v>
      </c>
      <c r="M934" s="20">
        <v>0.92</v>
      </c>
      <c r="N934" s="17">
        <v>0.17599999999999999</v>
      </c>
      <c r="O934" s="15">
        <f t="shared" si="29"/>
        <v>0.16192000000000001</v>
      </c>
      <c r="P934" s="71"/>
      <c r="Q934" s="71"/>
      <c r="R934" s="71"/>
      <c r="S934" s="76"/>
      <c r="T934" s="76"/>
    </row>
    <row r="935" spans="1:20" ht="12.75" customHeight="1" x14ac:dyDescent="0.2">
      <c r="A935" s="77"/>
      <c r="B935" s="128"/>
      <c r="C935" s="129"/>
      <c r="D935" s="85"/>
      <c r="E935" s="159"/>
      <c r="F935" s="65"/>
      <c r="G935" s="179"/>
      <c r="H935" s="71"/>
      <c r="I935" s="179"/>
      <c r="J935" s="71"/>
      <c r="K935" s="18"/>
      <c r="L935" s="18"/>
      <c r="M935" s="18"/>
      <c r="N935" s="17"/>
      <c r="O935" s="15">
        <f t="shared" si="29"/>
        <v>0</v>
      </c>
      <c r="P935" s="71"/>
      <c r="Q935" s="71"/>
      <c r="R935" s="71"/>
      <c r="S935" s="76"/>
      <c r="T935" s="76"/>
    </row>
    <row r="936" spans="1:20" ht="12.75" customHeight="1" x14ac:dyDescent="0.2">
      <c r="A936" s="77"/>
      <c r="B936" s="128"/>
      <c r="C936" s="129"/>
      <c r="D936" s="85"/>
      <c r="E936" s="160"/>
      <c r="F936" s="66"/>
      <c r="G936" s="179"/>
      <c r="H936" s="72"/>
      <c r="I936" s="179"/>
      <c r="J936" s="72"/>
      <c r="K936" s="18"/>
      <c r="L936" s="18"/>
      <c r="M936" s="18"/>
      <c r="N936" s="17"/>
      <c r="O936" s="15">
        <f t="shared" si="29"/>
        <v>0</v>
      </c>
      <c r="P936" s="72"/>
      <c r="Q936" s="72"/>
      <c r="R936" s="72"/>
      <c r="S936" s="76"/>
      <c r="T936" s="76"/>
    </row>
    <row r="937" spans="1:20" ht="12.75" customHeight="1" x14ac:dyDescent="0.2">
      <c r="A937" s="77">
        <v>32</v>
      </c>
      <c r="B937" s="151" t="s">
        <v>79</v>
      </c>
      <c r="C937" s="133" t="s">
        <v>471</v>
      </c>
      <c r="D937" s="85" t="s">
        <v>307</v>
      </c>
      <c r="E937" s="86">
        <v>1</v>
      </c>
      <c r="F937" s="64">
        <f>H937+J937+R937</f>
        <v>8.2210550713850008</v>
      </c>
      <c r="G937" s="88">
        <v>0.11</v>
      </c>
      <c r="H937" s="70">
        <f>G937*$P$8/1000</f>
        <v>0.20936630000000001</v>
      </c>
      <c r="I937" s="162">
        <v>0.76</v>
      </c>
      <c r="J937" s="70">
        <f>I937*$P$9/1000</f>
        <v>2.5550820000000001</v>
      </c>
      <c r="K937" s="18" t="s">
        <v>80</v>
      </c>
      <c r="L937" s="18" t="s">
        <v>24</v>
      </c>
      <c r="M937" s="18">
        <v>1.26</v>
      </c>
      <c r="N937" s="17">
        <v>3.8</v>
      </c>
      <c r="O937" s="15">
        <f t="shared" si="29"/>
        <v>4.7879999999999994</v>
      </c>
      <c r="P937" s="70">
        <f>E937*F937</f>
        <v>8.2210550713850008</v>
      </c>
      <c r="Q937" s="70">
        <f>SUM(O937:O940)</f>
        <v>4.7996899999999991</v>
      </c>
      <c r="R937" s="70">
        <f>Q937*1.02*1.05*$R$14</f>
        <v>5.4566067713850002</v>
      </c>
      <c r="S937" s="76">
        <f>F937*$S$17</f>
        <v>9.589911994541465</v>
      </c>
      <c r="T937" s="76">
        <f>E937*S937</f>
        <v>9.589911994541465</v>
      </c>
    </row>
    <row r="938" spans="1:20" ht="12.75" customHeight="1" x14ac:dyDescent="0.2">
      <c r="A938" s="77"/>
      <c r="B938" s="152"/>
      <c r="C938" s="134"/>
      <c r="D938" s="85"/>
      <c r="E938" s="86"/>
      <c r="F938" s="65"/>
      <c r="G938" s="88"/>
      <c r="H938" s="71"/>
      <c r="I938" s="163"/>
      <c r="J938" s="71"/>
      <c r="K938" s="30" t="s">
        <v>31</v>
      </c>
      <c r="L938" s="30" t="s">
        <v>24</v>
      </c>
      <c r="M938" s="18">
        <v>7.0000000000000007E-2</v>
      </c>
      <c r="N938" s="17">
        <v>0.16700000000000001</v>
      </c>
      <c r="O938" s="15">
        <f t="shared" si="29"/>
        <v>1.1690000000000002E-2</v>
      </c>
      <c r="P938" s="71"/>
      <c r="Q938" s="71"/>
      <c r="R938" s="71"/>
      <c r="S938" s="76"/>
      <c r="T938" s="76"/>
    </row>
    <row r="939" spans="1:20" ht="12.75" customHeight="1" x14ac:dyDescent="0.2">
      <c r="A939" s="77"/>
      <c r="B939" s="152"/>
      <c r="C939" s="134"/>
      <c r="D939" s="85"/>
      <c r="E939" s="86"/>
      <c r="F939" s="65"/>
      <c r="G939" s="88"/>
      <c r="H939" s="71"/>
      <c r="I939" s="163"/>
      <c r="J939" s="71"/>
      <c r="K939" s="31"/>
      <c r="L939" s="31"/>
      <c r="M939" s="20"/>
      <c r="N939" s="17"/>
      <c r="O939" s="15">
        <f t="shared" si="29"/>
        <v>0</v>
      </c>
      <c r="P939" s="71"/>
      <c r="Q939" s="71"/>
      <c r="R939" s="71"/>
      <c r="S939" s="76"/>
      <c r="T939" s="76"/>
    </row>
    <row r="940" spans="1:20" ht="12.75" customHeight="1" x14ac:dyDescent="0.2">
      <c r="A940" s="77"/>
      <c r="B940" s="153"/>
      <c r="C940" s="135"/>
      <c r="D940" s="85"/>
      <c r="E940" s="86"/>
      <c r="F940" s="66"/>
      <c r="G940" s="88"/>
      <c r="H940" s="72"/>
      <c r="I940" s="164"/>
      <c r="J940" s="72"/>
      <c r="K940" s="18"/>
      <c r="L940" s="31"/>
      <c r="M940" s="18"/>
      <c r="N940" s="17"/>
      <c r="O940" s="15">
        <f t="shared" si="29"/>
        <v>0</v>
      </c>
      <c r="P940" s="72"/>
      <c r="Q940" s="72"/>
      <c r="R940" s="72"/>
      <c r="S940" s="76"/>
      <c r="T940" s="76"/>
    </row>
    <row r="941" spans="1:20" ht="12.75" customHeight="1" x14ac:dyDescent="0.2">
      <c r="A941" s="77">
        <v>33</v>
      </c>
      <c r="B941" s="84" t="s">
        <v>311</v>
      </c>
      <c r="C941" s="148" t="s">
        <v>472</v>
      </c>
      <c r="D941" s="85" t="s">
        <v>307</v>
      </c>
      <c r="E941" s="181">
        <v>0.7</v>
      </c>
      <c r="F941" s="64">
        <f>H941+J941+R941</f>
        <v>38.270099090860008</v>
      </c>
      <c r="G941" s="150">
        <v>0.7</v>
      </c>
      <c r="H941" s="70">
        <f>G941*$P$8/1000</f>
        <v>1.3323309999999999</v>
      </c>
      <c r="I941" s="95">
        <v>0.28000000000000003</v>
      </c>
      <c r="J941" s="70">
        <f>I941*$P$9/1000</f>
        <v>0.94134600000000002</v>
      </c>
      <c r="K941" s="18" t="s">
        <v>167</v>
      </c>
      <c r="L941" s="18" t="s">
        <v>24</v>
      </c>
      <c r="M941" s="18">
        <v>1.02</v>
      </c>
      <c r="N941" s="17">
        <v>31.042000000000002</v>
      </c>
      <c r="O941" s="15">
        <f t="shared" si="29"/>
        <v>31.662840000000003</v>
      </c>
      <c r="P941" s="70">
        <f>E941*F941</f>
        <v>26.789069363602003</v>
      </c>
      <c r="Q941" s="70">
        <f>SUM(O941:O944)</f>
        <v>31.662840000000003</v>
      </c>
      <c r="R941" s="70">
        <f>Q941*1.02*1.05*$R$14</f>
        <v>35.996422090860008</v>
      </c>
      <c r="S941" s="76">
        <f>F941*$S$17</f>
        <v>44.64230918257298</v>
      </c>
      <c r="T941" s="76">
        <f>E941*S941</f>
        <v>31.249616427801083</v>
      </c>
    </row>
    <row r="942" spans="1:20" ht="12.75" customHeight="1" x14ac:dyDescent="0.2">
      <c r="A942" s="77"/>
      <c r="B942" s="84"/>
      <c r="C942" s="148"/>
      <c r="D942" s="85"/>
      <c r="E942" s="181"/>
      <c r="F942" s="65"/>
      <c r="G942" s="150"/>
      <c r="H942" s="71"/>
      <c r="I942" s="95"/>
      <c r="J942" s="71"/>
      <c r="K942" s="31"/>
      <c r="L942" s="31"/>
      <c r="M942" s="31"/>
      <c r="N942" s="50"/>
      <c r="O942" s="15">
        <f t="shared" si="29"/>
        <v>0</v>
      </c>
      <c r="P942" s="71"/>
      <c r="Q942" s="71"/>
      <c r="R942" s="71"/>
      <c r="S942" s="76"/>
      <c r="T942" s="76"/>
    </row>
    <row r="943" spans="1:20" ht="12.75" customHeight="1" x14ac:dyDescent="0.2">
      <c r="A943" s="77"/>
      <c r="B943" s="84"/>
      <c r="C943" s="148"/>
      <c r="D943" s="85"/>
      <c r="E943" s="181"/>
      <c r="F943" s="65"/>
      <c r="G943" s="150"/>
      <c r="H943" s="71"/>
      <c r="I943" s="95"/>
      <c r="J943" s="71"/>
      <c r="K943" s="31"/>
      <c r="L943" s="31"/>
      <c r="M943" s="40"/>
      <c r="N943" s="50"/>
      <c r="O943" s="15">
        <f t="shared" si="29"/>
        <v>0</v>
      </c>
      <c r="P943" s="71"/>
      <c r="Q943" s="71"/>
      <c r="R943" s="71"/>
      <c r="S943" s="76"/>
      <c r="T943" s="76"/>
    </row>
    <row r="944" spans="1:20" ht="12.75" customHeight="1" x14ac:dyDescent="0.2">
      <c r="A944" s="77"/>
      <c r="B944" s="84"/>
      <c r="C944" s="148"/>
      <c r="D944" s="85"/>
      <c r="E944" s="181"/>
      <c r="F944" s="66"/>
      <c r="G944" s="150"/>
      <c r="H944" s="72"/>
      <c r="I944" s="95"/>
      <c r="J944" s="72"/>
      <c r="K944" s="31"/>
      <c r="L944" s="31"/>
      <c r="M944" s="31"/>
      <c r="N944" s="50"/>
      <c r="O944" s="15">
        <f t="shared" si="29"/>
        <v>0</v>
      </c>
      <c r="P944" s="72"/>
      <c r="Q944" s="72"/>
      <c r="R944" s="72"/>
      <c r="S944" s="76"/>
      <c r="T944" s="76"/>
    </row>
    <row r="945" spans="1:20" ht="12.75" customHeight="1" x14ac:dyDescent="0.2">
      <c r="A945" s="77">
        <v>34</v>
      </c>
      <c r="B945" s="151" t="s">
        <v>53</v>
      </c>
      <c r="C945" s="154" t="s">
        <v>366</v>
      </c>
      <c r="D945" s="85" t="s">
        <v>322</v>
      </c>
      <c r="E945" s="86">
        <v>13</v>
      </c>
      <c r="F945" s="64">
        <f>H945+J945+R945</f>
        <v>2.0339980780000002</v>
      </c>
      <c r="G945" s="88">
        <v>0.1084</v>
      </c>
      <c r="H945" s="70">
        <f>G945*$P$8/1000</f>
        <v>0.20632097199999999</v>
      </c>
      <c r="I945" s="189">
        <v>9.0100000000000006E-3</v>
      </c>
      <c r="J945" s="70">
        <f>I945*$P$9/1000</f>
        <v>3.0291169500000003E-2</v>
      </c>
      <c r="K945" s="18" t="s">
        <v>30</v>
      </c>
      <c r="L945" s="18" t="s">
        <v>24</v>
      </c>
      <c r="M945" s="18">
        <v>5.0999999999999997E-2</v>
      </c>
      <c r="N945" s="33">
        <v>31</v>
      </c>
      <c r="O945" s="15">
        <f t="shared" ref="O945:O972" si="33">M945*N945</f>
        <v>1.581</v>
      </c>
      <c r="P945" s="70">
        <f>E945*F945</f>
        <v>26.441975014000004</v>
      </c>
      <c r="Q945" s="70">
        <f>SUM(O945:O948)</f>
        <v>1.581</v>
      </c>
      <c r="R945" s="70">
        <f>Q945*1.02*1.05*$R$14</f>
        <v>1.7973859365000002</v>
      </c>
      <c r="S945" s="76">
        <f>F945*$S$17</f>
        <v>2.3726714388497991</v>
      </c>
      <c r="T945" s="76">
        <f>E945*S945</f>
        <v>30.844728705047388</v>
      </c>
    </row>
    <row r="946" spans="1:20" ht="12.75" customHeight="1" x14ac:dyDescent="0.2">
      <c r="A946" s="77"/>
      <c r="B946" s="152"/>
      <c r="C946" s="155"/>
      <c r="D946" s="85"/>
      <c r="E946" s="86"/>
      <c r="F946" s="65"/>
      <c r="G946" s="88"/>
      <c r="H946" s="71"/>
      <c r="I946" s="190"/>
      <c r="J946" s="71"/>
      <c r="K946" s="30"/>
      <c r="L946" s="30"/>
      <c r="M946" s="18"/>
      <c r="N946" s="17"/>
      <c r="O946" s="15">
        <f t="shared" si="33"/>
        <v>0</v>
      </c>
      <c r="P946" s="71"/>
      <c r="Q946" s="71"/>
      <c r="R946" s="71"/>
      <c r="S946" s="76"/>
      <c r="T946" s="76"/>
    </row>
    <row r="947" spans="1:20" ht="12.75" customHeight="1" x14ac:dyDescent="0.2">
      <c r="A947" s="77"/>
      <c r="B947" s="152"/>
      <c r="C947" s="155"/>
      <c r="D947" s="85"/>
      <c r="E947" s="86"/>
      <c r="F947" s="65"/>
      <c r="G947" s="88"/>
      <c r="H947" s="71"/>
      <c r="I947" s="190"/>
      <c r="J947" s="71"/>
      <c r="K947" s="31"/>
      <c r="L947" s="31"/>
      <c r="M947" s="20"/>
      <c r="N947" s="17"/>
      <c r="O947" s="15">
        <f t="shared" si="33"/>
        <v>0</v>
      </c>
      <c r="P947" s="71"/>
      <c r="Q947" s="71"/>
      <c r="R947" s="71"/>
      <c r="S947" s="76"/>
      <c r="T947" s="76"/>
    </row>
    <row r="948" spans="1:20" ht="12.75" customHeight="1" x14ac:dyDescent="0.2">
      <c r="A948" s="77"/>
      <c r="B948" s="153"/>
      <c r="C948" s="156"/>
      <c r="D948" s="85"/>
      <c r="E948" s="86"/>
      <c r="F948" s="66"/>
      <c r="G948" s="88"/>
      <c r="H948" s="72"/>
      <c r="I948" s="191"/>
      <c r="J948" s="72"/>
      <c r="K948" s="18"/>
      <c r="L948" s="31"/>
      <c r="M948" s="18"/>
      <c r="N948" s="17"/>
      <c r="O948" s="15">
        <f t="shared" si="33"/>
        <v>0</v>
      </c>
      <c r="P948" s="72"/>
      <c r="Q948" s="72"/>
      <c r="R948" s="72"/>
      <c r="S948" s="76"/>
      <c r="T948" s="76"/>
    </row>
    <row r="949" spans="1:20" ht="12.75" customHeight="1" x14ac:dyDescent="0.2">
      <c r="A949" s="77">
        <v>35</v>
      </c>
      <c r="B949" s="89" t="s">
        <v>308</v>
      </c>
      <c r="C949" s="195" t="s">
        <v>367</v>
      </c>
      <c r="D949" s="85" t="s">
        <v>322</v>
      </c>
      <c r="E949" s="158">
        <v>13</v>
      </c>
      <c r="F949" s="64">
        <f>H949+J949+R949</f>
        <v>0.95724159300000011</v>
      </c>
      <c r="G949" s="179"/>
      <c r="H949" s="70">
        <f>G949*$P$8/1000</f>
        <v>0</v>
      </c>
      <c r="I949" s="189"/>
      <c r="J949" s="70">
        <f>I949*$P$9/1000</f>
        <v>0</v>
      </c>
      <c r="K949" s="18" t="s">
        <v>64</v>
      </c>
      <c r="L949" s="17" t="s">
        <v>17</v>
      </c>
      <c r="M949" s="18">
        <v>1</v>
      </c>
      <c r="N949" s="17">
        <v>0.84199999999999997</v>
      </c>
      <c r="O949" s="15">
        <f t="shared" si="33"/>
        <v>0.84199999999999997</v>
      </c>
      <c r="P949" s="70">
        <f>E949*F949</f>
        <v>12.444140709000001</v>
      </c>
      <c r="Q949" s="70">
        <f>SUM(O949:O952)</f>
        <v>0.84199999999999997</v>
      </c>
      <c r="R949" s="70">
        <f>Q949*1.02*1.05*$R$14</f>
        <v>0.95724159300000011</v>
      </c>
      <c r="S949" s="76">
        <f>F949*$S$17</f>
        <v>1.116628286110988</v>
      </c>
      <c r="T949" s="76">
        <f>E949*S949</f>
        <v>14.516167719442844</v>
      </c>
    </row>
    <row r="950" spans="1:20" ht="12.75" customHeight="1" x14ac:dyDescent="0.2">
      <c r="A950" s="77"/>
      <c r="B950" s="89"/>
      <c r="C950" s="196"/>
      <c r="D950" s="85"/>
      <c r="E950" s="159"/>
      <c r="F950" s="65"/>
      <c r="G950" s="179"/>
      <c r="H950" s="71"/>
      <c r="I950" s="190"/>
      <c r="J950" s="71"/>
      <c r="K950" s="18"/>
      <c r="L950" s="17"/>
      <c r="M950" s="18"/>
      <c r="N950" s="17"/>
      <c r="O950" s="15">
        <f t="shared" si="33"/>
        <v>0</v>
      </c>
      <c r="P950" s="71"/>
      <c r="Q950" s="71"/>
      <c r="R950" s="71"/>
      <c r="S950" s="76"/>
      <c r="T950" s="76"/>
    </row>
    <row r="951" spans="1:20" ht="12.75" customHeight="1" x14ac:dyDescent="0.2">
      <c r="A951" s="77"/>
      <c r="B951" s="89"/>
      <c r="C951" s="196"/>
      <c r="D951" s="85"/>
      <c r="E951" s="159"/>
      <c r="F951" s="65"/>
      <c r="G951" s="179"/>
      <c r="H951" s="71"/>
      <c r="I951" s="190"/>
      <c r="J951" s="71"/>
      <c r="K951" s="18"/>
      <c r="L951" s="17"/>
      <c r="M951" s="18"/>
      <c r="N951" s="17"/>
      <c r="O951" s="15">
        <f t="shared" si="33"/>
        <v>0</v>
      </c>
      <c r="P951" s="71"/>
      <c r="Q951" s="71"/>
      <c r="R951" s="71"/>
      <c r="S951" s="76"/>
      <c r="T951" s="76"/>
    </row>
    <row r="952" spans="1:20" ht="12.75" customHeight="1" x14ac:dyDescent="0.2">
      <c r="A952" s="77"/>
      <c r="B952" s="89"/>
      <c r="C952" s="197"/>
      <c r="D952" s="85"/>
      <c r="E952" s="160"/>
      <c r="F952" s="66"/>
      <c r="G952" s="179"/>
      <c r="H952" s="72"/>
      <c r="I952" s="191"/>
      <c r="J952" s="72"/>
      <c r="K952" s="18"/>
      <c r="L952" s="18"/>
      <c r="M952" s="18"/>
      <c r="N952" s="17"/>
      <c r="O952" s="15">
        <f t="shared" si="33"/>
        <v>0</v>
      </c>
      <c r="P952" s="72"/>
      <c r="Q952" s="72"/>
      <c r="R952" s="72"/>
      <c r="S952" s="76"/>
      <c r="T952" s="76"/>
    </row>
    <row r="953" spans="1:20" ht="12.75" customHeight="1" x14ac:dyDescent="0.2">
      <c r="A953" s="77">
        <v>36</v>
      </c>
      <c r="B953" s="84" t="s">
        <v>309</v>
      </c>
      <c r="C953" s="180" t="s">
        <v>368</v>
      </c>
      <c r="D953" s="85" t="s">
        <v>322</v>
      </c>
      <c r="E953" s="86">
        <v>13</v>
      </c>
      <c r="F953" s="64">
        <f>H953+J953+R953</f>
        <v>6.0836542688950006</v>
      </c>
      <c r="G953" s="88">
        <v>0.43</v>
      </c>
      <c r="H953" s="70">
        <f>G953*$P$8/1000</f>
        <v>0.81843189999999988</v>
      </c>
      <c r="I953" s="162">
        <v>0.03</v>
      </c>
      <c r="J953" s="70">
        <f>I953*$P$9/1000</f>
        <v>0.10085849999999999</v>
      </c>
      <c r="K953" s="22" t="s">
        <v>55</v>
      </c>
      <c r="L953" s="22" t="s">
        <v>17</v>
      </c>
      <c r="M953" s="22">
        <v>1.02</v>
      </c>
      <c r="N953" s="34">
        <v>3.5</v>
      </c>
      <c r="O953" s="15">
        <f t="shared" si="33"/>
        <v>3.5700000000000003</v>
      </c>
      <c r="P953" s="70">
        <f>E953*F953</f>
        <v>79.087505495635014</v>
      </c>
      <c r="Q953" s="70">
        <f>SUM(O953:O956)</f>
        <v>4.5426300000000008</v>
      </c>
      <c r="R953" s="70">
        <f>Q953*1.02*1.05*$R$14</f>
        <v>5.1643638688950011</v>
      </c>
      <c r="S953" s="76">
        <f>F953*$S$17</f>
        <v>7.0966206329147878</v>
      </c>
      <c r="T953" s="76">
        <f>E953*S953</f>
        <v>92.256068227892243</v>
      </c>
    </row>
    <row r="954" spans="1:20" ht="12.75" customHeight="1" x14ac:dyDescent="0.2">
      <c r="A954" s="77"/>
      <c r="B954" s="84"/>
      <c r="C954" s="180"/>
      <c r="D954" s="85"/>
      <c r="E954" s="86"/>
      <c r="F954" s="65"/>
      <c r="G954" s="88"/>
      <c r="H954" s="71"/>
      <c r="I954" s="163"/>
      <c r="J954" s="71"/>
      <c r="K954" s="22" t="s">
        <v>98</v>
      </c>
      <c r="L954" s="22" t="s">
        <v>23</v>
      </c>
      <c r="M954" s="22">
        <v>1.07</v>
      </c>
      <c r="N954" s="34">
        <v>0.90900000000000003</v>
      </c>
      <c r="O954" s="15">
        <f t="shared" si="33"/>
        <v>0.97263000000000011</v>
      </c>
      <c r="P954" s="71"/>
      <c r="Q954" s="71"/>
      <c r="R954" s="71"/>
      <c r="S954" s="76"/>
      <c r="T954" s="76"/>
    </row>
    <row r="955" spans="1:20" ht="12.75" customHeight="1" x14ac:dyDescent="0.2">
      <c r="A955" s="77"/>
      <c r="B955" s="84"/>
      <c r="C955" s="180"/>
      <c r="D955" s="85"/>
      <c r="E955" s="86"/>
      <c r="F955" s="65"/>
      <c r="G955" s="88"/>
      <c r="H955" s="71"/>
      <c r="I955" s="163"/>
      <c r="J955" s="71"/>
      <c r="K955" s="18"/>
      <c r="L955" s="18"/>
      <c r="M955" s="18"/>
      <c r="N955" s="17"/>
      <c r="O955" s="15">
        <f t="shared" si="33"/>
        <v>0</v>
      </c>
      <c r="P955" s="71"/>
      <c r="Q955" s="71"/>
      <c r="R955" s="71"/>
      <c r="S955" s="76"/>
      <c r="T955" s="76"/>
    </row>
    <row r="956" spans="1:20" ht="12.75" customHeight="1" x14ac:dyDescent="0.2">
      <c r="A956" s="77"/>
      <c r="B956" s="84"/>
      <c r="C956" s="180"/>
      <c r="D956" s="85"/>
      <c r="E956" s="86"/>
      <c r="F956" s="66"/>
      <c r="G956" s="88"/>
      <c r="H956" s="72"/>
      <c r="I956" s="164"/>
      <c r="J956" s="72"/>
      <c r="K956" s="18"/>
      <c r="L956" s="31"/>
      <c r="M956" s="18"/>
      <c r="N956" s="17"/>
      <c r="O956" s="15">
        <f t="shared" si="33"/>
        <v>0</v>
      </c>
      <c r="P956" s="72"/>
      <c r="Q956" s="72"/>
      <c r="R956" s="72"/>
      <c r="S956" s="76"/>
      <c r="T956" s="76"/>
    </row>
    <row r="957" spans="1:20" ht="12.75" customHeight="1" x14ac:dyDescent="0.2">
      <c r="A957" s="77">
        <v>37</v>
      </c>
      <c r="B957" s="89" t="s">
        <v>264</v>
      </c>
      <c r="C957" s="148" t="s">
        <v>473</v>
      </c>
      <c r="D957" s="85" t="s">
        <v>327</v>
      </c>
      <c r="E957" s="86">
        <v>2.7</v>
      </c>
      <c r="F957" s="64">
        <f>H957+J957+R957</f>
        <v>0.67754950000000003</v>
      </c>
      <c r="G957" s="223">
        <v>0.25</v>
      </c>
      <c r="H957" s="70">
        <f>G957*$P$8/1000</f>
        <v>0.47583249999999999</v>
      </c>
      <c r="I957" s="95">
        <v>0.06</v>
      </c>
      <c r="J957" s="70">
        <f>I957*$P$9/1000</f>
        <v>0.20171699999999998</v>
      </c>
      <c r="K957" s="18"/>
      <c r="L957" s="18"/>
      <c r="M957" s="18"/>
      <c r="N957" s="17"/>
      <c r="O957" s="15">
        <f t="shared" si="33"/>
        <v>0</v>
      </c>
      <c r="P957" s="70">
        <f>E957*F957</f>
        <v>1.8293836500000002</v>
      </c>
      <c r="Q957" s="70">
        <f>SUM(O957:O960)</f>
        <v>0</v>
      </c>
      <c r="R957" s="70">
        <f>Q957*1.02*1.05*$R$14</f>
        <v>0</v>
      </c>
      <c r="S957" s="76">
        <f>F957*$S$17</f>
        <v>0.79036571589964</v>
      </c>
      <c r="T957" s="76">
        <f>E957*S957</f>
        <v>2.133987432929028</v>
      </c>
    </row>
    <row r="958" spans="1:20" ht="12.75" customHeight="1" x14ac:dyDescent="0.2">
      <c r="A958" s="77"/>
      <c r="B958" s="89"/>
      <c r="C958" s="148"/>
      <c r="D958" s="85"/>
      <c r="E958" s="86"/>
      <c r="F958" s="65"/>
      <c r="G958" s="223"/>
      <c r="H958" s="71"/>
      <c r="I958" s="95"/>
      <c r="J958" s="71"/>
      <c r="K958" s="18"/>
      <c r="L958" s="18"/>
      <c r="M958" s="18"/>
      <c r="N958" s="17"/>
      <c r="O958" s="15">
        <f t="shared" si="33"/>
        <v>0</v>
      </c>
      <c r="P958" s="71"/>
      <c r="Q958" s="71"/>
      <c r="R958" s="71"/>
      <c r="S958" s="76"/>
      <c r="T958" s="76"/>
    </row>
    <row r="959" spans="1:20" ht="12.75" customHeight="1" x14ac:dyDescent="0.2">
      <c r="A959" s="77"/>
      <c r="B959" s="89"/>
      <c r="C959" s="148"/>
      <c r="D959" s="85"/>
      <c r="E959" s="86"/>
      <c r="F959" s="65"/>
      <c r="G959" s="223"/>
      <c r="H959" s="71"/>
      <c r="I959" s="95"/>
      <c r="J959" s="71"/>
      <c r="K959" s="18"/>
      <c r="L959" s="18"/>
      <c r="M959" s="19"/>
      <c r="N959" s="17"/>
      <c r="O959" s="15">
        <f t="shared" si="33"/>
        <v>0</v>
      </c>
      <c r="P959" s="71"/>
      <c r="Q959" s="71"/>
      <c r="R959" s="71"/>
      <c r="S959" s="76"/>
      <c r="T959" s="76"/>
    </row>
    <row r="960" spans="1:20" ht="12.75" customHeight="1" x14ac:dyDescent="0.2">
      <c r="A960" s="77"/>
      <c r="B960" s="89"/>
      <c r="C960" s="148"/>
      <c r="D960" s="85"/>
      <c r="E960" s="86"/>
      <c r="F960" s="66"/>
      <c r="G960" s="223"/>
      <c r="H960" s="72"/>
      <c r="I960" s="95"/>
      <c r="J960" s="72"/>
      <c r="K960" s="18"/>
      <c r="L960" s="18"/>
      <c r="M960" s="18"/>
      <c r="N960" s="17"/>
      <c r="O960" s="15">
        <f t="shared" si="33"/>
        <v>0</v>
      </c>
      <c r="P960" s="72"/>
      <c r="Q960" s="72"/>
      <c r="R960" s="72"/>
      <c r="S960" s="76"/>
      <c r="T960" s="76"/>
    </row>
    <row r="961" spans="1:20" ht="12.75" customHeight="1" x14ac:dyDescent="0.2">
      <c r="A961" s="77">
        <v>38</v>
      </c>
      <c r="B961" s="89" t="s">
        <v>308</v>
      </c>
      <c r="C961" s="148" t="s">
        <v>474</v>
      </c>
      <c r="D961" s="84" t="s">
        <v>324</v>
      </c>
      <c r="E961" s="136">
        <v>8</v>
      </c>
      <c r="F961" s="64">
        <f>H961+J961+R961</f>
        <v>4.7373227055000005</v>
      </c>
      <c r="G961" s="140"/>
      <c r="H961" s="70">
        <f>G961*$P$8/1000</f>
        <v>0</v>
      </c>
      <c r="I961" s="95"/>
      <c r="J961" s="70">
        <f>I961*$P$9/1000</f>
        <v>0</v>
      </c>
      <c r="K961" s="18" t="s">
        <v>265</v>
      </c>
      <c r="L961" s="18" t="s">
        <v>266</v>
      </c>
      <c r="M961" s="18">
        <v>1</v>
      </c>
      <c r="N961" s="17">
        <v>4.1669999999999998</v>
      </c>
      <c r="O961" s="15">
        <f t="shared" si="33"/>
        <v>4.1669999999999998</v>
      </c>
      <c r="P961" s="70">
        <f>E961*F961</f>
        <v>37.898581644000004</v>
      </c>
      <c r="Q961" s="70">
        <f>SUM(O961:O964)</f>
        <v>4.1669999999999998</v>
      </c>
      <c r="R961" s="70">
        <f>Q961*1.02*1.05*$R$14</f>
        <v>4.7373227055000005</v>
      </c>
      <c r="S961" s="76">
        <f>F961*$S$17</f>
        <v>5.5261164705754</v>
      </c>
      <c r="T961" s="76">
        <f>E961*S961</f>
        <v>44.2089317646032</v>
      </c>
    </row>
    <row r="962" spans="1:20" ht="12.75" customHeight="1" x14ac:dyDescent="0.2">
      <c r="A962" s="77"/>
      <c r="B962" s="89"/>
      <c r="C962" s="148"/>
      <c r="D962" s="77"/>
      <c r="E962" s="136"/>
      <c r="F962" s="65"/>
      <c r="G962" s="140"/>
      <c r="H962" s="71"/>
      <c r="I962" s="95"/>
      <c r="J962" s="71"/>
      <c r="K962" s="18"/>
      <c r="L962" s="18"/>
      <c r="M962" s="18"/>
      <c r="N962" s="17"/>
      <c r="O962" s="15">
        <f t="shared" si="33"/>
        <v>0</v>
      </c>
      <c r="P962" s="71"/>
      <c r="Q962" s="71"/>
      <c r="R962" s="71"/>
      <c r="S962" s="76"/>
      <c r="T962" s="76"/>
    </row>
    <row r="963" spans="1:20" ht="12.75" customHeight="1" x14ac:dyDescent="0.2">
      <c r="A963" s="77"/>
      <c r="B963" s="89"/>
      <c r="C963" s="148"/>
      <c r="D963" s="77"/>
      <c r="E963" s="136"/>
      <c r="F963" s="65"/>
      <c r="G963" s="140"/>
      <c r="H963" s="71"/>
      <c r="I963" s="95"/>
      <c r="J963" s="71"/>
      <c r="K963" s="18"/>
      <c r="L963" s="18"/>
      <c r="M963" s="19"/>
      <c r="N963" s="17"/>
      <c r="O963" s="15">
        <f t="shared" si="33"/>
        <v>0</v>
      </c>
      <c r="P963" s="71"/>
      <c r="Q963" s="71"/>
      <c r="R963" s="71"/>
      <c r="S963" s="76"/>
      <c r="T963" s="76"/>
    </row>
    <row r="964" spans="1:20" ht="12.75" customHeight="1" x14ac:dyDescent="0.2">
      <c r="A964" s="77"/>
      <c r="B964" s="89"/>
      <c r="C964" s="148"/>
      <c r="D964" s="77"/>
      <c r="E964" s="136"/>
      <c r="F964" s="66"/>
      <c r="G964" s="140"/>
      <c r="H964" s="72"/>
      <c r="I964" s="95"/>
      <c r="J964" s="72"/>
      <c r="K964" s="18"/>
      <c r="L964" s="18"/>
      <c r="M964" s="18"/>
      <c r="N964" s="17"/>
      <c r="O964" s="15">
        <f t="shared" si="33"/>
        <v>0</v>
      </c>
      <c r="P964" s="72"/>
      <c r="Q964" s="72"/>
      <c r="R964" s="72"/>
      <c r="S964" s="76"/>
      <c r="T964" s="76"/>
    </row>
    <row r="965" spans="1:20" ht="12.75" customHeight="1" x14ac:dyDescent="0.2">
      <c r="A965" s="77">
        <v>39</v>
      </c>
      <c r="B965" s="84" t="s">
        <v>221</v>
      </c>
      <c r="C965" s="165" t="s">
        <v>370</v>
      </c>
      <c r="D965" s="85" t="s">
        <v>326</v>
      </c>
      <c r="E965" s="86">
        <v>10.4</v>
      </c>
      <c r="F965" s="64">
        <f>H965+J965+R965</f>
        <v>2.9122412025000006</v>
      </c>
      <c r="G965" s="95">
        <v>1.1100000000000001</v>
      </c>
      <c r="H965" s="70">
        <f>G965*$P$8/1000</f>
        <v>2.1126963000000001</v>
      </c>
      <c r="I965" s="130">
        <v>0.04</v>
      </c>
      <c r="J965" s="70">
        <f>I965*$P$9/1000</f>
        <v>0.13447800000000001</v>
      </c>
      <c r="K965" s="18" t="s">
        <v>32</v>
      </c>
      <c r="L965" s="18" t="s">
        <v>23</v>
      </c>
      <c r="M965" s="18">
        <v>0.9</v>
      </c>
      <c r="N965" s="34">
        <v>0.65</v>
      </c>
      <c r="O965" s="15">
        <f t="shared" si="33"/>
        <v>0.58500000000000008</v>
      </c>
      <c r="P965" s="70">
        <f>E965*F965</f>
        <v>30.287308506000006</v>
      </c>
      <c r="Q965" s="70">
        <f>SUM(O965:O968)</f>
        <v>0.58500000000000008</v>
      </c>
      <c r="R965" s="70">
        <f>Q965*1.02*1.05*$R$14</f>
        <v>0.66506690250000022</v>
      </c>
      <c r="S965" s="76">
        <f>F965*$S$17</f>
        <v>3.3971475189434002</v>
      </c>
      <c r="T965" s="76">
        <f>E965*S965</f>
        <v>35.330334197011361</v>
      </c>
    </row>
    <row r="966" spans="1:20" ht="12.75" customHeight="1" x14ac:dyDescent="0.2">
      <c r="A966" s="77"/>
      <c r="B966" s="84"/>
      <c r="C966" s="165"/>
      <c r="D966" s="85"/>
      <c r="E966" s="86"/>
      <c r="F966" s="65"/>
      <c r="G966" s="95"/>
      <c r="H966" s="71"/>
      <c r="I966" s="130"/>
      <c r="J966" s="71"/>
      <c r="K966" s="22"/>
      <c r="L966" s="22"/>
      <c r="M966" s="22"/>
      <c r="N966" s="34"/>
      <c r="O966" s="15">
        <f t="shared" si="33"/>
        <v>0</v>
      </c>
      <c r="P966" s="71"/>
      <c r="Q966" s="71"/>
      <c r="R966" s="71"/>
      <c r="S966" s="76"/>
      <c r="T966" s="76"/>
    </row>
    <row r="967" spans="1:20" ht="12.75" customHeight="1" x14ac:dyDescent="0.2">
      <c r="A967" s="77"/>
      <c r="B967" s="84"/>
      <c r="C967" s="165"/>
      <c r="D967" s="85"/>
      <c r="E967" s="86"/>
      <c r="F967" s="65"/>
      <c r="G967" s="95"/>
      <c r="H967" s="71"/>
      <c r="I967" s="130"/>
      <c r="J967" s="71"/>
      <c r="K967" s="22"/>
      <c r="L967" s="22"/>
      <c r="M967" s="43"/>
      <c r="N967" s="34"/>
      <c r="O967" s="15">
        <f t="shared" si="33"/>
        <v>0</v>
      </c>
      <c r="P967" s="71"/>
      <c r="Q967" s="71"/>
      <c r="R967" s="71"/>
      <c r="S967" s="76"/>
      <c r="T967" s="76"/>
    </row>
    <row r="968" spans="1:20" ht="12.75" customHeight="1" x14ac:dyDescent="0.2">
      <c r="A968" s="77"/>
      <c r="B968" s="84"/>
      <c r="C968" s="165"/>
      <c r="D968" s="85"/>
      <c r="E968" s="86"/>
      <c r="F968" s="66"/>
      <c r="G968" s="95"/>
      <c r="H968" s="72"/>
      <c r="I968" s="130"/>
      <c r="J968" s="72"/>
      <c r="K968" s="22"/>
      <c r="L968" s="22"/>
      <c r="M968" s="22"/>
      <c r="N968" s="34"/>
      <c r="O968" s="15">
        <f t="shared" si="33"/>
        <v>0</v>
      </c>
      <c r="P968" s="72"/>
      <c r="Q968" s="72"/>
      <c r="R968" s="72"/>
      <c r="S968" s="76"/>
      <c r="T968" s="76"/>
    </row>
    <row r="969" spans="1:20" ht="12.75" customHeight="1" x14ac:dyDescent="0.2">
      <c r="A969" s="77">
        <v>40</v>
      </c>
      <c r="B969" s="89" t="s">
        <v>308</v>
      </c>
      <c r="C969" s="161" t="s">
        <v>371</v>
      </c>
      <c r="D969" s="85" t="s">
        <v>325</v>
      </c>
      <c r="E969" s="136">
        <v>8</v>
      </c>
      <c r="F969" s="64">
        <f>H969+J969+R969</f>
        <v>7.2759456000000014E-2</v>
      </c>
      <c r="G969" s="140"/>
      <c r="H969" s="70">
        <f>G969*$P$8/1000</f>
        <v>0</v>
      </c>
      <c r="I969" s="95"/>
      <c r="J969" s="70">
        <f>I969*$P$9/1000</f>
        <v>0</v>
      </c>
      <c r="K969" s="18" t="s">
        <v>267</v>
      </c>
      <c r="L969" s="18" t="s">
        <v>19</v>
      </c>
      <c r="M969" s="18">
        <v>1</v>
      </c>
      <c r="N969" s="17">
        <v>6.4000000000000001E-2</v>
      </c>
      <c r="O969" s="15">
        <f t="shared" si="33"/>
        <v>6.4000000000000001E-2</v>
      </c>
      <c r="P969" s="70">
        <f>E969*F969</f>
        <v>0.58207564800000011</v>
      </c>
      <c r="Q969" s="70">
        <f>SUM(O969:O972)</f>
        <v>6.4000000000000001E-2</v>
      </c>
      <c r="R969" s="70">
        <f>Q969*1.02*1.05*$R$14</f>
        <v>7.2759456000000014E-2</v>
      </c>
      <c r="S969" s="76">
        <f>F969*$S$17</f>
        <v>8.487435903931502E-2</v>
      </c>
      <c r="T969" s="76">
        <f>E969*S969</f>
        <v>0.67899487231452016</v>
      </c>
    </row>
    <row r="970" spans="1:20" ht="12.75" customHeight="1" x14ac:dyDescent="0.2">
      <c r="A970" s="77"/>
      <c r="B970" s="89"/>
      <c r="C970" s="161"/>
      <c r="D970" s="85"/>
      <c r="E970" s="136"/>
      <c r="F970" s="65"/>
      <c r="G970" s="140"/>
      <c r="H970" s="71"/>
      <c r="I970" s="95"/>
      <c r="J970" s="71"/>
      <c r="K970" s="18"/>
      <c r="L970" s="18"/>
      <c r="M970" s="18"/>
      <c r="N970" s="50"/>
      <c r="O970" s="15">
        <f t="shared" si="33"/>
        <v>0</v>
      </c>
      <c r="P970" s="71"/>
      <c r="Q970" s="71"/>
      <c r="R970" s="71"/>
      <c r="S970" s="76"/>
      <c r="T970" s="76"/>
    </row>
    <row r="971" spans="1:20" ht="12.75" customHeight="1" x14ac:dyDescent="0.2">
      <c r="A971" s="77"/>
      <c r="B971" s="89"/>
      <c r="C971" s="161"/>
      <c r="D971" s="85"/>
      <c r="E971" s="136"/>
      <c r="F971" s="65"/>
      <c r="G971" s="140"/>
      <c r="H971" s="71"/>
      <c r="I971" s="95"/>
      <c r="J971" s="71"/>
      <c r="K971" s="18"/>
      <c r="L971" s="18"/>
      <c r="M971" s="18"/>
      <c r="N971" s="50"/>
      <c r="O971" s="15">
        <f t="shared" si="33"/>
        <v>0</v>
      </c>
      <c r="P971" s="71"/>
      <c r="Q971" s="71"/>
      <c r="R971" s="71"/>
      <c r="S971" s="76"/>
      <c r="T971" s="76"/>
    </row>
    <row r="972" spans="1:20" ht="12.75" customHeight="1" x14ac:dyDescent="0.2">
      <c r="A972" s="77"/>
      <c r="B972" s="89"/>
      <c r="C972" s="161"/>
      <c r="D972" s="85"/>
      <c r="E972" s="136"/>
      <c r="F972" s="66"/>
      <c r="G972" s="140"/>
      <c r="H972" s="72"/>
      <c r="I972" s="95"/>
      <c r="J972" s="72"/>
      <c r="K972" s="18"/>
      <c r="L972" s="18"/>
      <c r="M972" s="18"/>
      <c r="N972" s="50"/>
      <c r="O972" s="15">
        <f t="shared" si="33"/>
        <v>0</v>
      </c>
      <c r="P972" s="72"/>
      <c r="Q972" s="72"/>
      <c r="R972" s="72"/>
      <c r="S972" s="76"/>
      <c r="T972" s="76"/>
    </row>
    <row r="973" spans="1:20" ht="12.75" customHeight="1" x14ac:dyDescent="0.2">
      <c r="A973" s="77">
        <v>41</v>
      </c>
      <c r="B973" s="89" t="s">
        <v>308</v>
      </c>
      <c r="C973" s="161" t="s">
        <v>372</v>
      </c>
      <c r="D973" s="85" t="s">
        <v>325</v>
      </c>
      <c r="E973" s="136">
        <v>8</v>
      </c>
      <c r="F973" s="64">
        <f>H973+J973+R973</f>
        <v>0.13187651400000003</v>
      </c>
      <c r="G973" s="140"/>
      <c r="H973" s="70">
        <f>G973*$P$8/1000</f>
        <v>0</v>
      </c>
      <c r="I973" s="95"/>
      <c r="J973" s="70">
        <f>I973*$P$9/1000</f>
        <v>0</v>
      </c>
      <c r="K973" s="18" t="s">
        <v>267</v>
      </c>
      <c r="L973" s="18" t="s">
        <v>19</v>
      </c>
      <c r="M973" s="18">
        <v>1</v>
      </c>
      <c r="N973" s="17">
        <v>0.11600000000000001</v>
      </c>
      <c r="O973" s="15">
        <f t="shared" ref="O973:O1008" si="34">M973*N973</f>
        <v>0.11600000000000001</v>
      </c>
      <c r="P973" s="70">
        <f>E973*F973</f>
        <v>1.0550121120000002</v>
      </c>
      <c r="Q973" s="70">
        <f>SUM(O973:O976)</f>
        <v>0.11600000000000001</v>
      </c>
      <c r="R973" s="70">
        <f>Q973*1.02*1.05*$R$14</f>
        <v>0.13187651400000003</v>
      </c>
      <c r="S973" s="76">
        <f>F973*$S$17</f>
        <v>0.15383477575875845</v>
      </c>
      <c r="T973" s="76">
        <f>E973*S973</f>
        <v>1.2306782060700676</v>
      </c>
    </row>
    <row r="974" spans="1:20" ht="12.75" customHeight="1" x14ac:dyDescent="0.2">
      <c r="A974" s="77"/>
      <c r="B974" s="89"/>
      <c r="C974" s="161"/>
      <c r="D974" s="85"/>
      <c r="E974" s="136"/>
      <c r="F974" s="65"/>
      <c r="G974" s="140"/>
      <c r="H974" s="71"/>
      <c r="I974" s="95"/>
      <c r="J974" s="71"/>
      <c r="K974" s="18"/>
      <c r="L974" s="18"/>
      <c r="M974" s="18"/>
      <c r="N974" s="50"/>
      <c r="O974" s="15">
        <f t="shared" si="34"/>
        <v>0</v>
      </c>
      <c r="P974" s="71"/>
      <c r="Q974" s="71"/>
      <c r="R974" s="71"/>
      <c r="S974" s="76"/>
      <c r="T974" s="76"/>
    </row>
    <row r="975" spans="1:20" ht="12.75" customHeight="1" x14ac:dyDescent="0.2">
      <c r="A975" s="77"/>
      <c r="B975" s="89"/>
      <c r="C975" s="161"/>
      <c r="D975" s="85"/>
      <c r="E975" s="136"/>
      <c r="F975" s="65"/>
      <c r="G975" s="140"/>
      <c r="H975" s="71"/>
      <c r="I975" s="95"/>
      <c r="J975" s="71"/>
      <c r="K975" s="18"/>
      <c r="L975" s="18"/>
      <c r="M975" s="18"/>
      <c r="N975" s="50"/>
      <c r="O975" s="15">
        <f t="shared" si="34"/>
        <v>0</v>
      </c>
      <c r="P975" s="71"/>
      <c r="Q975" s="71"/>
      <c r="R975" s="71"/>
      <c r="S975" s="76"/>
      <c r="T975" s="76"/>
    </row>
    <row r="976" spans="1:20" ht="12.75" customHeight="1" x14ac:dyDescent="0.2">
      <c r="A976" s="77"/>
      <c r="B976" s="89"/>
      <c r="C976" s="161"/>
      <c r="D976" s="85"/>
      <c r="E976" s="136"/>
      <c r="F976" s="66"/>
      <c r="G976" s="140"/>
      <c r="H976" s="72"/>
      <c r="I976" s="95"/>
      <c r="J976" s="72"/>
      <c r="K976" s="18"/>
      <c r="L976" s="18"/>
      <c r="M976" s="18"/>
      <c r="N976" s="50"/>
      <c r="O976" s="15">
        <f t="shared" si="34"/>
        <v>0</v>
      </c>
      <c r="P976" s="72"/>
      <c r="Q976" s="72"/>
      <c r="R976" s="72"/>
      <c r="S976" s="76"/>
      <c r="T976" s="76"/>
    </row>
    <row r="977" spans="1:20" ht="12.75" customHeight="1" x14ac:dyDescent="0.2">
      <c r="A977" s="77">
        <v>42</v>
      </c>
      <c r="B977" s="84" t="s">
        <v>222</v>
      </c>
      <c r="C977" s="148" t="s">
        <v>475</v>
      </c>
      <c r="D977" s="85" t="s">
        <v>325</v>
      </c>
      <c r="E977" s="136">
        <v>1</v>
      </c>
      <c r="F977" s="64">
        <f>H977+J977+R977</f>
        <v>4.9708538055000009</v>
      </c>
      <c r="G977" s="95">
        <v>0.72</v>
      </c>
      <c r="H977" s="70">
        <f>G977*$P$8/1000</f>
        <v>1.3703975999999998</v>
      </c>
      <c r="I977" s="244"/>
      <c r="J977" s="70">
        <f>I977*$P$9/1000</f>
        <v>0</v>
      </c>
      <c r="K977" s="18" t="s">
        <v>268</v>
      </c>
      <c r="L977" s="18" t="s">
        <v>19</v>
      </c>
      <c r="M977" s="18">
        <v>1</v>
      </c>
      <c r="N977" s="34">
        <v>3.1669999999999998</v>
      </c>
      <c r="O977" s="15">
        <f t="shared" si="34"/>
        <v>3.1669999999999998</v>
      </c>
      <c r="P977" s="70">
        <f>E977*F977</f>
        <v>4.9708538055000009</v>
      </c>
      <c r="Q977" s="70">
        <f>SUM(O977:O980)</f>
        <v>3.1669999999999998</v>
      </c>
      <c r="R977" s="70">
        <f>Q977*1.02*1.05*$R$14</f>
        <v>3.6004562055000009</v>
      </c>
      <c r="S977" s="76">
        <f>F977*$S$17</f>
        <v>5.7985319546637673</v>
      </c>
      <c r="T977" s="76">
        <f>E977*S977</f>
        <v>5.7985319546637673</v>
      </c>
    </row>
    <row r="978" spans="1:20" ht="12.75" customHeight="1" x14ac:dyDescent="0.2">
      <c r="A978" s="77"/>
      <c r="B978" s="84"/>
      <c r="C978" s="148"/>
      <c r="D978" s="85"/>
      <c r="E978" s="136"/>
      <c r="F978" s="65"/>
      <c r="G978" s="95"/>
      <c r="H978" s="71"/>
      <c r="I978" s="244"/>
      <c r="J978" s="71"/>
      <c r="K978" s="18"/>
      <c r="L978" s="18"/>
      <c r="M978" s="18"/>
      <c r="N978" s="17"/>
      <c r="O978" s="15">
        <f t="shared" si="34"/>
        <v>0</v>
      </c>
      <c r="P978" s="71"/>
      <c r="Q978" s="71"/>
      <c r="R978" s="71"/>
      <c r="S978" s="76"/>
      <c r="T978" s="76"/>
    </row>
    <row r="979" spans="1:20" ht="12.75" customHeight="1" x14ac:dyDescent="0.2">
      <c r="A979" s="77"/>
      <c r="B979" s="84"/>
      <c r="C979" s="148"/>
      <c r="D979" s="85"/>
      <c r="E979" s="136"/>
      <c r="F979" s="65"/>
      <c r="G979" s="95"/>
      <c r="H979" s="71"/>
      <c r="I979" s="244"/>
      <c r="J979" s="71"/>
      <c r="K979" s="18"/>
      <c r="L979" s="18"/>
      <c r="M979" s="20"/>
      <c r="N979" s="57"/>
      <c r="O979" s="15">
        <f t="shared" si="34"/>
        <v>0</v>
      </c>
      <c r="P979" s="71"/>
      <c r="Q979" s="71"/>
      <c r="R979" s="71"/>
      <c r="S979" s="76"/>
      <c r="T979" s="76"/>
    </row>
    <row r="980" spans="1:20" ht="12.75" customHeight="1" x14ac:dyDescent="0.2">
      <c r="A980" s="77"/>
      <c r="B980" s="84"/>
      <c r="C980" s="148"/>
      <c r="D980" s="85"/>
      <c r="E980" s="136"/>
      <c r="F980" s="66"/>
      <c r="G980" s="95"/>
      <c r="H980" s="72"/>
      <c r="I980" s="244"/>
      <c r="J980" s="72"/>
      <c r="K980" s="22"/>
      <c r="L980" s="22"/>
      <c r="M980" s="22"/>
      <c r="N980" s="34"/>
      <c r="O980" s="15">
        <f t="shared" si="34"/>
        <v>0</v>
      </c>
      <c r="P980" s="72"/>
      <c r="Q980" s="72"/>
      <c r="R980" s="72"/>
      <c r="S980" s="76"/>
      <c r="T980" s="76"/>
    </row>
    <row r="981" spans="1:20" ht="12.75" customHeight="1" x14ac:dyDescent="0.2">
      <c r="A981" s="77">
        <v>43</v>
      </c>
      <c r="B981" s="84" t="s">
        <v>269</v>
      </c>
      <c r="C981" s="161" t="s">
        <v>476</v>
      </c>
      <c r="D981" s="85" t="s">
        <v>325</v>
      </c>
      <c r="E981" s="136">
        <v>1</v>
      </c>
      <c r="F981" s="64">
        <f>H981+J981+R981</f>
        <v>3.3104815370000003</v>
      </c>
      <c r="G981" s="95">
        <v>0.08</v>
      </c>
      <c r="H981" s="70">
        <f>G981*$P$8/1000</f>
        <v>0.1522664</v>
      </c>
      <c r="I981" s="95"/>
      <c r="J981" s="70">
        <f>I981*$P$9/1000</f>
        <v>0</v>
      </c>
      <c r="K981" s="18" t="s">
        <v>223</v>
      </c>
      <c r="L981" s="18" t="s">
        <v>19</v>
      </c>
      <c r="M981" s="18">
        <v>1</v>
      </c>
      <c r="N981" s="34">
        <v>2.778</v>
      </c>
      <c r="O981" s="15">
        <f t="shared" si="34"/>
        <v>2.778</v>
      </c>
      <c r="P981" s="70">
        <f>E981*F981</f>
        <v>3.3104815370000003</v>
      </c>
      <c r="Q981" s="70">
        <f>SUM(O981:O984)</f>
        <v>2.778</v>
      </c>
      <c r="R981" s="70">
        <f>Q981*1.02*1.05*$R$14</f>
        <v>3.1582151370000004</v>
      </c>
      <c r="S981" s="76">
        <f>F981*$S$17</f>
        <v>3.8616973519477851</v>
      </c>
      <c r="T981" s="76">
        <f>E981*S981</f>
        <v>3.8616973519477851</v>
      </c>
    </row>
    <row r="982" spans="1:20" ht="12.75" customHeight="1" x14ac:dyDescent="0.2">
      <c r="A982" s="77"/>
      <c r="B982" s="84"/>
      <c r="C982" s="161"/>
      <c r="D982" s="85"/>
      <c r="E982" s="136"/>
      <c r="F982" s="65"/>
      <c r="G982" s="95"/>
      <c r="H982" s="71"/>
      <c r="I982" s="95"/>
      <c r="J982" s="71"/>
      <c r="K982" s="22"/>
      <c r="L982" s="22"/>
      <c r="M982" s="22"/>
      <c r="N982" s="34"/>
      <c r="O982" s="15">
        <f t="shared" si="34"/>
        <v>0</v>
      </c>
      <c r="P982" s="71"/>
      <c r="Q982" s="71"/>
      <c r="R982" s="71"/>
      <c r="S982" s="76"/>
      <c r="T982" s="76"/>
    </row>
    <row r="983" spans="1:20" ht="12.75" customHeight="1" x14ac:dyDescent="0.2">
      <c r="A983" s="77"/>
      <c r="B983" s="84"/>
      <c r="C983" s="161"/>
      <c r="D983" s="85"/>
      <c r="E983" s="136"/>
      <c r="F983" s="65"/>
      <c r="G983" s="95"/>
      <c r="H983" s="71"/>
      <c r="I983" s="95"/>
      <c r="J983" s="71"/>
      <c r="K983" s="22"/>
      <c r="L983" s="22"/>
      <c r="M983" s="43"/>
      <c r="N983" s="34"/>
      <c r="O983" s="15">
        <f t="shared" si="34"/>
        <v>0</v>
      </c>
      <c r="P983" s="71"/>
      <c r="Q983" s="71"/>
      <c r="R983" s="71"/>
      <c r="S983" s="76"/>
      <c r="T983" s="76"/>
    </row>
    <row r="984" spans="1:20" ht="12.75" customHeight="1" x14ac:dyDescent="0.2">
      <c r="A984" s="77"/>
      <c r="B984" s="84"/>
      <c r="C984" s="161"/>
      <c r="D984" s="85"/>
      <c r="E984" s="136"/>
      <c r="F984" s="66"/>
      <c r="G984" s="95"/>
      <c r="H984" s="72"/>
      <c r="I984" s="95"/>
      <c r="J984" s="72"/>
      <c r="K984" s="22"/>
      <c r="L984" s="22"/>
      <c r="M984" s="22"/>
      <c r="N984" s="34"/>
      <c r="O984" s="15">
        <f t="shared" si="34"/>
        <v>0</v>
      </c>
      <c r="P984" s="72"/>
      <c r="Q984" s="72"/>
      <c r="R984" s="72"/>
      <c r="S984" s="76"/>
      <c r="T984" s="76"/>
    </row>
    <row r="985" spans="1:20" ht="12.75" customHeight="1" x14ac:dyDescent="0.2">
      <c r="A985" s="77">
        <v>44</v>
      </c>
      <c r="B985" s="84" t="s">
        <v>222</v>
      </c>
      <c r="C985" s="161" t="s">
        <v>477</v>
      </c>
      <c r="D985" s="85" t="s">
        <v>325</v>
      </c>
      <c r="E985" s="136">
        <v>1</v>
      </c>
      <c r="F985" s="64">
        <f>H985+J985+R985</f>
        <v>4.5286127370000004</v>
      </c>
      <c r="G985" s="95">
        <v>0.72</v>
      </c>
      <c r="H985" s="70">
        <f>G985*$P$8/1000</f>
        <v>1.3703975999999998</v>
      </c>
      <c r="I985" s="95"/>
      <c r="J985" s="70">
        <f>I985*$P$9/1000</f>
        <v>0</v>
      </c>
      <c r="K985" s="18" t="s">
        <v>223</v>
      </c>
      <c r="L985" s="18" t="s">
        <v>19</v>
      </c>
      <c r="M985" s="18">
        <v>1</v>
      </c>
      <c r="N985" s="34">
        <v>2.778</v>
      </c>
      <c r="O985" s="15">
        <f t="shared" si="34"/>
        <v>2.778</v>
      </c>
      <c r="P985" s="70">
        <f>E985*F985</f>
        <v>4.5286127370000004</v>
      </c>
      <c r="Q985" s="70">
        <f>SUM(O985:O988)</f>
        <v>2.778</v>
      </c>
      <c r="R985" s="70">
        <f>Q985*1.02*1.05*$R$14</f>
        <v>3.1582151370000004</v>
      </c>
      <c r="S985" s="76">
        <f>F985*$S$17</f>
        <v>5.2826549911279299</v>
      </c>
      <c r="T985" s="76">
        <f>E985*S985</f>
        <v>5.2826549911279299</v>
      </c>
    </row>
    <row r="986" spans="1:20" ht="12.75" customHeight="1" x14ac:dyDescent="0.2">
      <c r="A986" s="77"/>
      <c r="B986" s="84"/>
      <c r="C986" s="161"/>
      <c r="D986" s="85"/>
      <c r="E986" s="136"/>
      <c r="F986" s="65"/>
      <c r="G986" s="95"/>
      <c r="H986" s="71"/>
      <c r="I986" s="95"/>
      <c r="J986" s="71"/>
      <c r="K986" s="22"/>
      <c r="L986" s="22"/>
      <c r="M986" s="22"/>
      <c r="N986" s="34"/>
      <c r="O986" s="15">
        <f t="shared" si="34"/>
        <v>0</v>
      </c>
      <c r="P986" s="71"/>
      <c r="Q986" s="71"/>
      <c r="R986" s="71"/>
      <c r="S986" s="76"/>
      <c r="T986" s="76"/>
    </row>
    <row r="987" spans="1:20" ht="12.75" customHeight="1" x14ac:dyDescent="0.2">
      <c r="A987" s="77"/>
      <c r="B987" s="84"/>
      <c r="C987" s="161"/>
      <c r="D987" s="85"/>
      <c r="E987" s="136"/>
      <c r="F987" s="65"/>
      <c r="G987" s="95"/>
      <c r="H987" s="71"/>
      <c r="I987" s="95"/>
      <c r="J987" s="71"/>
      <c r="K987" s="22"/>
      <c r="L987" s="22"/>
      <c r="M987" s="43"/>
      <c r="N987" s="34"/>
      <c r="O987" s="15">
        <f t="shared" si="34"/>
        <v>0</v>
      </c>
      <c r="P987" s="71"/>
      <c r="Q987" s="71"/>
      <c r="R987" s="71"/>
      <c r="S987" s="76"/>
      <c r="T987" s="76"/>
    </row>
    <row r="988" spans="1:20" ht="12.75" customHeight="1" x14ac:dyDescent="0.2">
      <c r="A988" s="77"/>
      <c r="B988" s="84"/>
      <c r="C988" s="161"/>
      <c r="D988" s="85"/>
      <c r="E988" s="136"/>
      <c r="F988" s="66"/>
      <c r="G988" s="95"/>
      <c r="H988" s="72"/>
      <c r="I988" s="95"/>
      <c r="J988" s="72"/>
      <c r="K988" s="22"/>
      <c r="L988" s="22"/>
      <c r="M988" s="22"/>
      <c r="N988" s="34"/>
      <c r="O988" s="15">
        <f t="shared" si="34"/>
        <v>0</v>
      </c>
      <c r="P988" s="72"/>
      <c r="Q988" s="72"/>
      <c r="R988" s="72"/>
      <c r="S988" s="76"/>
      <c r="T988" s="76"/>
    </row>
    <row r="989" spans="1:20" ht="12.75" customHeight="1" x14ac:dyDescent="0.2">
      <c r="A989" s="77">
        <v>45</v>
      </c>
      <c r="B989" s="89" t="s">
        <v>310</v>
      </c>
      <c r="C989" s="133" t="s">
        <v>369</v>
      </c>
      <c r="D989" s="85" t="s">
        <v>325</v>
      </c>
      <c r="E989" s="136">
        <v>1</v>
      </c>
      <c r="F989" s="64">
        <f>H989+J989+R989</f>
        <v>2.7101980000000001</v>
      </c>
      <c r="G989" s="150">
        <v>1</v>
      </c>
      <c r="H989" s="70">
        <f>G989*$P$8/1000</f>
        <v>1.90333</v>
      </c>
      <c r="I989" s="95">
        <v>0.24</v>
      </c>
      <c r="J989" s="70">
        <f>I989*$P$9/1000</f>
        <v>0.80686799999999992</v>
      </c>
      <c r="K989" s="18"/>
      <c r="L989" s="18"/>
      <c r="M989" s="18"/>
      <c r="N989" s="17"/>
      <c r="O989" s="15">
        <f t="shared" si="34"/>
        <v>0</v>
      </c>
      <c r="P989" s="70">
        <f>E989*F989</f>
        <v>2.7101980000000001</v>
      </c>
      <c r="Q989" s="70">
        <f>SUM(O989:O992)</f>
        <v>0</v>
      </c>
      <c r="R989" s="70">
        <f>Q989*1.02*1.05*$R$14</f>
        <v>0</v>
      </c>
      <c r="S989" s="76">
        <f>F989*$S$17</f>
        <v>3.16146286359856</v>
      </c>
      <c r="T989" s="76">
        <f>E989*S989</f>
        <v>3.16146286359856</v>
      </c>
    </row>
    <row r="990" spans="1:20" ht="12.75" customHeight="1" x14ac:dyDescent="0.2">
      <c r="A990" s="77"/>
      <c r="B990" s="89"/>
      <c r="C990" s="134"/>
      <c r="D990" s="85"/>
      <c r="E990" s="136"/>
      <c r="F990" s="65"/>
      <c r="G990" s="150"/>
      <c r="H990" s="71"/>
      <c r="I990" s="95"/>
      <c r="J990" s="71"/>
      <c r="K990" s="18"/>
      <c r="L990" s="18"/>
      <c r="M990" s="18"/>
      <c r="N990" s="17"/>
      <c r="O990" s="15">
        <f t="shared" si="34"/>
        <v>0</v>
      </c>
      <c r="P990" s="71"/>
      <c r="Q990" s="71"/>
      <c r="R990" s="71"/>
      <c r="S990" s="76"/>
      <c r="T990" s="76"/>
    </row>
    <row r="991" spans="1:20" ht="12.75" customHeight="1" x14ac:dyDescent="0.2">
      <c r="A991" s="77"/>
      <c r="B991" s="89"/>
      <c r="C991" s="134"/>
      <c r="D991" s="85"/>
      <c r="E991" s="136"/>
      <c r="F991" s="65"/>
      <c r="G991" s="150"/>
      <c r="H991" s="71"/>
      <c r="I991" s="95"/>
      <c r="J991" s="71"/>
      <c r="K991" s="18"/>
      <c r="L991" s="18"/>
      <c r="M991" s="19"/>
      <c r="N991" s="17"/>
      <c r="O991" s="15">
        <f t="shared" si="34"/>
        <v>0</v>
      </c>
      <c r="P991" s="71"/>
      <c r="Q991" s="71"/>
      <c r="R991" s="71"/>
      <c r="S991" s="76"/>
      <c r="T991" s="76"/>
    </row>
    <row r="992" spans="1:20" ht="12.75" customHeight="1" x14ac:dyDescent="0.2">
      <c r="A992" s="77"/>
      <c r="B992" s="89"/>
      <c r="C992" s="135"/>
      <c r="D992" s="85"/>
      <c r="E992" s="136"/>
      <c r="F992" s="66"/>
      <c r="G992" s="150"/>
      <c r="H992" s="72"/>
      <c r="I992" s="95"/>
      <c r="J992" s="72"/>
      <c r="K992" s="18"/>
      <c r="L992" s="18"/>
      <c r="M992" s="18"/>
      <c r="N992" s="17"/>
      <c r="O992" s="15">
        <f t="shared" si="34"/>
        <v>0</v>
      </c>
      <c r="P992" s="72"/>
      <c r="Q992" s="72"/>
      <c r="R992" s="72"/>
      <c r="S992" s="76"/>
      <c r="T992" s="76"/>
    </row>
    <row r="993" spans="1:20" ht="12.75" customHeight="1" x14ac:dyDescent="0.2">
      <c r="A993" s="77">
        <v>46</v>
      </c>
      <c r="B993" s="151" t="s">
        <v>72</v>
      </c>
      <c r="C993" s="204" t="s">
        <v>443</v>
      </c>
      <c r="D993" s="85" t="s">
        <v>325</v>
      </c>
      <c r="E993" s="99">
        <v>2</v>
      </c>
      <c r="F993" s="64">
        <f>H993+J993+R993</f>
        <v>9.4952397500000014</v>
      </c>
      <c r="G993" s="106">
        <v>0.35</v>
      </c>
      <c r="H993" s="70">
        <f>G993*$P$8/1000</f>
        <v>0.66616549999999997</v>
      </c>
      <c r="I993" s="141">
        <v>0.09</v>
      </c>
      <c r="J993" s="70">
        <f>I993*$P$9/1000</f>
        <v>0.3025755</v>
      </c>
      <c r="K993" s="18" t="s">
        <v>73</v>
      </c>
      <c r="L993" s="18"/>
      <c r="M993" s="18"/>
      <c r="N993" s="17"/>
      <c r="O993" s="15">
        <f t="shared" si="34"/>
        <v>0</v>
      </c>
      <c r="P993" s="70">
        <f>E993*F993</f>
        <v>18.990479500000003</v>
      </c>
      <c r="Q993" s="70">
        <f>SUM(O993:O996)</f>
        <v>7.5</v>
      </c>
      <c r="R993" s="70">
        <f>Q993*1.02*1.05*$R$14</f>
        <v>8.5264987500000018</v>
      </c>
      <c r="S993" s="76">
        <f>F993*$S$17</f>
        <v>11.076256365988714</v>
      </c>
      <c r="T993" s="76">
        <f>E993*S993</f>
        <v>22.152512731977428</v>
      </c>
    </row>
    <row r="994" spans="1:20" ht="12.75" customHeight="1" x14ac:dyDescent="0.2">
      <c r="A994" s="77"/>
      <c r="B994" s="152"/>
      <c r="C994" s="205"/>
      <c r="D994" s="85"/>
      <c r="E994" s="100"/>
      <c r="F994" s="65"/>
      <c r="G994" s="107"/>
      <c r="H994" s="71"/>
      <c r="I994" s="142"/>
      <c r="J994" s="71"/>
      <c r="K994" s="22" t="s">
        <v>74</v>
      </c>
      <c r="L994" s="22" t="s">
        <v>19</v>
      </c>
      <c r="M994" s="22">
        <v>1</v>
      </c>
      <c r="N994" s="34">
        <v>7.5</v>
      </c>
      <c r="O994" s="15">
        <f t="shared" si="34"/>
        <v>7.5</v>
      </c>
      <c r="P994" s="71"/>
      <c r="Q994" s="71"/>
      <c r="R994" s="71"/>
      <c r="S994" s="76"/>
      <c r="T994" s="76"/>
    </row>
    <row r="995" spans="1:20" ht="12.75" customHeight="1" x14ac:dyDescent="0.2">
      <c r="A995" s="77"/>
      <c r="B995" s="152"/>
      <c r="C995" s="205"/>
      <c r="D995" s="85"/>
      <c r="E995" s="100"/>
      <c r="F995" s="65"/>
      <c r="G995" s="107"/>
      <c r="H995" s="71"/>
      <c r="I995" s="142"/>
      <c r="J995" s="71"/>
      <c r="K995" s="22"/>
      <c r="L995" s="22"/>
      <c r="M995" s="43"/>
      <c r="N995" s="34"/>
      <c r="O995" s="15">
        <f t="shared" si="34"/>
        <v>0</v>
      </c>
      <c r="P995" s="71"/>
      <c r="Q995" s="71"/>
      <c r="R995" s="71"/>
      <c r="S995" s="76"/>
      <c r="T995" s="76"/>
    </row>
    <row r="996" spans="1:20" ht="12.75" customHeight="1" x14ac:dyDescent="0.2">
      <c r="A996" s="77"/>
      <c r="B996" s="153"/>
      <c r="C996" s="206"/>
      <c r="D996" s="85"/>
      <c r="E996" s="101"/>
      <c r="F996" s="66"/>
      <c r="G996" s="108"/>
      <c r="H996" s="72"/>
      <c r="I996" s="143"/>
      <c r="J996" s="72"/>
      <c r="K996" s="22"/>
      <c r="L996" s="22"/>
      <c r="M996" s="22"/>
      <c r="N996" s="34"/>
      <c r="O996" s="15">
        <f t="shared" si="34"/>
        <v>0</v>
      </c>
      <c r="P996" s="72"/>
      <c r="Q996" s="72"/>
      <c r="R996" s="72"/>
      <c r="S996" s="76"/>
      <c r="T996" s="76"/>
    </row>
    <row r="997" spans="1:20" ht="12.75" customHeight="1" x14ac:dyDescent="0.2">
      <c r="A997" s="77">
        <v>47</v>
      </c>
      <c r="B997" s="207" t="s">
        <v>57</v>
      </c>
      <c r="C997" s="210" t="s">
        <v>445</v>
      </c>
      <c r="D997" s="85" t="s">
        <v>326</v>
      </c>
      <c r="E997" s="86">
        <v>25</v>
      </c>
      <c r="F997" s="64">
        <f>H997+J997+R997</f>
        <v>0.76960598786000001</v>
      </c>
      <c r="G997" s="198">
        <v>7.5499999999999998E-2</v>
      </c>
      <c r="H997" s="70">
        <f>G997*$P$8/1000</f>
        <v>0.143701415</v>
      </c>
      <c r="I997" s="213">
        <v>3.7100000000000001E-2</v>
      </c>
      <c r="J997" s="70">
        <f>I997*$P$9/1000</f>
        <v>0.12472834499999999</v>
      </c>
      <c r="K997" s="17" t="s">
        <v>51</v>
      </c>
      <c r="L997" s="17" t="s">
        <v>23</v>
      </c>
      <c r="M997" s="18">
        <v>1.03</v>
      </c>
      <c r="N997" s="17">
        <v>0.42799999999999999</v>
      </c>
      <c r="O997" s="15">
        <f t="shared" si="34"/>
        <v>0.44084000000000001</v>
      </c>
      <c r="P997" s="70">
        <f>E997*F997</f>
        <v>19.240149696500001</v>
      </c>
      <c r="Q997" s="70">
        <f>SUM(O997:O1000)</f>
        <v>0.44084000000000001</v>
      </c>
      <c r="R997" s="70">
        <f>Q997*1.02*1.05*$R$14</f>
        <v>0.50117622786000005</v>
      </c>
      <c r="S997" s="76">
        <f>F997*$S$17</f>
        <v>0.89775018291005826</v>
      </c>
      <c r="T997" s="76">
        <f>E997*S997</f>
        <v>22.443754572751455</v>
      </c>
    </row>
    <row r="998" spans="1:20" ht="12.75" customHeight="1" x14ac:dyDescent="0.2">
      <c r="A998" s="77"/>
      <c r="B998" s="208"/>
      <c r="C998" s="211"/>
      <c r="D998" s="85"/>
      <c r="E998" s="86"/>
      <c r="F998" s="65"/>
      <c r="G998" s="199"/>
      <c r="H998" s="71"/>
      <c r="I998" s="214"/>
      <c r="J998" s="71"/>
      <c r="K998" s="22"/>
      <c r="L998" s="22"/>
      <c r="M998" s="22"/>
      <c r="N998" s="34"/>
      <c r="O998" s="15">
        <f t="shared" si="34"/>
        <v>0</v>
      </c>
      <c r="P998" s="71"/>
      <c r="Q998" s="71"/>
      <c r="R998" s="71"/>
      <c r="S998" s="76"/>
      <c r="T998" s="76"/>
    </row>
    <row r="999" spans="1:20" ht="12.75" customHeight="1" x14ac:dyDescent="0.2">
      <c r="A999" s="77"/>
      <c r="B999" s="208"/>
      <c r="C999" s="211"/>
      <c r="D999" s="85"/>
      <c r="E999" s="86"/>
      <c r="F999" s="65"/>
      <c r="G999" s="199"/>
      <c r="H999" s="71"/>
      <c r="I999" s="214"/>
      <c r="J999" s="71"/>
      <c r="K999" s="22"/>
      <c r="L999" s="34"/>
      <c r="M999" s="45"/>
      <c r="N999" s="34"/>
      <c r="O999" s="15">
        <f t="shared" si="34"/>
        <v>0</v>
      </c>
      <c r="P999" s="71"/>
      <c r="Q999" s="71"/>
      <c r="R999" s="71"/>
      <c r="S999" s="76"/>
      <c r="T999" s="76"/>
    </row>
    <row r="1000" spans="1:20" ht="12.75" customHeight="1" x14ac:dyDescent="0.2">
      <c r="A1000" s="77"/>
      <c r="B1000" s="209"/>
      <c r="C1000" s="212"/>
      <c r="D1000" s="85"/>
      <c r="E1000" s="86"/>
      <c r="F1000" s="66"/>
      <c r="G1000" s="200"/>
      <c r="H1000" s="72"/>
      <c r="I1000" s="215"/>
      <c r="J1000" s="72"/>
      <c r="K1000" s="22"/>
      <c r="L1000" s="22"/>
      <c r="M1000" s="22"/>
      <c r="N1000" s="34"/>
      <c r="O1000" s="15">
        <f t="shared" si="34"/>
        <v>0</v>
      </c>
      <c r="P1000" s="72"/>
      <c r="Q1000" s="72"/>
      <c r="R1000" s="72"/>
      <c r="S1000" s="76"/>
      <c r="T1000" s="76"/>
    </row>
    <row r="1001" spans="1:20" ht="12.75" customHeight="1" x14ac:dyDescent="0.2">
      <c r="A1001" s="77">
        <v>48</v>
      </c>
      <c r="B1001" s="207" t="s">
        <v>57</v>
      </c>
      <c r="C1001" s="210" t="s">
        <v>446</v>
      </c>
      <c r="D1001" s="85" t="s">
        <v>326</v>
      </c>
      <c r="E1001" s="86">
        <v>10</v>
      </c>
      <c r="F1001" s="64">
        <f>H1001+J1001+R1001</f>
        <v>0.57639552618500001</v>
      </c>
      <c r="G1001" s="198">
        <v>7.5499999999999998E-2</v>
      </c>
      <c r="H1001" s="70">
        <f>G1001*$P$8/1000</f>
        <v>0.143701415</v>
      </c>
      <c r="I1001" s="213">
        <v>3.7100000000000001E-2</v>
      </c>
      <c r="J1001" s="70">
        <f>I1001*$P$9/1000</f>
        <v>0.12472834499999999</v>
      </c>
      <c r="K1001" s="17" t="s">
        <v>51</v>
      </c>
      <c r="L1001" s="17" t="s">
        <v>23</v>
      </c>
      <c r="M1001" s="18">
        <v>1.03</v>
      </c>
      <c r="N1001" s="17">
        <v>0.26300000000000001</v>
      </c>
      <c r="O1001" s="15">
        <f t="shared" si="34"/>
        <v>0.27089000000000002</v>
      </c>
      <c r="P1001" s="70">
        <f>E1001*F1001</f>
        <v>5.7639552618500005</v>
      </c>
      <c r="Q1001" s="70">
        <f>SUM(O1001:O1004)</f>
        <v>0.27089000000000002</v>
      </c>
      <c r="R1001" s="70">
        <f>Q1001*1.02*1.05*$R$14</f>
        <v>0.3079657661850001</v>
      </c>
      <c r="S1001" s="76">
        <f>F1001*$S$17</f>
        <v>0.67236897480487734</v>
      </c>
      <c r="T1001" s="76">
        <f>E1001*S1001</f>
        <v>6.7236897480487734</v>
      </c>
    </row>
    <row r="1002" spans="1:20" ht="12.75" customHeight="1" x14ac:dyDescent="0.2">
      <c r="A1002" s="77"/>
      <c r="B1002" s="208"/>
      <c r="C1002" s="211"/>
      <c r="D1002" s="85"/>
      <c r="E1002" s="86"/>
      <c r="F1002" s="65"/>
      <c r="G1002" s="199"/>
      <c r="H1002" s="71"/>
      <c r="I1002" s="214"/>
      <c r="J1002" s="71"/>
      <c r="K1002" s="22"/>
      <c r="L1002" s="22"/>
      <c r="M1002" s="22"/>
      <c r="N1002" s="34"/>
      <c r="O1002" s="15">
        <f t="shared" si="34"/>
        <v>0</v>
      </c>
      <c r="P1002" s="71"/>
      <c r="Q1002" s="71"/>
      <c r="R1002" s="71"/>
      <c r="S1002" s="76"/>
      <c r="T1002" s="76"/>
    </row>
    <row r="1003" spans="1:20" ht="12.75" customHeight="1" x14ac:dyDescent="0.2">
      <c r="A1003" s="77"/>
      <c r="B1003" s="208"/>
      <c r="C1003" s="211"/>
      <c r="D1003" s="85"/>
      <c r="E1003" s="86"/>
      <c r="F1003" s="65"/>
      <c r="G1003" s="199"/>
      <c r="H1003" s="71"/>
      <c r="I1003" s="214"/>
      <c r="J1003" s="71"/>
      <c r="K1003" s="22"/>
      <c r="L1003" s="34"/>
      <c r="M1003" s="45"/>
      <c r="N1003" s="34"/>
      <c r="O1003" s="15">
        <f t="shared" si="34"/>
        <v>0</v>
      </c>
      <c r="P1003" s="71"/>
      <c r="Q1003" s="71"/>
      <c r="R1003" s="71"/>
      <c r="S1003" s="76"/>
      <c r="T1003" s="76"/>
    </row>
    <row r="1004" spans="1:20" ht="12.75" customHeight="1" x14ac:dyDescent="0.2">
      <c r="A1004" s="77"/>
      <c r="B1004" s="209"/>
      <c r="C1004" s="212"/>
      <c r="D1004" s="85"/>
      <c r="E1004" s="86"/>
      <c r="F1004" s="66"/>
      <c r="G1004" s="200"/>
      <c r="H1004" s="72"/>
      <c r="I1004" s="215"/>
      <c r="J1004" s="72"/>
      <c r="K1004" s="22"/>
      <c r="L1004" s="22"/>
      <c r="M1004" s="22"/>
      <c r="N1004" s="34"/>
      <c r="O1004" s="15">
        <f t="shared" si="34"/>
        <v>0</v>
      </c>
      <c r="P1004" s="72"/>
      <c r="Q1004" s="72"/>
      <c r="R1004" s="72"/>
      <c r="S1004" s="76"/>
      <c r="T1004" s="76"/>
    </row>
    <row r="1005" spans="1:20" ht="12.75" customHeight="1" x14ac:dyDescent="0.2">
      <c r="A1005" s="77">
        <v>49</v>
      </c>
      <c r="B1005" s="151" t="s">
        <v>56</v>
      </c>
      <c r="C1005" s="216" t="s">
        <v>447</v>
      </c>
      <c r="D1005" s="85" t="s">
        <v>325</v>
      </c>
      <c r="E1005" s="99">
        <v>4</v>
      </c>
      <c r="F1005" s="64">
        <f>H1005+J1005+R1005</f>
        <v>1.1855984345000001</v>
      </c>
      <c r="G1005" s="106">
        <v>0.125</v>
      </c>
      <c r="H1005" s="70">
        <f>G1005*$P$8/1000</f>
        <v>0.23791625</v>
      </c>
      <c r="I1005" s="213">
        <v>2.0000000000000001E-4</v>
      </c>
      <c r="J1005" s="70">
        <f>I1005*$P$9/1000</f>
        <v>6.7239000000000003E-4</v>
      </c>
      <c r="K1005" s="18" t="s">
        <v>50</v>
      </c>
      <c r="L1005" s="17" t="s">
        <v>19</v>
      </c>
      <c r="M1005" s="27">
        <v>1</v>
      </c>
      <c r="N1005" s="17">
        <v>0.83299999999999996</v>
      </c>
      <c r="O1005" s="15">
        <f t="shared" si="34"/>
        <v>0.83299999999999996</v>
      </c>
      <c r="P1005" s="70">
        <f>E1005*F1005</f>
        <v>4.7423937380000005</v>
      </c>
      <c r="Q1005" s="70">
        <f>SUM(O1005:O1008)</f>
        <v>0.83299999999999996</v>
      </c>
      <c r="R1005" s="70">
        <f>Q1005*1.02*1.05*$R$14</f>
        <v>0.94700979450000011</v>
      </c>
      <c r="S1005" s="76">
        <f>F1005*$S$17</f>
        <v>1.3830079654004395</v>
      </c>
      <c r="T1005" s="76">
        <f>E1005*S1005</f>
        <v>5.5320318616017579</v>
      </c>
    </row>
    <row r="1006" spans="1:20" ht="12.75" customHeight="1" x14ac:dyDescent="0.2">
      <c r="A1006" s="77"/>
      <c r="B1006" s="152"/>
      <c r="C1006" s="217"/>
      <c r="D1006" s="85"/>
      <c r="E1006" s="100"/>
      <c r="F1006" s="65"/>
      <c r="G1006" s="107"/>
      <c r="H1006" s="71"/>
      <c r="I1006" s="214"/>
      <c r="J1006" s="71"/>
      <c r="K1006" s="18"/>
      <c r="L1006" s="18"/>
      <c r="M1006" s="18"/>
      <c r="N1006" s="17"/>
      <c r="O1006" s="15">
        <f t="shared" si="34"/>
        <v>0</v>
      </c>
      <c r="P1006" s="71"/>
      <c r="Q1006" s="71"/>
      <c r="R1006" s="71"/>
      <c r="S1006" s="76"/>
      <c r="T1006" s="76"/>
    </row>
    <row r="1007" spans="1:20" ht="12.75" customHeight="1" x14ac:dyDescent="0.2">
      <c r="A1007" s="77"/>
      <c r="B1007" s="152"/>
      <c r="C1007" s="217"/>
      <c r="D1007" s="85"/>
      <c r="E1007" s="100"/>
      <c r="F1007" s="65"/>
      <c r="G1007" s="107"/>
      <c r="H1007" s="71"/>
      <c r="I1007" s="214"/>
      <c r="J1007" s="71"/>
      <c r="K1007" s="18"/>
      <c r="L1007" s="18"/>
      <c r="M1007" s="19"/>
      <c r="N1007" s="17"/>
      <c r="O1007" s="15">
        <f t="shared" si="34"/>
        <v>0</v>
      </c>
      <c r="P1007" s="71"/>
      <c r="Q1007" s="71"/>
      <c r="R1007" s="71"/>
      <c r="S1007" s="76"/>
      <c r="T1007" s="76"/>
    </row>
    <row r="1008" spans="1:20" ht="12.75" customHeight="1" x14ac:dyDescent="0.2">
      <c r="A1008" s="77"/>
      <c r="B1008" s="153"/>
      <c r="C1008" s="218"/>
      <c r="D1008" s="85"/>
      <c r="E1008" s="101"/>
      <c r="F1008" s="66"/>
      <c r="G1008" s="108"/>
      <c r="H1008" s="72"/>
      <c r="I1008" s="215"/>
      <c r="J1008" s="72"/>
      <c r="K1008" s="18"/>
      <c r="L1008" s="18"/>
      <c r="M1008" s="18"/>
      <c r="N1008" s="17"/>
      <c r="O1008" s="15">
        <f t="shared" si="34"/>
        <v>0</v>
      </c>
      <c r="P1008" s="72"/>
      <c r="Q1008" s="72"/>
      <c r="R1008" s="72"/>
      <c r="S1008" s="76"/>
      <c r="T1008" s="76"/>
    </row>
    <row r="1009" spans="1:20" ht="12.75" customHeight="1" x14ac:dyDescent="0.2">
      <c r="A1009" s="77">
        <v>50</v>
      </c>
      <c r="B1009" s="89" t="s">
        <v>249</v>
      </c>
      <c r="C1009" s="154" t="s">
        <v>426</v>
      </c>
      <c r="D1009" s="85" t="s">
        <v>325</v>
      </c>
      <c r="E1009" s="136">
        <v>1</v>
      </c>
      <c r="F1009" s="64">
        <f>H1009+J1009+R1009</f>
        <v>1.3536237650000003</v>
      </c>
      <c r="G1009" s="106">
        <v>0.113</v>
      </c>
      <c r="H1009" s="70">
        <f>G1009*$P$8/1000</f>
        <v>0.21507629</v>
      </c>
      <c r="I1009" s="213">
        <v>5.0000000000000001E-4</v>
      </c>
      <c r="J1009" s="70">
        <f>I1009*$P$9/1000</f>
        <v>1.6809749999999999E-3</v>
      </c>
      <c r="K1009" s="18" t="s">
        <v>49</v>
      </c>
      <c r="L1009" s="17" t="s">
        <v>19</v>
      </c>
      <c r="M1009" s="27">
        <v>1</v>
      </c>
      <c r="N1009" s="17">
        <v>1</v>
      </c>
      <c r="O1009" s="15">
        <f t="shared" ref="O1009:O1072" si="35">M1009*N1009</f>
        <v>1</v>
      </c>
      <c r="P1009" s="70">
        <f>E1009*F1009</f>
        <v>1.3536237650000003</v>
      </c>
      <c r="Q1009" s="70">
        <f>SUM(O1009:O1012)</f>
        <v>1</v>
      </c>
      <c r="R1009" s="70">
        <f>Q1009*1.02*1.05*$R$14</f>
        <v>1.1368665000000002</v>
      </c>
      <c r="S1009" s="76">
        <f>F1009*$S$17</f>
        <v>1.5790105609744989</v>
      </c>
      <c r="T1009" s="76">
        <f>E1009*S1009</f>
        <v>1.5790105609744989</v>
      </c>
    </row>
    <row r="1010" spans="1:20" ht="12.75" customHeight="1" x14ac:dyDescent="0.2">
      <c r="A1010" s="77"/>
      <c r="B1010" s="89"/>
      <c r="C1010" s="155"/>
      <c r="D1010" s="85"/>
      <c r="E1010" s="136"/>
      <c r="F1010" s="65"/>
      <c r="G1010" s="107"/>
      <c r="H1010" s="71"/>
      <c r="I1010" s="214"/>
      <c r="J1010" s="71"/>
      <c r="K1010" s="18"/>
      <c r="L1010" s="18"/>
      <c r="M1010" s="18"/>
      <c r="N1010" s="17"/>
      <c r="O1010" s="15">
        <f t="shared" si="35"/>
        <v>0</v>
      </c>
      <c r="P1010" s="71"/>
      <c r="Q1010" s="71"/>
      <c r="R1010" s="71"/>
      <c r="S1010" s="76"/>
      <c r="T1010" s="76"/>
    </row>
    <row r="1011" spans="1:20" ht="12.75" customHeight="1" x14ac:dyDescent="0.2">
      <c r="A1011" s="77"/>
      <c r="B1011" s="89"/>
      <c r="C1011" s="155"/>
      <c r="D1011" s="85"/>
      <c r="E1011" s="136"/>
      <c r="F1011" s="65"/>
      <c r="G1011" s="107"/>
      <c r="H1011" s="71"/>
      <c r="I1011" s="214"/>
      <c r="J1011" s="71"/>
      <c r="K1011" s="18"/>
      <c r="L1011" s="18"/>
      <c r="M1011" s="39"/>
      <c r="N1011" s="17"/>
      <c r="O1011" s="15">
        <f t="shared" si="35"/>
        <v>0</v>
      </c>
      <c r="P1011" s="71"/>
      <c r="Q1011" s="71"/>
      <c r="R1011" s="71"/>
      <c r="S1011" s="76"/>
      <c r="T1011" s="76"/>
    </row>
    <row r="1012" spans="1:20" ht="12.75" customHeight="1" x14ac:dyDescent="0.2">
      <c r="A1012" s="77"/>
      <c r="B1012" s="89"/>
      <c r="C1012" s="156"/>
      <c r="D1012" s="85"/>
      <c r="E1012" s="136"/>
      <c r="F1012" s="66"/>
      <c r="G1012" s="108"/>
      <c r="H1012" s="72"/>
      <c r="I1012" s="215"/>
      <c r="J1012" s="72"/>
      <c r="K1012" s="18"/>
      <c r="L1012" s="18"/>
      <c r="M1012" s="18"/>
      <c r="N1012" s="17"/>
      <c r="O1012" s="15">
        <f t="shared" si="35"/>
        <v>0</v>
      </c>
      <c r="P1012" s="72"/>
      <c r="Q1012" s="72"/>
      <c r="R1012" s="72"/>
      <c r="S1012" s="76"/>
      <c r="T1012" s="76"/>
    </row>
    <row r="1013" spans="1:20" ht="12.75" customHeight="1" x14ac:dyDescent="0.2">
      <c r="A1013" s="77">
        <v>51</v>
      </c>
      <c r="B1013" s="89" t="s">
        <v>308</v>
      </c>
      <c r="C1013" s="210" t="s">
        <v>450</v>
      </c>
      <c r="D1013" s="85" t="s">
        <v>325</v>
      </c>
      <c r="E1013" s="136">
        <v>5</v>
      </c>
      <c r="F1013" s="64">
        <f>H1013+J1013+R1013</f>
        <v>0.14210831250000003</v>
      </c>
      <c r="G1013" s="198"/>
      <c r="H1013" s="70">
        <f>G1013*$P$8/1000</f>
        <v>0</v>
      </c>
      <c r="I1013" s="213"/>
      <c r="J1013" s="70">
        <f>I1013*$P$9/1000</f>
        <v>0</v>
      </c>
      <c r="K1013" s="18" t="s">
        <v>58</v>
      </c>
      <c r="L1013" s="18" t="s">
        <v>19</v>
      </c>
      <c r="M1013" s="18">
        <v>1</v>
      </c>
      <c r="N1013" s="34">
        <v>0.125</v>
      </c>
      <c r="O1013" s="15">
        <f t="shared" si="35"/>
        <v>0.125</v>
      </c>
      <c r="P1013" s="70">
        <f>E1013*F1013</f>
        <v>0.71054156250000011</v>
      </c>
      <c r="Q1013" s="70">
        <f>SUM(O1013:O1016)</f>
        <v>0.125</v>
      </c>
      <c r="R1013" s="70">
        <f>Q1013*1.02*1.05*$R$14</f>
        <v>0.14210831250000003</v>
      </c>
      <c r="S1013" s="76">
        <f>F1013*$S$17</f>
        <v>0.16577023249866213</v>
      </c>
      <c r="T1013" s="76">
        <f>E1013*S1013</f>
        <v>0.82885116249331059</v>
      </c>
    </row>
    <row r="1014" spans="1:20" ht="12.75" customHeight="1" x14ac:dyDescent="0.2">
      <c r="A1014" s="77"/>
      <c r="B1014" s="89"/>
      <c r="C1014" s="211"/>
      <c r="D1014" s="85"/>
      <c r="E1014" s="136"/>
      <c r="F1014" s="65"/>
      <c r="G1014" s="199"/>
      <c r="H1014" s="71"/>
      <c r="I1014" s="214"/>
      <c r="J1014" s="71"/>
      <c r="K1014" s="18"/>
      <c r="L1014" s="18"/>
      <c r="M1014" s="18"/>
      <c r="N1014" s="17"/>
      <c r="O1014" s="15">
        <f t="shared" si="35"/>
        <v>0</v>
      </c>
      <c r="P1014" s="71"/>
      <c r="Q1014" s="71"/>
      <c r="R1014" s="71"/>
      <c r="S1014" s="76"/>
      <c r="T1014" s="76"/>
    </row>
    <row r="1015" spans="1:20" ht="12.75" customHeight="1" x14ac:dyDescent="0.2">
      <c r="A1015" s="77"/>
      <c r="B1015" s="89"/>
      <c r="C1015" s="211"/>
      <c r="D1015" s="85"/>
      <c r="E1015" s="136"/>
      <c r="F1015" s="65"/>
      <c r="G1015" s="199"/>
      <c r="H1015" s="71"/>
      <c r="I1015" s="214"/>
      <c r="J1015" s="71"/>
      <c r="K1015" s="18"/>
      <c r="L1015" s="18"/>
      <c r="M1015" s="39"/>
      <c r="N1015" s="17"/>
      <c r="O1015" s="15">
        <f t="shared" si="35"/>
        <v>0</v>
      </c>
      <c r="P1015" s="71"/>
      <c r="Q1015" s="71"/>
      <c r="R1015" s="71"/>
      <c r="S1015" s="76"/>
      <c r="T1015" s="76"/>
    </row>
    <row r="1016" spans="1:20" ht="12.75" customHeight="1" x14ac:dyDescent="0.2">
      <c r="A1016" s="77"/>
      <c r="B1016" s="89"/>
      <c r="C1016" s="212"/>
      <c r="D1016" s="85"/>
      <c r="E1016" s="136"/>
      <c r="F1016" s="66"/>
      <c r="G1016" s="200"/>
      <c r="H1016" s="72"/>
      <c r="I1016" s="215"/>
      <c r="J1016" s="72"/>
      <c r="K1016" s="22"/>
      <c r="L1016" s="22"/>
      <c r="M1016" s="22"/>
      <c r="N1016" s="34"/>
      <c r="O1016" s="15">
        <f t="shared" si="35"/>
        <v>0</v>
      </c>
      <c r="P1016" s="72"/>
      <c r="Q1016" s="72"/>
      <c r="R1016" s="72"/>
      <c r="S1016" s="76"/>
      <c r="T1016" s="76"/>
    </row>
    <row r="1017" spans="1:20" ht="12.75" customHeight="1" x14ac:dyDescent="0.2">
      <c r="A1017" s="81"/>
      <c r="B1017" s="78"/>
      <c r="C1017" s="103" t="s">
        <v>478</v>
      </c>
      <c r="D1017" s="81"/>
      <c r="E1017" s="99"/>
      <c r="F1017" s="64">
        <f>H1017+J1017+R1017</f>
        <v>0</v>
      </c>
      <c r="G1017" s="67"/>
      <c r="H1017" s="70">
        <f>G1017*$P$8/1000</f>
        <v>0</v>
      </c>
      <c r="I1017" s="73"/>
      <c r="J1017" s="70">
        <f>I1017*$P$9/1000</f>
        <v>0</v>
      </c>
      <c r="K1017" s="18"/>
      <c r="L1017" s="17"/>
      <c r="M1017" s="18"/>
      <c r="N1017" s="17"/>
      <c r="O1017" s="15">
        <f t="shared" si="35"/>
        <v>0</v>
      </c>
      <c r="P1017" s="70">
        <f>E1017*F1017</f>
        <v>0</v>
      </c>
      <c r="Q1017" s="70">
        <f>SUM(O1017:O1020)</f>
        <v>0</v>
      </c>
      <c r="R1017" s="70">
        <f>Q1017*1.02*1.05*$R$14</f>
        <v>0</v>
      </c>
      <c r="S1017" s="76">
        <f>F1017*$S$17</f>
        <v>0</v>
      </c>
      <c r="T1017" s="76">
        <f>E1017*S1017</f>
        <v>0</v>
      </c>
    </row>
    <row r="1018" spans="1:20" ht="12.75" customHeight="1" x14ac:dyDescent="0.2">
      <c r="A1018" s="82"/>
      <c r="B1018" s="79"/>
      <c r="C1018" s="104"/>
      <c r="D1018" s="82"/>
      <c r="E1018" s="100"/>
      <c r="F1018" s="65"/>
      <c r="G1018" s="68"/>
      <c r="H1018" s="71"/>
      <c r="I1018" s="74"/>
      <c r="J1018" s="71"/>
      <c r="K1018" s="22"/>
      <c r="L1018" s="22"/>
      <c r="M1018" s="22"/>
      <c r="N1018" s="34"/>
      <c r="O1018" s="15">
        <f t="shared" si="35"/>
        <v>0</v>
      </c>
      <c r="P1018" s="71"/>
      <c r="Q1018" s="71"/>
      <c r="R1018" s="71"/>
      <c r="S1018" s="76"/>
      <c r="T1018" s="76"/>
    </row>
    <row r="1019" spans="1:20" ht="12.75" customHeight="1" x14ac:dyDescent="0.2">
      <c r="A1019" s="82"/>
      <c r="B1019" s="79"/>
      <c r="C1019" s="104"/>
      <c r="D1019" s="82"/>
      <c r="E1019" s="100"/>
      <c r="F1019" s="65"/>
      <c r="G1019" s="68"/>
      <c r="H1019" s="71"/>
      <c r="I1019" s="74"/>
      <c r="J1019" s="71"/>
      <c r="K1019" s="22"/>
      <c r="L1019" s="22"/>
      <c r="M1019" s="22"/>
      <c r="N1019" s="34"/>
      <c r="O1019" s="15">
        <f t="shared" si="35"/>
        <v>0</v>
      </c>
      <c r="P1019" s="71"/>
      <c r="Q1019" s="71"/>
      <c r="R1019" s="71"/>
      <c r="S1019" s="76"/>
      <c r="T1019" s="76"/>
    </row>
    <row r="1020" spans="1:20" ht="12.75" customHeight="1" x14ac:dyDescent="0.2">
      <c r="A1020" s="83"/>
      <c r="B1020" s="80"/>
      <c r="C1020" s="105"/>
      <c r="D1020" s="83"/>
      <c r="E1020" s="101"/>
      <c r="F1020" s="66"/>
      <c r="G1020" s="69"/>
      <c r="H1020" s="72"/>
      <c r="I1020" s="75"/>
      <c r="J1020" s="72"/>
      <c r="K1020" s="22"/>
      <c r="L1020" s="22"/>
      <c r="M1020" s="22"/>
      <c r="N1020" s="34"/>
      <c r="O1020" s="15">
        <f t="shared" si="35"/>
        <v>0</v>
      </c>
      <c r="P1020" s="72"/>
      <c r="Q1020" s="72"/>
      <c r="R1020" s="72"/>
      <c r="S1020" s="76"/>
      <c r="T1020" s="76"/>
    </row>
    <row r="1021" spans="1:20" ht="12.75" customHeight="1" x14ac:dyDescent="0.2">
      <c r="A1021" s="81"/>
      <c r="B1021" s="78"/>
      <c r="C1021" s="125" t="s">
        <v>304</v>
      </c>
      <c r="D1021" s="81"/>
      <c r="E1021" s="99"/>
      <c r="F1021" s="64">
        <f>H1021+J1021+R1021</f>
        <v>0</v>
      </c>
      <c r="G1021" s="67"/>
      <c r="H1021" s="70">
        <f>G1021*$P$8/1000</f>
        <v>0</v>
      </c>
      <c r="I1021" s="73"/>
      <c r="J1021" s="70">
        <f>I1021*$P$9/1000</f>
        <v>0</v>
      </c>
      <c r="K1021" s="18"/>
      <c r="L1021" s="17"/>
      <c r="M1021" s="18"/>
      <c r="N1021" s="17"/>
      <c r="O1021" s="15">
        <f t="shared" si="35"/>
        <v>0</v>
      </c>
      <c r="P1021" s="70">
        <f>E1021*F1021</f>
        <v>0</v>
      </c>
      <c r="Q1021" s="70">
        <f>SUM(O1021:O1024)</f>
        <v>0</v>
      </c>
      <c r="R1021" s="70">
        <f>Q1021*1.02*1.05*$R$14</f>
        <v>0</v>
      </c>
      <c r="S1021" s="76">
        <f>F1021*$S$17</f>
        <v>0</v>
      </c>
      <c r="T1021" s="76">
        <f>E1021*S1021</f>
        <v>0</v>
      </c>
    </row>
    <row r="1022" spans="1:20" ht="12.75" customHeight="1" x14ac:dyDescent="0.2">
      <c r="A1022" s="82"/>
      <c r="B1022" s="79"/>
      <c r="C1022" s="126"/>
      <c r="D1022" s="82"/>
      <c r="E1022" s="100"/>
      <c r="F1022" s="65"/>
      <c r="G1022" s="68"/>
      <c r="H1022" s="71"/>
      <c r="I1022" s="74"/>
      <c r="J1022" s="71"/>
      <c r="K1022" s="22"/>
      <c r="L1022" s="22"/>
      <c r="M1022" s="22"/>
      <c r="N1022" s="34"/>
      <c r="O1022" s="15">
        <f t="shared" si="35"/>
        <v>0</v>
      </c>
      <c r="P1022" s="71"/>
      <c r="Q1022" s="71"/>
      <c r="R1022" s="71"/>
      <c r="S1022" s="76"/>
      <c r="T1022" s="76"/>
    </row>
    <row r="1023" spans="1:20" ht="12.75" customHeight="1" x14ac:dyDescent="0.2">
      <c r="A1023" s="82"/>
      <c r="B1023" s="79"/>
      <c r="C1023" s="126"/>
      <c r="D1023" s="82"/>
      <c r="E1023" s="100"/>
      <c r="F1023" s="65"/>
      <c r="G1023" s="68"/>
      <c r="H1023" s="71"/>
      <c r="I1023" s="74"/>
      <c r="J1023" s="71"/>
      <c r="K1023" s="22"/>
      <c r="L1023" s="22"/>
      <c r="M1023" s="22"/>
      <c r="N1023" s="34"/>
      <c r="O1023" s="15">
        <f t="shared" si="35"/>
        <v>0</v>
      </c>
      <c r="P1023" s="71"/>
      <c r="Q1023" s="71"/>
      <c r="R1023" s="71"/>
      <c r="S1023" s="76"/>
      <c r="T1023" s="76"/>
    </row>
    <row r="1024" spans="1:20" ht="12.75" customHeight="1" x14ac:dyDescent="0.2">
      <c r="A1024" s="83"/>
      <c r="B1024" s="80"/>
      <c r="C1024" s="127"/>
      <c r="D1024" s="83"/>
      <c r="E1024" s="101"/>
      <c r="F1024" s="66"/>
      <c r="G1024" s="69"/>
      <c r="H1024" s="72"/>
      <c r="I1024" s="75"/>
      <c r="J1024" s="72"/>
      <c r="K1024" s="22"/>
      <c r="L1024" s="22"/>
      <c r="M1024" s="22"/>
      <c r="N1024" s="34"/>
      <c r="O1024" s="15">
        <f t="shared" si="35"/>
        <v>0</v>
      </c>
      <c r="P1024" s="72"/>
      <c r="Q1024" s="72"/>
      <c r="R1024" s="72"/>
      <c r="S1024" s="76"/>
      <c r="T1024" s="76"/>
    </row>
    <row r="1025" spans="1:20" ht="12.75" customHeight="1" x14ac:dyDescent="0.2">
      <c r="A1025" s="77">
        <v>1</v>
      </c>
      <c r="B1025" s="84" t="s">
        <v>277</v>
      </c>
      <c r="C1025" s="148" t="s">
        <v>510</v>
      </c>
      <c r="D1025" s="85" t="s">
        <v>307</v>
      </c>
      <c r="E1025" s="86">
        <v>6.3</v>
      </c>
      <c r="F1025" s="64">
        <f>H1025+J1025+R1025</f>
        <v>0.98108305449999988</v>
      </c>
      <c r="G1025" s="95">
        <v>1.3299999999999999E-2</v>
      </c>
      <c r="H1025" s="70">
        <f>G1025*$P$8/1000</f>
        <v>2.5314289E-2</v>
      </c>
      <c r="I1025" s="95">
        <v>0.28428999999999999</v>
      </c>
      <c r="J1025" s="70">
        <f>I1025*$P$9/1000</f>
        <v>0.95576876549999989</v>
      </c>
      <c r="K1025" s="22"/>
      <c r="L1025" s="18"/>
      <c r="M1025" s="18"/>
      <c r="N1025" s="34"/>
      <c r="O1025" s="15">
        <f t="shared" si="35"/>
        <v>0</v>
      </c>
      <c r="P1025" s="70">
        <f>E1025*F1025</f>
        <v>6.180823243349999</v>
      </c>
      <c r="Q1025" s="70">
        <f>SUM(O1025:O1028)</f>
        <v>0</v>
      </c>
      <c r="R1025" s="70">
        <f>Q1025*1.02*1.05*$R$14</f>
        <v>0</v>
      </c>
      <c r="S1025" s="76">
        <f>F1025*$S$17</f>
        <v>1.1444394995891782</v>
      </c>
      <c r="T1025" s="76">
        <f>E1025*S1025</f>
        <v>7.2099688474118224</v>
      </c>
    </row>
    <row r="1026" spans="1:20" ht="12.75" customHeight="1" x14ac:dyDescent="0.2">
      <c r="A1026" s="77"/>
      <c r="B1026" s="84"/>
      <c r="C1026" s="148"/>
      <c r="D1026" s="85"/>
      <c r="E1026" s="86"/>
      <c r="F1026" s="65"/>
      <c r="G1026" s="95"/>
      <c r="H1026" s="71"/>
      <c r="I1026" s="95"/>
      <c r="J1026" s="71"/>
      <c r="K1026" s="22"/>
      <c r="L1026" s="22"/>
      <c r="M1026" s="22"/>
      <c r="N1026" s="34"/>
      <c r="O1026" s="15">
        <f t="shared" si="35"/>
        <v>0</v>
      </c>
      <c r="P1026" s="71"/>
      <c r="Q1026" s="71"/>
      <c r="R1026" s="71"/>
      <c r="S1026" s="76"/>
      <c r="T1026" s="76"/>
    </row>
    <row r="1027" spans="1:20" ht="12.75" customHeight="1" x14ac:dyDescent="0.2">
      <c r="A1027" s="77"/>
      <c r="B1027" s="84"/>
      <c r="C1027" s="148"/>
      <c r="D1027" s="85"/>
      <c r="E1027" s="86"/>
      <c r="F1027" s="65"/>
      <c r="G1027" s="95"/>
      <c r="H1027" s="71"/>
      <c r="I1027" s="95"/>
      <c r="J1027" s="71"/>
      <c r="K1027" s="22"/>
      <c r="L1027" s="22"/>
      <c r="M1027" s="37"/>
      <c r="N1027" s="34"/>
      <c r="O1027" s="15">
        <f t="shared" si="35"/>
        <v>0</v>
      </c>
      <c r="P1027" s="71"/>
      <c r="Q1027" s="71"/>
      <c r="R1027" s="71"/>
      <c r="S1027" s="76"/>
      <c r="T1027" s="76"/>
    </row>
    <row r="1028" spans="1:20" ht="12.75" customHeight="1" x14ac:dyDescent="0.2">
      <c r="A1028" s="77"/>
      <c r="B1028" s="84"/>
      <c r="C1028" s="148"/>
      <c r="D1028" s="85"/>
      <c r="E1028" s="86"/>
      <c r="F1028" s="66"/>
      <c r="G1028" s="95"/>
      <c r="H1028" s="72"/>
      <c r="I1028" s="95"/>
      <c r="J1028" s="72"/>
      <c r="K1028" s="22"/>
      <c r="L1028" s="22"/>
      <c r="M1028" s="22"/>
      <c r="N1028" s="34"/>
      <c r="O1028" s="15">
        <f t="shared" si="35"/>
        <v>0</v>
      </c>
      <c r="P1028" s="72"/>
      <c r="Q1028" s="72"/>
      <c r="R1028" s="72"/>
      <c r="S1028" s="76"/>
      <c r="T1028" s="76"/>
    </row>
    <row r="1029" spans="1:20" ht="12.75" customHeight="1" x14ac:dyDescent="0.2">
      <c r="A1029" s="77">
        <v>2</v>
      </c>
      <c r="B1029" s="151" t="s">
        <v>158</v>
      </c>
      <c r="C1029" s="148" t="s">
        <v>511</v>
      </c>
      <c r="D1029" s="85" t="s">
        <v>307</v>
      </c>
      <c r="E1029" s="86">
        <v>6.3</v>
      </c>
      <c r="F1029" s="64">
        <f>H1029+J1029+R1029</f>
        <v>3.6924601999999997</v>
      </c>
      <c r="G1029" s="198">
        <v>1.94</v>
      </c>
      <c r="H1029" s="70">
        <f>G1029*$P$8/1000</f>
        <v>3.6924601999999997</v>
      </c>
      <c r="I1029" s="96"/>
      <c r="J1029" s="70">
        <f>I1029*$P$9/1000</f>
        <v>0</v>
      </c>
      <c r="K1029" s="17"/>
      <c r="L1029" s="18"/>
      <c r="M1029" s="18"/>
      <c r="N1029" s="17"/>
      <c r="O1029" s="15">
        <f t="shared" si="35"/>
        <v>0</v>
      </c>
      <c r="P1029" s="70">
        <f>E1029*F1029</f>
        <v>23.262499259999998</v>
      </c>
      <c r="Q1029" s="70">
        <f>SUM(O1029:O1032)</f>
        <v>0</v>
      </c>
      <c r="R1029" s="70">
        <f>Q1029*1.02*1.05*$R$14</f>
        <v>0</v>
      </c>
      <c r="S1029" s="76">
        <f>F1029*$S$17</f>
        <v>4.3072778437648136</v>
      </c>
      <c r="T1029" s="76">
        <f>E1029*S1029</f>
        <v>27.135850415718323</v>
      </c>
    </row>
    <row r="1030" spans="1:20" ht="12.75" customHeight="1" x14ac:dyDescent="0.2">
      <c r="A1030" s="77"/>
      <c r="B1030" s="152"/>
      <c r="C1030" s="148"/>
      <c r="D1030" s="85"/>
      <c r="E1030" s="86"/>
      <c r="F1030" s="65"/>
      <c r="G1030" s="199"/>
      <c r="H1030" s="71"/>
      <c r="I1030" s="97"/>
      <c r="J1030" s="71"/>
      <c r="K1030" s="18"/>
      <c r="L1030" s="18"/>
      <c r="M1030" s="18"/>
      <c r="N1030" s="17"/>
      <c r="O1030" s="15">
        <f t="shared" si="35"/>
        <v>0</v>
      </c>
      <c r="P1030" s="71"/>
      <c r="Q1030" s="71"/>
      <c r="R1030" s="71"/>
      <c r="S1030" s="76"/>
      <c r="T1030" s="76"/>
    </row>
    <row r="1031" spans="1:20" ht="12.75" customHeight="1" x14ac:dyDescent="0.2">
      <c r="A1031" s="77"/>
      <c r="B1031" s="152"/>
      <c r="C1031" s="148"/>
      <c r="D1031" s="85"/>
      <c r="E1031" s="86"/>
      <c r="F1031" s="65"/>
      <c r="G1031" s="199"/>
      <c r="H1031" s="71"/>
      <c r="I1031" s="97"/>
      <c r="J1031" s="71"/>
      <c r="K1031" s="18"/>
      <c r="L1031" s="18"/>
      <c r="M1031" s="18"/>
      <c r="N1031" s="17"/>
      <c r="O1031" s="15">
        <f t="shared" si="35"/>
        <v>0</v>
      </c>
      <c r="P1031" s="71"/>
      <c r="Q1031" s="71"/>
      <c r="R1031" s="71"/>
      <c r="S1031" s="76"/>
      <c r="T1031" s="76"/>
    </row>
    <row r="1032" spans="1:20" ht="12.75" customHeight="1" x14ac:dyDescent="0.2">
      <c r="A1032" s="77"/>
      <c r="B1032" s="153"/>
      <c r="C1032" s="148"/>
      <c r="D1032" s="85"/>
      <c r="E1032" s="86"/>
      <c r="F1032" s="66"/>
      <c r="G1032" s="200"/>
      <c r="H1032" s="72"/>
      <c r="I1032" s="98"/>
      <c r="J1032" s="72"/>
      <c r="K1032" s="18"/>
      <c r="L1032" s="18"/>
      <c r="M1032" s="27"/>
      <c r="N1032" s="17"/>
      <c r="O1032" s="15">
        <f t="shared" si="35"/>
        <v>0</v>
      </c>
      <c r="P1032" s="72"/>
      <c r="Q1032" s="72"/>
      <c r="R1032" s="72"/>
      <c r="S1032" s="76"/>
      <c r="T1032" s="76"/>
    </row>
    <row r="1033" spans="1:20" ht="12.75" customHeight="1" x14ac:dyDescent="0.2">
      <c r="A1033" s="77">
        <v>3</v>
      </c>
      <c r="B1033" s="151" t="s">
        <v>126</v>
      </c>
      <c r="C1033" s="133" t="s">
        <v>479</v>
      </c>
      <c r="D1033" s="90" t="s">
        <v>323</v>
      </c>
      <c r="E1033" s="86">
        <v>12.6</v>
      </c>
      <c r="F1033" s="64">
        <f>H1033+J1033+R1033</f>
        <v>1.6809749999999999</v>
      </c>
      <c r="G1033" s="192"/>
      <c r="H1033" s="70">
        <f>G1033*$P$8/1000</f>
        <v>0</v>
      </c>
      <c r="I1033" s="171">
        <v>0.5</v>
      </c>
      <c r="J1033" s="70">
        <f>I1033*$P$9/1000</f>
        <v>1.6809749999999999</v>
      </c>
      <c r="K1033" s="18"/>
      <c r="L1033" s="18"/>
      <c r="M1033" s="18"/>
      <c r="N1033" s="17"/>
      <c r="O1033" s="15">
        <f t="shared" si="35"/>
        <v>0</v>
      </c>
      <c r="P1033" s="70">
        <f>E1033*F1033</f>
        <v>21.180284999999998</v>
      </c>
      <c r="Q1033" s="70">
        <f>SUM(O1033:O1036)</f>
        <v>0</v>
      </c>
      <c r="R1033" s="70">
        <f>Q1033*1.02*1.05*$R$14</f>
        <v>0</v>
      </c>
      <c r="S1033" s="76">
        <f>F1033*$S$17</f>
        <v>1.9608678174574659</v>
      </c>
      <c r="T1033" s="76">
        <f>E1033*S1033</f>
        <v>24.706934499964071</v>
      </c>
    </row>
    <row r="1034" spans="1:20" ht="12.75" customHeight="1" x14ac:dyDescent="0.2">
      <c r="A1034" s="77"/>
      <c r="B1034" s="152"/>
      <c r="C1034" s="134"/>
      <c r="D1034" s="91"/>
      <c r="E1034" s="86"/>
      <c r="F1034" s="65"/>
      <c r="G1034" s="193"/>
      <c r="H1034" s="71"/>
      <c r="I1034" s="172"/>
      <c r="J1034" s="71"/>
      <c r="K1034" s="18"/>
      <c r="L1034" s="18"/>
      <c r="M1034" s="18"/>
      <c r="N1034" s="17"/>
      <c r="O1034" s="15">
        <f t="shared" si="35"/>
        <v>0</v>
      </c>
      <c r="P1034" s="71"/>
      <c r="Q1034" s="71"/>
      <c r="R1034" s="71"/>
      <c r="S1034" s="76"/>
      <c r="T1034" s="76"/>
    </row>
    <row r="1035" spans="1:20" ht="12.75" customHeight="1" x14ac:dyDescent="0.2">
      <c r="A1035" s="77"/>
      <c r="B1035" s="152"/>
      <c r="C1035" s="134"/>
      <c r="D1035" s="91"/>
      <c r="E1035" s="86"/>
      <c r="F1035" s="65"/>
      <c r="G1035" s="193"/>
      <c r="H1035" s="71"/>
      <c r="I1035" s="172"/>
      <c r="J1035" s="71"/>
      <c r="K1035" s="18"/>
      <c r="L1035" s="18"/>
      <c r="M1035" s="19"/>
      <c r="N1035" s="17"/>
      <c r="O1035" s="15">
        <f t="shared" si="35"/>
        <v>0</v>
      </c>
      <c r="P1035" s="71"/>
      <c r="Q1035" s="71"/>
      <c r="R1035" s="71"/>
      <c r="S1035" s="76"/>
      <c r="T1035" s="76"/>
    </row>
    <row r="1036" spans="1:20" ht="12.75" customHeight="1" x14ac:dyDescent="0.2">
      <c r="A1036" s="77"/>
      <c r="B1036" s="153"/>
      <c r="C1036" s="135"/>
      <c r="D1036" s="92"/>
      <c r="E1036" s="86"/>
      <c r="F1036" s="66"/>
      <c r="G1036" s="194"/>
      <c r="H1036" s="72"/>
      <c r="I1036" s="173"/>
      <c r="J1036" s="72"/>
      <c r="K1036" s="18"/>
      <c r="L1036" s="18"/>
      <c r="M1036" s="18"/>
      <c r="N1036" s="17"/>
      <c r="O1036" s="15">
        <f t="shared" si="35"/>
        <v>0</v>
      </c>
      <c r="P1036" s="72"/>
      <c r="Q1036" s="72"/>
      <c r="R1036" s="72"/>
      <c r="S1036" s="76"/>
      <c r="T1036" s="76"/>
    </row>
    <row r="1037" spans="1:20" ht="12.75" customHeight="1" x14ac:dyDescent="0.2">
      <c r="A1037" s="77">
        <v>4</v>
      </c>
      <c r="B1037" s="151" t="s">
        <v>108</v>
      </c>
      <c r="C1037" s="154" t="s">
        <v>480</v>
      </c>
      <c r="D1037" s="90" t="s">
        <v>323</v>
      </c>
      <c r="E1037" s="158">
        <v>15</v>
      </c>
      <c r="F1037" s="64">
        <f>H1037+J1037+R1037</f>
        <v>2.442307</v>
      </c>
      <c r="G1037" s="169">
        <v>0.4</v>
      </c>
      <c r="H1037" s="70">
        <f>G1037*$P$8/1000</f>
        <v>0.76133200000000001</v>
      </c>
      <c r="I1037" s="169">
        <v>0.5</v>
      </c>
      <c r="J1037" s="70">
        <f>I1037*$P$9/1000</f>
        <v>1.6809749999999999</v>
      </c>
      <c r="K1037" s="18"/>
      <c r="L1037" s="18"/>
      <c r="M1037" s="18"/>
      <c r="N1037" s="34"/>
      <c r="O1037" s="15">
        <f t="shared" si="35"/>
        <v>0</v>
      </c>
      <c r="P1037" s="70">
        <f>E1037*F1037</f>
        <v>36.634605000000001</v>
      </c>
      <c r="Q1037" s="70">
        <f>SUM(O1037:O1040)</f>
        <v>0</v>
      </c>
      <c r="R1037" s="70">
        <f>Q1037*1.02*1.05*$R$14</f>
        <v>0</v>
      </c>
      <c r="S1037" s="76">
        <f>F1037*$S$17</f>
        <v>2.8489663419450566</v>
      </c>
      <c r="T1037" s="76">
        <f>E1037*S1037</f>
        <v>42.734495129175848</v>
      </c>
    </row>
    <row r="1038" spans="1:20" ht="12.75" customHeight="1" x14ac:dyDescent="0.2">
      <c r="A1038" s="77"/>
      <c r="B1038" s="152"/>
      <c r="C1038" s="155"/>
      <c r="D1038" s="91"/>
      <c r="E1038" s="159"/>
      <c r="F1038" s="65"/>
      <c r="G1038" s="169"/>
      <c r="H1038" s="71"/>
      <c r="I1038" s="169"/>
      <c r="J1038" s="71"/>
      <c r="K1038" s="22"/>
      <c r="L1038" s="22"/>
      <c r="M1038" s="22"/>
      <c r="N1038" s="34"/>
      <c r="O1038" s="15">
        <f t="shared" si="35"/>
        <v>0</v>
      </c>
      <c r="P1038" s="71"/>
      <c r="Q1038" s="71"/>
      <c r="R1038" s="71"/>
      <c r="S1038" s="76"/>
      <c r="T1038" s="76"/>
    </row>
    <row r="1039" spans="1:20" ht="12.75" customHeight="1" x14ac:dyDescent="0.2">
      <c r="A1039" s="77"/>
      <c r="B1039" s="152"/>
      <c r="C1039" s="155"/>
      <c r="D1039" s="91"/>
      <c r="E1039" s="159"/>
      <c r="F1039" s="65"/>
      <c r="G1039" s="169"/>
      <c r="H1039" s="71"/>
      <c r="I1039" s="169"/>
      <c r="J1039" s="71"/>
      <c r="K1039" s="22"/>
      <c r="L1039" s="22"/>
      <c r="M1039" s="43"/>
      <c r="N1039" s="34"/>
      <c r="O1039" s="15">
        <f t="shared" si="35"/>
        <v>0</v>
      </c>
      <c r="P1039" s="71"/>
      <c r="Q1039" s="71"/>
      <c r="R1039" s="71"/>
      <c r="S1039" s="76"/>
      <c r="T1039" s="76"/>
    </row>
    <row r="1040" spans="1:20" ht="12.75" customHeight="1" x14ac:dyDescent="0.2">
      <c r="A1040" s="77"/>
      <c r="B1040" s="153"/>
      <c r="C1040" s="156"/>
      <c r="D1040" s="92"/>
      <c r="E1040" s="160"/>
      <c r="F1040" s="66"/>
      <c r="G1040" s="169"/>
      <c r="H1040" s="72"/>
      <c r="I1040" s="169"/>
      <c r="J1040" s="72"/>
      <c r="K1040" s="22"/>
      <c r="L1040" s="22"/>
      <c r="M1040" s="22"/>
      <c r="N1040" s="34"/>
      <c r="O1040" s="15">
        <f t="shared" si="35"/>
        <v>0</v>
      </c>
      <c r="P1040" s="72"/>
      <c r="Q1040" s="72"/>
      <c r="R1040" s="72"/>
      <c r="S1040" s="76"/>
      <c r="T1040" s="76"/>
    </row>
    <row r="1041" spans="1:20" ht="12.75" customHeight="1" x14ac:dyDescent="0.2">
      <c r="A1041" s="77">
        <v>5</v>
      </c>
      <c r="B1041" s="151" t="s">
        <v>207</v>
      </c>
      <c r="C1041" s="133" t="s">
        <v>333</v>
      </c>
      <c r="D1041" s="85" t="s">
        <v>307</v>
      </c>
      <c r="E1041" s="86">
        <v>1.2</v>
      </c>
      <c r="F1041" s="64">
        <f>H1041+J1041+R1041</f>
        <v>20.918107599999999</v>
      </c>
      <c r="G1041" s="130">
        <v>5.0199999999999996</v>
      </c>
      <c r="H1041" s="70">
        <f>G1041*$P$8/1000</f>
        <v>9.5547165999999972</v>
      </c>
      <c r="I1041" s="141">
        <v>3.38</v>
      </c>
      <c r="J1041" s="70">
        <f>I1041*$P$9/1000</f>
        <v>11.363391</v>
      </c>
      <c r="K1041" s="17"/>
      <c r="L1041" s="18"/>
      <c r="M1041" s="18"/>
      <c r="N1041" s="17"/>
      <c r="O1041" s="15">
        <f t="shared" si="35"/>
        <v>0</v>
      </c>
      <c r="P1041" s="70">
        <f>E1041*F1041</f>
        <v>25.101729119999998</v>
      </c>
      <c r="Q1041" s="70">
        <f>SUM(O1041:O1044)</f>
        <v>0</v>
      </c>
      <c r="R1041" s="70">
        <f>Q1041*1.02*1.05*$R$14</f>
        <v>0</v>
      </c>
      <c r="S1041" s="76">
        <f>F1041*$S$17</f>
        <v>24.401102928331731</v>
      </c>
      <c r="T1041" s="76">
        <f>E1041*S1041</f>
        <v>29.281323513998075</v>
      </c>
    </row>
    <row r="1042" spans="1:20" ht="12.75" customHeight="1" x14ac:dyDescent="0.2">
      <c r="A1042" s="77"/>
      <c r="B1042" s="152"/>
      <c r="C1042" s="134"/>
      <c r="D1042" s="85"/>
      <c r="E1042" s="86"/>
      <c r="F1042" s="65"/>
      <c r="G1042" s="130"/>
      <c r="H1042" s="71"/>
      <c r="I1042" s="142"/>
      <c r="J1042" s="71"/>
      <c r="K1042" s="18"/>
      <c r="L1042" s="18"/>
      <c r="M1042" s="18"/>
      <c r="N1042" s="17"/>
      <c r="O1042" s="15">
        <f t="shared" si="35"/>
        <v>0</v>
      </c>
      <c r="P1042" s="71"/>
      <c r="Q1042" s="71"/>
      <c r="R1042" s="71"/>
      <c r="S1042" s="76"/>
      <c r="T1042" s="76"/>
    </row>
    <row r="1043" spans="1:20" ht="12.75" customHeight="1" x14ac:dyDescent="0.2">
      <c r="A1043" s="77"/>
      <c r="B1043" s="152"/>
      <c r="C1043" s="134"/>
      <c r="D1043" s="85"/>
      <c r="E1043" s="86"/>
      <c r="F1043" s="65"/>
      <c r="G1043" s="130"/>
      <c r="H1043" s="71"/>
      <c r="I1043" s="142"/>
      <c r="J1043" s="71"/>
      <c r="K1043" s="18"/>
      <c r="L1043" s="18"/>
      <c r="M1043" s="27"/>
      <c r="N1043" s="17"/>
      <c r="O1043" s="15">
        <f t="shared" si="35"/>
        <v>0</v>
      </c>
      <c r="P1043" s="71"/>
      <c r="Q1043" s="71"/>
      <c r="R1043" s="71"/>
      <c r="S1043" s="76"/>
      <c r="T1043" s="76"/>
    </row>
    <row r="1044" spans="1:20" ht="12.75" customHeight="1" x14ac:dyDescent="0.2">
      <c r="A1044" s="77"/>
      <c r="B1044" s="153"/>
      <c r="C1044" s="135"/>
      <c r="D1044" s="85"/>
      <c r="E1044" s="86"/>
      <c r="F1044" s="66"/>
      <c r="G1044" s="130"/>
      <c r="H1044" s="72"/>
      <c r="I1044" s="143"/>
      <c r="J1044" s="72"/>
      <c r="K1044" s="18"/>
      <c r="L1044" s="17"/>
      <c r="M1044" s="18"/>
      <c r="N1044" s="17"/>
      <c r="O1044" s="15">
        <f t="shared" si="35"/>
        <v>0</v>
      </c>
      <c r="P1044" s="72"/>
      <c r="Q1044" s="72"/>
      <c r="R1044" s="72"/>
      <c r="S1044" s="76"/>
      <c r="T1044" s="76"/>
    </row>
    <row r="1045" spans="1:20" ht="12.75" customHeight="1" x14ac:dyDescent="0.2">
      <c r="A1045" s="77">
        <v>6</v>
      </c>
      <c r="B1045" s="84" t="s">
        <v>68</v>
      </c>
      <c r="C1045" s="148" t="s">
        <v>429</v>
      </c>
      <c r="D1045" s="85" t="s">
        <v>322</v>
      </c>
      <c r="E1045" s="86">
        <v>7.1</v>
      </c>
      <c r="F1045" s="64">
        <f>H1045+J1045+R1045</f>
        <v>1.9986915099999998</v>
      </c>
      <c r="G1045" s="88">
        <v>0.877</v>
      </c>
      <c r="H1045" s="70">
        <f>G1045*$P$8/1000</f>
        <v>1.6692204099999999</v>
      </c>
      <c r="I1045" s="96">
        <v>9.8000000000000004E-2</v>
      </c>
      <c r="J1045" s="70">
        <f>I1045*$P$9/1000</f>
        <v>0.32947109999999996</v>
      </c>
      <c r="K1045" s="18"/>
      <c r="L1045" s="18"/>
      <c r="M1045" s="18"/>
      <c r="N1045" s="17"/>
      <c r="O1045" s="15">
        <f t="shared" si="35"/>
        <v>0</v>
      </c>
      <c r="P1045" s="70">
        <f>E1045*F1045</f>
        <v>14.190709720999998</v>
      </c>
      <c r="Q1045" s="70">
        <f>SUM(O1045:O1048)</f>
        <v>0</v>
      </c>
      <c r="R1045" s="70">
        <f>Q1045*1.02*1.05*$R$14</f>
        <v>0</v>
      </c>
      <c r="S1045" s="76">
        <f>F1045*$S$17</f>
        <v>2.3314861071607051</v>
      </c>
      <c r="T1045" s="76">
        <f>E1045*S1045</f>
        <v>16.553551360841006</v>
      </c>
    </row>
    <row r="1046" spans="1:20" ht="12.75" customHeight="1" x14ac:dyDescent="0.2">
      <c r="A1046" s="77"/>
      <c r="B1046" s="84"/>
      <c r="C1046" s="148"/>
      <c r="D1046" s="85"/>
      <c r="E1046" s="86"/>
      <c r="F1046" s="65"/>
      <c r="G1046" s="88"/>
      <c r="H1046" s="71"/>
      <c r="I1046" s="97"/>
      <c r="J1046" s="71"/>
      <c r="K1046" s="22"/>
      <c r="L1046" s="22"/>
      <c r="M1046" s="22"/>
      <c r="N1046" s="34"/>
      <c r="O1046" s="15">
        <f t="shared" si="35"/>
        <v>0</v>
      </c>
      <c r="P1046" s="71"/>
      <c r="Q1046" s="71"/>
      <c r="R1046" s="71"/>
      <c r="S1046" s="76"/>
      <c r="T1046" s="76"/>
    </row>
    <row r="1047" spans="1:20" ht="12.75" customHeight="1" x14ac:dyDescent="0.2">
      <c r="A1047" s="77"/>
      <c r="B1047" s="84"/>
      <c r="C1047" s="148"/>
      <c r="D1047" s="85"/>
      <c r="E1047" s="86"/>
      <c r="F1047" s="65"/>
      <c r="G1047" s="88"/>
      <c r="H1047" s="71"/>
      <c r="I1047" s="97"/>
      <c r="J1047" s="71"/>
      <c r="K1047" s="22"/>
      <c r="L1047" s="34"/>
      <c r="M1047" s="45"/>
      <c r="N1047" s="34"/>
      <c r="O1047" s="15">
        <f t="shared" si="35"/>
        <v>0</v>
      </c>
      <c r="P1047" s="71"/>
      <c r="Q1047" s="71"/>
      <c r="R1047" s="71"/>
      <c r="S1047" s="76"/>
      <c r="T1047" s="76"/>
    </row>
    <row r="1048" spans="1:20" ht="12.75" customHeight="1" x14ac:dyDescent="0.2">
      <c r="A1048" s="77"/>
      <c r="B1048" s="84"/>
      <c r="C1048" s="148"/>
      <c r="D1048" s="85"/>
      <c r="E1048" s="86"/>
      <c r="F1048" s="66"/>
      <c r="G1048" s="88"/>
      <c r="H1048" s="72"/>
      <c r="I1048" s="98"/>
      <c r="J1048" s="72"/>
      <c r="K1048" s="22"/>
      <c r="L1048" s="22"/>
      <c r="M1048" s="22"/>
      <c r="N1048" s="34"/>
      <c r="O1048" s="15">
        <f t="shared" si="35"/>
        <v>0</v>
      </c>
      <c r="P1048" s="72"/>
      <c r="Q1048" s="72"/>
      <c r="R1048" s="72"/>
      <c r="S1048" s="76"/>
      <c r="T1048" s="76"/>
    </row>
    <row r="1049" spans="1:20" ht="12.75" customHeight="1" x14ac:dyDescent="0.2">
      <c r="A1049" s="81"/>
      <c r="B1049" s="78"/>
      <c r="C1049" s="132" t="s">
        <v>306</v>
      </c>
      <c r="D1049" s="81"/>
      <c r="E1049" s="99"/>
      <c r="F1049" s="64">
        <f>H1049+J1049+R1049</f>
        <v>0</v>
      </c>
      <c r="G1049" s="67"/>
      <c r="H1049" s="70">
        <f>G1049*$P$8/1000</f>
        <v>0</v>
      </c>
      <c r="I1049" s="73"/>
      <c r="J1049" s="70">
        <f>I1049*$P$9/1000</f>
        <v>0</v>
      </c>
      <c r="K1049" s="18"/>
      <c r="L1049" s="17"/>
      <c r="M1049" s="18"/>
      <c r="N1049" s="17"/>
      <c r="O1049" s="15">
        <f t="shared" si="35"/>
        <v>0</v>
      </c>
      <c r="P1049" s="70">
        <f>E1049*F1049</f>
        <v>0</v>
      </c>
      <c r="Q1049" s="70">
        <f>SUM(O1049:O1052)</f>
        <v>0</v>
      </c>
      <c r="R1049" s="70">
        <f>Q1049*1.02*1.05*$R$14</f>
        <v>0</v>
      </c>
      <c r="S1049" s="76">
        <f>F1049*$S$17</f>
        <v>0</v>
      </c>
      <c r="T1049" s="76">
        <f>E1049*S1049</f>
        <v>0</v>
      </c>
    </row>
    <row r="1050" spans="1:20" ht="12.75" customHeight="1" x14ac:dyDescent="0.2">
      <c r="A1050" s="82"/>
      <c r="B1050" s="79"/>
      <c r="C1050" s="132"/>
      <c r="D1050" s="82"/>
      <c r="E1050" s="100"/>
      <c r="F1050" s="65"/>
      <c r="G1050" s="68"/>
      <c r="H1050" s="71"/>
      <c r="I1050" s="74"/>
      <c r="J1050" s="71"/>
      <c r="K1050" s="22"/>
      <c r="L1050" s="22"/>
      <c r="M1050" s="22"/>
      <c r="N1050" s="34"/>
      <c r="O1050" s="15">
        <f t="shared" si="35"/>
        <v>0</v>
      </c>
      <c r="P1050" s="71"/>
      <c r="Q1050" s="71"/>
      <c r="R1050" s="71"/>
      <c r="S1050" s="76"/>
      <c r="T1050" s="76"/>
    </row>
    <row r="1051" spans="1:20" ht="12.75" customHeight="1" x14ac:dyDescent="0.2">
      <c r="A1051" s="82"/>
      <c r="B1051" s="79"/>
      <c r="C1051" s="132"/>
      <c r="D1051" s="82"/>
      <c r="E1051" s="100"/>
      <c r="F1051" s="65"/>
      <c r="G1051" s="68"/>
      <c r="H1051" s="71"/>
      <c r="I1051" s="74"/>
      <c r="J1051" s="71"/>
      <c r="K1051" s="22"/>
      <c r="L1051" s="22"/>
      <c r="M1051" s="22"/>
      <c r="N1051" s="34"/>
      <c r="O1051" s="15">
        <f t="shared" si="35"/>
        <v>0</v>
      </c>
      <c r="P1051" s="71"/>
      <c r="Q1051" s="71"/>
      <c r="R1051" s="71"/>
      <c r="S1051" s="76"/>
      <c r="T1051" s="76"/>
    </row>
    <row r="1052" spans="1:20" ht="12.75" customHeight="1" x14ac:dyDescent="0.2">
      <c r="A1052" s="83"/>
      <c r="B1052" s="80"/>
      <c r="C1052" s="132"/>
      <c r="D1052" s="83"/>
      <c r="E1052" s="101"/>
      <c r="F1052" s="66"/>
      <c r="G1052" s="69"/>
      <c r="H1052" s="72"/>
      <c r="I1052" s="75"/>
      <c r="J1052" s="72"/>
      <c r="K1052" s="22"/>
      <c r="L1052" s="22"/>
      <c r="M1052" s="22"/>
      <c r="N1052" s="34"/>
      <c r="O1052" s="15">
        <f t="shared" si="35"/>
        <v>0</v>
      </c>
      <c r="P1052" s="72"/>
      <c r="Q1052" s="72"/>
      <c r="R1052" s="72"/>
      <c r="S1052" s="76"/>
      <c r="T1052" s="76"/>
    </row>
    <row r="1053" spans="1:20" ht="12.75" customHeight="1" x14ac:dyDescent="0.2">
      <c r="A1053" s="77">
        <v>1</v>
      </c>
      <c r="B1053" s="89" t="s">
        <v>308</v>
      </c>
      <c r="C1053" s="148" t="s">
        <v>481</v>
      </c>
      <c r="D1053" s="85" t="s">
        <v>329</v>
      </c>
      <c r="E1053" s="136">
        <v>1</v>
      </c>
      <c r="F1053" s="64">
        <f>H1053+J1053+R1053</f>
        <v>5000</v>
      </c>
      <c r="G1053" s="95"/>
      <c r="H1053" s="70">
        <f>G1053*$P$8/1000</f>
        <v>0</v>
      </c>
      <c r="I1053" s="95"/>
      <c r="J1053" s="70">
        <f>I1053*$P$9/1000</f>
        <v>0</v>
      </c>
      <c r="K1053" s="18" t="s">
        <v>279</v>
      </c>
      <c r="L1053" s="18" t="s">
        <v>278</v>
      </c>
      <c r="M1053" s="18">
        <v>1</v>
      </c>
      <c r="N1053" s="34">
        <v>5000</v>
      </c>
      <c r="O1053" s="15">
        <f t="shared" si="35"/>
        <v>5000</v>
      </c>
      <c r="P1053" s="70">
        <f>E1053*F1053</f>
        <v>5000</v>
      </c>
      <c r="Q1053" s="70">
        <f>SUM(O1053:O1056)</f>
        <v>5000</v>
      </c>
      <c r="R1053" s="70">
        <f>Q1053</f>
        <v>5000</v>
      </c>
      <c r="S1053" s="76">
        <f>F1053*$S$17</f>
        <v>5832.5311722585584</v>
      </c>
      <c r="T1053" s="76">
        <f>E1053*S1053</f>
        <v>5832.5311722585584</v>
      </c>
    </row>
    <row r="1054" spans="1:20" ht="12.75" customHeight="1" x14ac:dyDescent="0.2">
      <c r="A1054" s="77"/>
      <c r="B1054" s="89"/>
      <c r="C1054" s="148"/>
      <c r="D1054" s="85"/>
      <c r="E1054" s="136"/>
      <c r="F1054" s="65"/>
      <c r="G1054" s="95"/>
      <c r="H1054" s="71"/>
      <c r="I1054" s="95"/>
      <c r="J1054" s="71"/>
      <c r="K1054" s="22"/>
      <c r="L1054" s="22"/>
      <c r="M1054" s="22"/>
      <c r="N1054" s="34"/>
      <c r="O1054" s="15">
        <f t="shared" si="35"/>
        <v>0</v>
      </c>
      <c r="P1054" s="71"/>
      <c r="Q1054" s="71"/>
      <c r="R1054" s="71"/>
      <c r="S1054" s="76"/>
      <c r="T1054" s="76"/>
    </row>
    <row r="1055" spans="1:20" ht="12.75" customHeight="1" x14ac:dyDescent="0.2">
      <c r="A1055" s="77"/>
      <c r="B1055" s="89"/>
      <c r="C1055" s="148"/>
      <c r="D1055" s="85"/>
      <c r="E1055" s="136"/>
      <c r="F1055" s="65"/>
      <c r="G1055" s="95"/>
      <c r="H1055" s="71"/>
      <c r="I1055" s="95"/>
      <c r="J1055" s="71"/>
      <c r="K1055" s="22"/>
      <c r="L1055" s="34"/>
      <c r="M1055" s="45"/>
      <c r="N1055" s="34"/>
      <c r="O1055" s="15">
        <f t="shared" si="35"/>
        <v>0</v>
      </c>
      <c r="P1055" s="71"/>
      <c r="Q1055" s="71"/>
      <c r="R1055" s="71"/>
      <c r="S1055" s="76"/>
      <c r="T1055" s="76"/>
    </row>
    <row r="1056" spans="1:20" ht="12.75" customHeight="1" x14ac:dyDescent="0.2">
      <c r="A1056" s="77"/>
      <c r="B1056" s="89"/>
      <c r="C1056" s="148"/>
      <c r="D1056" s="85"/>
      <c r="E1056" s="136"/>
      <c r="F1056" s="66"/>
      <c r="G1056" s="95"/>
      <c r="H1056" s="72"/>
      <c r="I1056" s="95"/>
      <c r="J1056" s="72"/>
      <c r="K1056" s="22"/>
      <c r="L1056" s="22"/>
      <c r="M1056" s="22"/>
      <c r="N1056" s="34"/>
      <c r="O1056" s="15">
        <f t="shared" si="35"/>
        <v>0</v>
      </c>
      <c r="P1056" s="72"/>
      <c r="Q1056" s="72"/>
      <c r="R1056" s="72"/>
      <c r="S1056" s="76"/>
      <c r="T1056" s="76"/>
    </row>
    <row r="1057" spans="1:20" ht="12.75" customHeight="1" x14ac:dyDescent="0.2">
      <c r="A1057" s="81"/>
      <c r="B1057" s="78"/>
      <c r="C1057" s="103" t="s">
        <v>482</v>
      </c>
      <c r="D1057" s="81"/>
      <c r="E1057" s="99"/>
      <c r="F1057" s="64">
        <f>H1057+J1057+R1057</f>
        <v>0</v>
      </c>
      <c r="G1057" s="67"/>
      <c r="H1057" s="70">
        <f>G1057*$P$8/1000</f>
        <v>0</v>
      </c>
      <c r="I1057" s="73"/>
      <c r="J1057" s="70">
        <f>I1057*$P$9/1000</f>
        <v>0</v>
      </c>
      <c r="K1057" s="18"/>
      <c r="L1057" s="17"/>
      <c r="M1057" s="18"/>
      <c r="N1057" s="17"/>
      <c r="O1057" s="15">
        <f t="shared" si="35"/>
        <v>0</v>
      </c>
      <c r="P1057" s="70">
        <f>E1057*F1057</f>
        <v>0</v>
      </c>
      <c r="Q1057" s="70">
        <f>SUM(O1057:O1060)</f>
        <v>0</v>
      </c>
      <c r="R1057" s="70">
        <f>Q1057*1.02*1.05*$R$14</f>
        <v>0</v>
      </c>
      <c r="S1057" s="76">
        <f>F1057*$S$17</f>
        <v>0</v>
      </c>
      <c r="T1057" s="76">
        <f>E1057*S1057</f>
        <v>0</v>
      </c>
    </row>
    <row r="1058" spans="1:20" ht="12.75" customHeight="1" x14ac:dyDescent="0.2">
      <c r="A1058" s="82"/>
      <c r="B1058" s="79"/>
      <c r="C1058" s="104"/>
      <c r="D1058" s="82"/>
      <c r="E1058" s="100"/>
      <c r="F1058" s="65"/>
      <c r="G1058" s="68"/>
      <c r="H1058" s="71"/>
      <c r="I1058" s="74"/>
      <c r="J1058" s="71"/>
      <c r="K1058" s="22"/>
      <c r="L1058" s="22"/>
      <c r="M1058" s="22"/>
      <c r="N1058" s="34"/>
      <c r="O1058" s="15">
        <f t="shared" si="35"/>
        <v>0</v>
      </c>
      <c r="P1058" s="71"/>
      <c r="Q1058" s="71"/>
      <c r="R1058" s="71"/>
      <c r="S1058" s="76"/>
      <c r="T1058" s="76"/>
    </row>
    <row r="1059" spans="1:20" ht="12.75" customHeight="1" x14ac:dyDescent="0.2">
      <c r="A1059" s="82"/>
      <c r="B1059" s="79"/>
      <c r="C1059" s="104"/>
      <c r="D1059" s="82"/>
      <c r="E1059" s="100"/>
      <c r="F1059" s="65"/>
      <c r="G1059" s="68"/>
      <c r="H1059" s="71"/>
      <c r="I1059" s="74"/>
      <c r="J1059" s="71"/>
      <c r="K1059" s="22"/>
      <c r="L1059" s="22"/>
      <c r="M1059" s="22"/>
      <c r="N1059" s="34"/>
      <c r="O1059" s="15">
        <f t="shared" si="35"/>
        <v>0</v>
      </c>
      <c r="P1059" s="71"/>
      <c r="Q1059" s="71"/>
      <c r="R1059" s="71"/>
      <c r="S1059" s="76"/>
      <c r="T1059" s="76"/>
    </row>
    <row r="1060" spans="1:20" ht="12.75" customHeight="1" x14ac:dyDescent="0.2">
      <c r="A1060" s="83"/>
      <c r="B1060" s="80"/>
      <c r="C1060" s="105"/>
      <c r="D1060" s="83"/>
      <c r="E1060" s="101"/>
      <c r="F1060" s="66"/>
      <c r="G1060" s="69"/>
      <c r="H1060" s="72"/>
      <c r="I1060" s="75"/>
      <c r="J1060" s="72"/>
      <c r="K1060" s="22"/>
      <c r="L1060" s="22"/>
      <c r="M1060" s="22"/>
      <c r="N1060" s="34"/>
      <c r="O1060" s="15">
        <f t="shared" si="35"/>
        <v>0</v>
      </c>
      <c r="P1060" s="72"/>
      <c r="Q1060" s="72"/>
      <c r="R1060" s="72"/>
      <c r="S1060" s="76"/>
      <c r="T1060" s="76"/>
    </row>
    <row r="1061" spans="1:20" ht="12.75" customHeight="1" x14ac:dyDescent="0.2">
      <c r="A1061" s="77">
        <v>1</v>
      </c>
      <c r="B1061" s="84" t="s">
        <v>87</v>
      </c>
      <c r="C1061" s="148" t="s">
        <v>483</v>
      </c>
      <c r="D1061" s="85" t="s">
        <v>307</v>
      </c>
      <c r="E1061" s="86">
        <v>2.8</v>
      </c>
      <c r="F1061" s="64">
        <f>H1061+J1061+R1061</f>
        <v>25.080248905940003</v>
      </c>
      <c r="G1061" s="88">
        <v>2.9</v>
      </c>
      <c r="H1061" s="70">
        <f>G1061*$P$8/1000</f>
        <v>5.5196569999999996</v>
      </c>
      <c r="I1061" s="162">
        <v>0.95</v>
      </c>
      <c r="J1061" s="70">
        <f>I1061*$P$9/1000</f>
        <v>3.1938524999999993</v>
      </c>
      <c r="K1061" s="18" t="s">
        <v>88</v>
      </c>
      <c r="L1061" s="18" t="s">
        <v>24</v>
      </c>
      <c r="M1061" s="18">
        <v>0.92</v>
      </c>
      <c r="N1061" s="33">
        <v>9.5830000000000002</v>
      </c>
      <c r="O1061" s="15">
        <f t="shared" si="35"/>
        <v>8.8163600000000013</v>
      </c>
      <c r="P1061" s="70">
        <f>E1061*F1061</f>
        <v>70.224696936632</v>
      </c>
      <c r="Q1061" s="70">
        <f>SUM(O1061:O1064)</f>
        <v>14.396360000000001</v>
      </c>
      <c r="R1061" s="70">
        <f>Q1061*1.02*1.05*$R$14</f>
        <v>16.366739405940006</v>
      </c>
      <c r="S1061" s="76">
        <f>F1061*$S$17</f>
        <v>29.256266710379734</v>
      </c>
      <c r="T1061" s="76">
        <f>E1061*S1061</f>
        <v>81.917546789063252</v>
      </c>
    </row>
    <row r="1062" spans="1:20" ht="12.75" customHeight="1" x14ac:dyDescent="0.2">
      <c r="A1062" s="77"/>
      <c r="B1062" s="84"/>
      <c r="C1062" s="148"/>
      <c r="D1062" s="85"/>
      <c r="E1062" s="86"/>
      <c r="F1062" s="65"/>
      <c r="G1062" s="88"/>
      <c r="H1062" s="71"/>
      <c r="I1062" s="163"/>
      <c r="J1062" s="71"/>
      <c r="K1062" s="18" t="s">
        <v>30</v>
      </c>
      <c r="L1062" s="18" t="s">
        <v>24</v>
      </c>
      <c r="M1062" s="18">
        <v>0.18</v>
      </c>
      <c r="N1062" s="33">
        <v>31</v>
      </c>
      <c r="O1062" s="15">
        <f t="shared" si="35"/>
        <v>5.58</v>
      </c>
      <c r="P1062" s="71"/>
      <c r="Q1062" s="71"/>
      <c r="R1062" s="71"/>
      <c r="S1062" s="76"/>
      <c r="T1062" s="76"/>
    </row>
    <row r="1063" spans="1:20" ht="12.75" customHeight="1" x14ac:dyDescent="0.2">
      <c r="A1063" s="77"/>
      <c r="B1063" s="84"/>
      <c r="C1063" s="148"/>
      <c r="D1063" s="85"/>
      <c r="E1063" s="86"/>
      <c r="F1063" s="65"/>
      <c r="G1063" s="88"/>
      <c r="H1063" s="71"/>
      <c r="I1063" s="163"/>
      <c r="J1063" s="71"/>
      <c r="K1063" s="18"/>
      <c r="L1063" s="18"/>
      <c r="M1063" s="39"/>
      <c r="N1063" s="17"/>
      <c r="O1063" s="15">
        <f t="shared" si="35"/>
        <v>0</v>
      </c>
      <c r="P1063" s="71"/>
      <c r="Q1063" s="71"/>
      <c r="R1063" s="71"/>
      <c r="S1063" s="76"/>
      <c r="T1063" s="76"/>
    </row>
    <row r="1064" spans="1:20" ht="12.75" customHeight="1" x14ac:dyDescent="0.2">
      <c r="A1064" s="77"/>
      <c r="B1064" s="84"/>
      <c r="C1064" s="148"/>
      <c r="D1064" s="85"/>
      <c r="E1064" s="86"/>
      <c r="F1064" s="66"/>
      <c r="G1064" s="88"/>
      <c r="H1064" s="72"/>
      <c r="I1064" s="164"/>
      <c r="J1064" s="72"/>
      <c r="K1064" s="18"/>
      <c r="L1064" s="18"/>
      <c r="M1064" s="18"/>
      <c r="N1064" s="17"/>
      <c r="O1064" s="15">
        <f t="shared" si="35"/>
        <v>0</v>
      </c>
      <c r="P1064" s="72"/>
      <c r="Q1064" s="72"/>
      <c r="R1064" s="72"/>
      <c r="S1064" s="76"/>
      <c r="T1064" s="76"/>
    </row>
    <row r="1065" spans="1:20" ht="12.75" customHeight="1" x14ac:dyDescent="0.2">
      <c r="A1065" s="77">
        <v>2</v>
      </c>
      <c r="B1065" s="84" t="s">
        <v>280</v>
      </c>
      <c r="C1065" s="148" t="s">
        <v>484</v>
      </c>
      <c r="D1065" s="85" t="s">
        <v>307</v>
      </c>
      <c r="E1065" s="86">
        <v>10</v>
      </c>
      <c r="F1065" s="64">
        <f>H1065+J1065+R1065</f>
        <v>85.638683471630557</v>
      </c>
      <c r="G1065" s="198">
        <v>7.89</v>
      </c>
      <c r="H1065" s="70">
        <f>G1065*$P$8/1000</f>
        <v>15.017273699999999</v>
      </c>
      <c r="I1065" s="227">
        <v>1.47</v>
      </c>
      <c r="J1065" s="70">
        <f>I1065*$P$9/1000</f>
        <v>4.9420665000000001</v>
      </c>
      <c r="K1065" s="31" t="s">
        <v>251</v>
      </c>
      <c r="L1065" s="31" t="s">
        <v>24</v>
      </c>
      <c r="M1065" s="50">
        <v>1</v>
      </c>
      <c r="N1065" s="17">
        <v>37.07</v>
      </c>
      <c r="O1065" s="15">
        <f t="shared" si="35"/>
        <v>37.07</v>
      </c>
      <c r="P1065" s="70">
        <f>E1065*F1065</f>
        <v>856.38683471630554</v>
      </c>
      <c r="Q1065" s="70">
        <f>SUM(O1065:O1068)</f>
        <v>57.7722567</v>
      </c>
      <c r="R1065" s="70">
        <f>Q1065*1.02*1.05*$R$14</f>
        <v>65.679343271630557</v>
      </c>
      <c r="S1065" s="76">
        <f>F1065*$S$17</f>
        <v>99.898058179893795</v>
      </c>
      <c r="T1065" s="76">
        <f>E1065*S1065</f>
        <v>998.98058179893792</v>
      </c>
    </row>
    <row r="1066" spans="1:20" ht="12.75" customHeight="1" x14ac:dyDescent="0.25">
      <c r="A1066" s="77"/>
      <c r="B1066" s="84"/>
      <c r="C1066" s="148"/>
      <c r="D1066" s="85"/>
      <c r="E1066" s="86"/>
      <c r="F1066" s="65"/>
      <c r="G1066" s="199"/>
      <c r="H1066" s="71"/>
      <c r="I1066" s="228"/>
      <c r="J1066" s="71"/>
      <c r="K1066" s="31" t="s">
        <v>77</v>
      </c>
      <c r="L1066" s="31" t="s">
        <v>82</v>
      </c>
      <c r="M1066" s="31">
        <v>2.64</v>
      </c>
      <c r="N1066" s="17">
        <v>3.5</v>
      </c>
      <c r="O1066" s="15">
        <f t="shared" si="35"/>
        <v>9.24</v>
      </c>
      <c r="P1066" s="71"/>
      <c r="Q1066" s="71"/>
      <c r="R1066" s="71"/>
      <c r="S1066" s="76"/>
      <c r="T1066" s="76"/>
    </row>
    <row r="1067" spans="1:20" ht="12.75" customHeight="1" x14ac:dyDescent="0.2">
      <c r="A1067" s="77"/>
      <c r="B1067" s="84"/>
      <c r="C1067" s="148"/>
      <c r="D1067" s="85"/>
      <c r="E1067" s="86"/>
      <c r="F1067" s="65"/>
      <c r="G1067" s="199"/>
      <c r="H1067" s="71"/>
      <c r="I1067" s="228"/>
      <c r="J1067" s="71"/>
      <c r="K1067" s="31" t="s">
        <v>71</v>
      </c>
      <c r="L1067" s="31" t="s">
        <v>24</v>
      </c>
      <c r="M1067" s="40">
        <v>5.4899999999999997E-2</v>
      </c>
      <c r="N1067" s="17">
        <v>127.083</v>
      </c>
      <c r="O1067" s="15">
        <f t="shared" si="35"/>
        <v>6.9768566999999999</v>
      </c>
      <c r="P1067" s="71"/>
      <c r="Q1067" s="71"/>
      <c r="R1067" s="71"/>
      <c r="S1067" s="76"/>
      <c r="T1067" s="76"/>
    </row>
    <row r="1068" spans="1:20" ht="12.75" customHeight="1" x14ac:dyDescent="0.2">
      <c r="A1068" s="77"/>
      <c r="B1068" s="84"/>
      <c r="C1068" s="148"/>
      <c r="D1068" s="85"/>
      <c r="E1068" s="86"/>
      <c r="F1068" s="66"/>
      <c r="G1068" s="200"/>
      <c r="H1068" s="72"/>
      <c r="I1068" s="229"/>
      <c r="J1068" s="72"/>
      <c r="K1068" s="18" t="s">
        <v>38</v>
      </c>
      <c r="L1068" s="18" t="s">
        <v>21</v>
      </c>
      <c r="M1068" s="18">
        <v>4.0999999999999996</v>
      </c>
      <c r="N1068" s="34">
        <v>1.0940000000000001</v>
      </c>
      <c r="O1068" s="15">
        <f t="shared" si="35"/>
        <v>4.4854000000000003</v>
      </c>
      <c r="P1068" s="72"/>
      <c r="Q1068" s="72"/>
      <c r="R1068" s="72"/>
      <c r="S1068" s="76"/>
      <c r="T1068" s="76"/>
    </row>
    <row r="1069" spans="1:20" ht="12.75" customHeight="1" x14ac:dyDescent="0.2">
      <c r="A1069" s="77">
        <v>3</v>
      </c>
      <c r="B1069" s="89" t="s">
        <v>308</v>
      </c>
      <c r="C1069" s="129" t="s">
        <v>387</v>
      </c>
      <c r="D1069" s="90" t="s">
        <v>323</v>
      </c>
      <c r="E1069" s="181">
        <v>1.6</v>
      </c>
      <c r="F1069" s="64">
        <f>H1069+J1069+R1069</f>
        <v>527.3798638185001</v>
      </c>
      <c r="G1069" s="198"/>
      <c r="H1069" s="70">
        <f>G1069*$P$8/1000</f>
        <v>0</v>
      </c>
      <c r="I1069" s="201"/>
      <c r="J1069" s="70">
        <f>I1069*$P$9/1000</f>
        <v>0</v>
      </c>
      <c r="K1069" s="18" t="s">
        <v>37</v>
      </c>
      <c r="L1069" s="18" t="s">
        <v>20</v>
      </c>
      <c r="M1069" s="18">
        <v>1</v>
      </c>
      <c r="N1069" s="33">
        <v>463.88900000000001</v>
      </c>
      <c r="O1069" s="15">
        <f t="shared" si="35"/>
        <v>463.88900000000001</v>
      </c>
      <c r="P1069" s="70">
        <f>E1069*F1069</f>
        <v>843.80778210960023</v>
      </c>
      <c r="Q1069" s="70">
        <f>SUM(O1069:O1072)</f>
        <v>463.88900000000001</v>
      </c>
      <c r="R1069" s="70">
        <f>Q1069*1.02*1.05*$R$14</f>
        <v>527.3798638185001</v>
      </c>
      <c r="S1069" s="76">
        <f>F1069*$S$17</f>
        <v>615.19189906857503</v>
      </c>
      <c r="T1069" s="76">
        <f>E1069*S1069</f>
        <v>984.30703850972009</v>
      </c>
    </row>
    <row r="1070" spans="1:20" ht="12.75" customHeight="1" x14ac:dyDescent="0.2">
      <c r="A1070" s="77"/>
      <c r="B1070" s="89"/>
      <c r="C1070" s="129"/>
      <c r="D1070" s="91"/>
      <c r="E1070" s="181"/>
      <c r="F1070" s="65"/>
      <c r="G1070" s="199"/>
      <c r="H1070" s="71"/>
      <c r="I1070" s="202"/>
      <c r="J1070" s="71"/>
      <c r="K1070" s="18"/>
      <c r="L1070" s="18"/>
      <c r="M1070" s="18"/>
      <c r="N1070" s="17"/>
      <c r="O1070" s="15">
        <f t="shared" si="35"/>
        <v>0</v>
      </c>
      <c r="P1070" s="71"/>
      <c r="Q1070" s="71"/>
      <c r="R1070" s="71"/>
      <c r="S1070" s="76"/>
      <c r="T1070" s="76"/>
    </row>
    <row r="1071" spans="1:20" ht="12.75" customHeight="1" x14ac:dyDescent="0.2">
      <c r="A1071" s="77"/>
      <c r="B1071" s="89"/>
      <c r="C1071" s="129"/>
      <c r="D1071" s="91"/>
      <c r="E1071" s="181"/>
      <c r="F1071" s="65"/>
      <c r="G1071" s="199"/>
      <c r="H1071" s="71"/>
      <c r="I1071" s="202"/>
      <c r="J1071" s="71"/>
      <c r="K1071" s="18"/>
      <c r="L1071" s="18"/>
      <c r="M1071" s="39"/>
      <c r="N1071" s="17"/>
      <c r="O1071" s="15">
        <f t="shared" si="35"/>
        <v>0</v>
      </c>
      <c r="P1071" s="71"/>
      <c r="Q1071" s="71"/>
      <c r="R1071" s="71"/>
      <c r="S1071" s="76"/>
      <c r="T1071" s="76"/>
    </row>
    <row r="1072" spans="1:20" ht="12.75" customHeight="1" x14ac:dyDescent="0.2">
      <c r="A1072" s="77"/>
      <c r="B1072" s="89"/>
      <c r="C1072" s="129"/>
      <c r="D1072" s="92"/>
      <c r="E1072" s="181"/>
      <c r="F1072" s="66"/>
      <c r="G1072" s="200"/>
      <c r="H1072" s="72"/>
      <c r="I1072" s="203"/>
      <c r="J1072" s="72"/>
      <c r="K1072" s="18"/>
      <c r="L1072" s="18"/>
      <c r="M1072" s="18"/>
      <c r="N1072" s="17"/>
      <c r="O1072" s="15">
        <f t="shared" si="35"/>
        <v>0</v>
      </c>
      <c r="P1072" s="72"/>
      <c r="Q1072" s="72"/>
      <c r="R1072" s="72"/>
      <c r="S1072" s="76"/>
      <c r="T1072" s="76"/>
    </row>
    <row r="1073" spans="1:20" ht="12.75" customHeight="1" x14ac:dyDescent="0.2">
      <c r="A1073" s="77">
        <v>4</v>
      </c>
      <c r="B1073" s="89" t="s">
        <v>308</v>
      </c>
      <c r="C1073" s="129" t="s">
        <v>388</v>
      </c>
      <c r="D1073" s="90" t="s">
        <v>323</v>
      </c>
      <c r="E1073" s="186">
        <v>0.02</v>
      </c>
      <c r="F1073" s="64">
        <f>H1073+J1073+R1073</f>
        <v>540.01158750000013</v>
      </c>
      <c r="G1073" s="198"/>
      <c r="H1073" s="70">
        <f>G1073*$P$8/1000</f>
        <v>0</v>
      </c>
      <c r="I1073" s="201"/>
      <c r="J1073" s="70">
        <f>I1073*$P$9/1000</f>
        <v>0</v>
      </c>
      <c r="K1073" s="18" t="s">
        <v>37</v>
      </c>
      <c r="L1073" s="18" t="s">
        <v>20</v>
      </c>
      <c r="M1073" s="18">
        <v>1</v>
      </c>
      <c r="N1073" s="33">
        <v>475</v>
      </c>
      <c r="O1073" s="15">
        <f t="shared" ref="O1073:O1136" si="36">M1073*N1073</f>
        <v>475</v>
      </c>
      <c r="P1073" s="70">
        <f>E1073*F1073</f>
        <v>10.800231750000004</v>
      </c>
      <c r="Q1073" s="70">
        <f>SUM(O1073:O1076)</f>
        <v>475</v>
      </c>
      <c r="R1073" s="70">
        <f>Q1073*1.02*1.05*$R$14</f>
        <v>540.01158750000013</v>
      </c>
      <c r="S1073" s="76">
        <f>F1073*$S$17</f>
        <v>629.92688349491618</v>
      </c>
      <c r="T1073" s="76">
        <f>E1073*S1073</f>
        <v>12.598537669898324</v>
      </c>
    </row>
    <row r="1074" spans="1:20" ht="12.75" customHeight="1" x14ac:dyDescent="0.2">
      <c r="A1074" s="77"/>
      <c r="B1074" s="89"/>
      <c r="C1074" s="129"/>
      <c r="D1074" s="91"/>
      <c r="E1074" s="186"/>
      <c r="F1074" s="65"/>
      <c r="G1074" s="199"/>
      <c r="H1074" s="71"/>
      <c r="I1074" s="202"/>
      <c r="J1074" s="71"/>
      <c r="K1074" s="22"/>
      <c r="L1074" s="22"/>
      <c r="M1074" s="22"/>
      <c r="N1074" s="34"/>
      <c r="O1074" s="15">
        <f t="shared" si="36"/>
        <v>0</v>
      </c>
      <c r="P1074" s="71"/>
      <c r="Q1074" s="71"/>
      <c r="R1074" s="71"/>
      <c r="S1074" s="76"/>
      <c r="T1074" s="76"/>
    </row>
    <row r="1075" spans="1:20" ht="12.75" customHeight="1" x14ac:dyDescent="0.2">
      <c r="A1075" s="77"/>
      <c r="B1075" s="89"/>
      <c r="C1075" s="129"/>
      <c r="D1075" s="91"/>
      <c r="E1075" s="186"/>
      <c r="F1075" s="65"/>
      <c r="G1075" s="199"/>
      <c r="H1075" s="71"/>
      <c r="I1075" s="202"/>
      <c r="J1075" s="71"/>
      <c r="K1075" s="22"/>
      <c r="L1075" s="34"/>
      <c r="M1075" s="45"/>
      <c r="N1075" s="34"/>
      <c r="O1075" s="15">
        <f t="shared" si="36"/>
        <v>0</v>
      </c>
      <c r="P1075" s="71"/>
      <c r="Q1075" s="71"/>
      <c r="R1075" s="71"/>
      <c r="S1075" s="76"/>
      <c r="T1075" s="76"/>
    </row>
    <row r="1076" spans="1:20" ht="12.75" customHeight="1" x14ac:dyDescent="0.2">
      <c r="A1076" s="77"/>
      <c r="B1076" s="89"/>
      <c r="C1076" s="129"/>
      <c r="D1076" s="92"/>
      <c r="E1076" s="186"/>
      <c r="F1076" s="66"/>
      <c r="G1076" s="200"/>
      <c r="H1076" s="72"/>
      <c r="I1076" s="203"/>
      <c r="J1076" s="72"/>
      <c r="K1076" s="22"/>
      <c r="L1076" s="22"/>
      <c r="M1076" s="22"/>
      <c r="N1076" s="34"/>
      <c r="O1076" s="15">
        <f t="shared" si="36"/>
        <v>0</v>
      </c>
      <c r="P1076" s="72"/>
      <c r="Q1076" s="72"/>
      <c r="R1076" s="72"/>
      <c r="S1076" s="76"/>
      <c r="T1076" s="76"/>
    </row>
    <row r="1077" spans="1:20" ht="12.75" customHeight="1" x14ac:dyDescent="0.2">
      <c r="A1077" s="77">
        <v>5</v>
      </c>
      <c r="B1077" s="89" t="s">
        <v>78</v>
      </c>
      <c r="C1077" s="148" t="s">
        <v>467</v>
      </c>
      <c r="D1077" s="85" t="s">
        <v>322</v>
      </c>
      <c r="E1077" s="86">
        <v>53.2</v>
      </c>
      <c r="F1077" s="64">
        <f>H1077+J1077+R1077</f>
        <v>3.9981005099700009</v>
      </c>
      <c r="G1077" s="88">
        <v>0.87</v>
      </c>
      <c r="H1077" s="70">
        <f>G1077*$P$8/1000</f>
        <v>1.6558971</v>
      </c>
      <c r="I1077" s="96">
        <v>6.9000000000000006E-2</v>
      </c>
      <c r="J1077" s="70">
        <f>I1077*$P$9/1000</f>
        <v>0.23197455</v>
      </c>
      <c r="K1077" s="18" t="s">
        <v>30</v>
      </c>
      <c r="L1077" s="18" t="s">
        <v>24</v>
      </c>
      <c r="M1077" s="18">
        <v>3.6499999999999998E-2</v>
      </c>
      <c r="N1077" s="17">
        <v>31</v>
      </c>
      <c r="O1077" s="15">
        <f t="shared" si="36"/>
        <v>1.1315</v>
      </c>
      <c r="P1077" s="70">
        <f>E1077*F1077</f>
        <v>212.69894713040406</v>
      </c>
      <c r="Q1077" s="70">
        <f>SUM(O1077:O1080)</f>
        <v>1.8561800000000002</v>
      </c>
      <c r="R1077" s="70">
        <f>Q1077*1.02*1.05*$R$14</f>
        <v>2.1102288599700008</v>
      </c>
      <c r="S1077" s="76">
        <f>F1077*$S$17</f>
        <v>4.6638091708445737</v>
      </c>
      <c r="T1077" s="76">
        <f>E1077*S1077</f>
        <v>248.11464788893133</v>
      </c>
    </row>
    <row r="1078" spans="1:20" ht="12.75" customHeight="1" x14ac:dyDescent="0.2">
      <c r="A1078" s="77"/>
      <c r="B1078" s="89"/>
      <c r="C1078" s="148"/>
      <c r="D1078" s="85"/>
      <c r="E1078" s="86"/>
      <c r="F1078" s="65"/>
      <c r="G1078" s="88"/>
      <c r="H1078" s="71"/>
      <c r="I1078" s="97"/>
      <c r="J1078" s="71"/>
      <c r="K1078" s="18"/>
      <c r="L1078" s="18"/>
      <c r="M1078" s="18"/>
      <c r="N1078" s="17"/>
      <c r="O1078" s="15">
        <f t="shared" si="36"/>
        <v>0</v>
      </c>
      <c r="P1078" s="71"/>
      <c r="Q1078" s="71"/>
      <c r="R1078" s="71"/>
      <c r="S1078" s="76"/>
      <c r="T1078" s="76"/>
    </row>
    <row r="1079" spans="1:20" ht="12.75" customHeight="1" x14ac:dyDescent="0.2">
      <c r="A1079" s="77"/>
      <c r="B1079" s="89"/>
      <c r="C1079" s="148"/>
      <c r="D1079" s="85"/>
      <c r="E1079" s="86"/>
      <c r="F1079" s="65"/>
      <c r="G1079" s="88"/>
      <c r="H1079" s="71"/>
      <c r="I1079" s="97"/>
      <c r="J1079" s="71"/>
      <c r="K1079" s="18" t="s">
        <v>64</v>
      </c>
      <c r="L1079" s="18" t="s">
        <v>17</v>
      </c>
      <c r="M1079" s="20">
        <v>1.08</v>
      </c>
      <c r="N1079" s="17">
        <v>0.67100000000000004</v>
      </c>
      <c r="O1079" s="15">
        <f t="shared" si="36"/>
        <v>0.7246800000000001</v>
      </c>
      <c r="P1079" s="71"/>
      <c r="Q1079" s="71"/>
      <c r="R1079" s="71"/>
      <c r="S1079" s="76"/>
      <c r="T1079" s="76"/>
    </row>
    <row r="1080" spans="1:20" ht="12.75" customHeight="1" x14ac:dyDescent="0.2">
      <c r="A1080" s="77"/>
      <c r="B1080" s="89"/>
      <c r="C1080" s="148"/>
      <c r="D1080" s="85"/>
      <c r="E1080" s="86"/>
      <c r="F1080" s="66"/>
      <c r="G1080" s="88"/>
      <c r="H1080" s="72"/>
      <c r="I1080" s="98"/>
      <c r="J1080" s="72"/>
      <c r="K1080" s="18"/>
      <c r="L1080" s="18"/>
      <c r="M1080" s="18"/>
      <c r="N1080" s="17"/>
      <c r="O1080" s="15">
        <f t="shared" si="36"/>
        <v>0</v>
      </c>
      <c r="P1080" s="72"/>
      <c r="Q1080" s="72"/>
      <c r="R1080" s="72"/>
      <c r="S1080" s="76"/>
      <c r="T1080" s="76"/>
    </row>
    <row r="1081" spans="1:20" ht="12.75" customHeight="1" x14ac:dyDescent="0.2">
      <c r="A1081" s="77">
        <v>6</v>
      </c>
      <c r="B1081" s="84" t="s">
        <v>281</v>
      </c>
      <c r="C1081" s="148" t="s">
        <v>485</v>
      </c>
      <c r="D1081" s="85" t="s">
        <v>322</v>
      </c>
      <c r="E1081" s="86">
        <v>53.2</v>
      </c>
      <c r="F1081" s="64">
        <f>H1081+J1081+R1081</f>
        <v>2.0108211199950001</v>
      </c>
      <c r="G1081" s="95">
        <v>0.17399999999999999</v>
      </c>
      <c r="H1081" s="70">
        <f>G1081*$P$8/1000</f>
        <v>0.33117941999999995</v>
      </c>
      <c r="I1081" s="95">
        <v>1.4E-2</v>
      </c>
      <c r="J1081" s="70">
        <f>I1081*$P$9/1000</f>
        <v>4.7067299999999992E-2</v>
      </c>
      <c r="K1081" s="18" t="s">
        <v>282</v>
      </c>
      <c r="L1081" s="18" t="s">
        <v>21</v>
      </c>
      <c r="M1081" s="20">
        <v>1.18</v>
      </c>
      <c r="N1081" s="17">
        <v>0.90749999999999997</v>
      </c>
      <c r="O1081" s="15">
        <f t="shared" si="36"/>
        <v>1.0708499999999999</v>
      </c>
      <c r="P1081" s="70">
        <f>E1081*F1081</f>
        <v>106.97568358373401</v>
      </c>
      <c r="Q1081" s="70">
        <f>SUM(O1081:O1084)</f>
        <v>1.4360299999999999</v>
      </c>
      <c r="R1081" s="70">
        <f>Q1081*1.02*1.05*$R$14</f>
        <v>1.6325743999950002</v>
      </c>
      <c r="S1081" s="76">
        <f>F1081*$S$17</f>
        <v>2.345635372841341</v>
      </c>
      <c r="T1081" s="76">
        <f>E1081*S1081</f>
        <v>124.78780183515936</v>
      </c>
    </row>
    <row r="1082" spans="1:20" ht="12.75" customHeight="1" x14ac:dyDescent="0.2">
      <c r="A1082" s="77"/>
      <c r="B1082" s="84"/>
      <c r="C1082" s="148"/>
      <c r="D1082" s="85"/>
      <c r="E1082" s="86"/>
      <c r="F1082" s="65"/>
      <c r="G1082" s="95"/>
      <c r="H1082" s="71"/>
      <c r="I1082" s="95"/>
      <c r="J1082" s="71"/>
      <c r="K1082" s="18" t="s">
        <v>115</v>
      </c>
      <c r="L1082" s="18" t="s">
        <v>21</v>
      </c>
      <c r="M1082" s="18">
        <v>0.3</v>
      </c>
      <c r="N1082" s="17">
        <v>0.36099999999999999</v>
      </c>
      <c r="O1082" s="15">
        <f t="shared" si="36"/>
        <v>0.10829999999999999</v>
      </c>
      <c r="P1082" s="71"/>
      <c r="Q1082" s="71"/>
      <c r="R1082" s="71"/>
      <c r="S1082" s="76"/>
      <c r="T1082" s="76"/>
    </row>
    <row r="1083" spans="1:20" ht="12.75" customHeight="1" x14ac:dyDescent="0.2">
      <c r="A1083" s="77"/>
      <c r="B1083" s="84"/>
      <c r="C1083" s="148"/>
      <c r="D1083" s="85"/>
      <c r="E1083" s="86"/>
      <c r="F1083" s="65"/>
      <c r="G1083" s="95"/>
      <c r="H1083" s="71"/>
      <c r="I1083" s="95"/>
      <c r="J1083" s="71"/>
      <c r="K1083" s="18" t="s">
        <v>33</v>
      </c>
      <c r="L1083" s="18" t="s">
        <v>21</v>
      </c>
      <c r="M1083" s="18">
        <v>0.24</v>
      </c>
      <c r="N1083" s="17">
        <v>0.16700000000000001</v>
      </c>
      <c r="O1083" s="15">
        <f t="shared" si="36"/>
        <v>4.0079999999999998E-2</v>
      </c>
      <c r="P1083" s="71"/>
      <c r="Q1083" s="71"/>
      <c r="R1083" s="71"/>
      <c r="S1083" s="76"/>
      <c r="T1083" s="76"/>
    </row>
    <row r="1084" spans="1:20" ht="12.75" customHeight="1" x14ac:dyDescent="0.2">
      <c r="A1084" s="77"/>
      <c r="B1084" s="84"/>
      <c r="C1084" s="148"/>
      <c r="D1084" s="85"/>
      <c r="E1084" s="86"/>
      <c r="F1084" s="66"/>
      <c r="G1084" s="95"/>
      <c r="H1084" s="72"/>
      <c r="I1084" s="95"/>
      <c r="J1084" s="72"/>
      <c r="K1084" s="18" t="s">
        <v>283</v>
      </c>
      <c r="L1084" s="18" t="s">
        <v>21</v>
      </c>
      <c r="M1084" s="18">
        <v>0.2</v>
      </c>
      <c r="N1084" s="17">
        <v>1.0840000000000001</v>
      </c>
      <c r="O1084" s="15">
        <f t="shared" si="36"/>
        <v>0.21680000000000002</v>
      </c>
      <c r="P1084" s="72"/>
      <c r="Q1084" s="72"/>
      <c r="R1084" s="72"/>
      <c r="S1084" s="76"/>
      <c r="T1084" s="76"/>
    </row>
    <row r="1085" spans="1:20" ht="12.75" customHeight="1" x14ac:dyDescent="0.2">
      <c r="A1085" s="77">
        <v>7</v>
      </c>
      <c r="B1085" s="187" t="s">
        <v>284</v>
      </c>
      <c r="C1085" s="238" t="s">
        <v>486</v>
      </c>
      <c r="D1085" s="85" t="s">
        <v>322</v>
      </c>
      <c r="E1085" s="86">
        <v>28.6</v>
      </c>
      <c r="F1085" s="64">
        <f>H1085+J1085+R1085</f>
        <v>0.98943264279999998</v>
      </c>
      <c r="G1085" s="179">
        <v>0.14499999999999999</v>
      </c>
      <c r="H1085" s="70">
        <f>G1085*$P$8/1000</f>
        <v>0.27598285</v>
      </c>
      <c r="I1085" s="179">
        <v>1.4999999999999999E-2</v>
      </c>
      <c r="J1085" s="70">
        <f>I1085*$P$9/1000</f>
        <v>5.0429249999999995E-2</v>
      </c>
      <c r="K1085" s="18" t="s">
        <v>285</v>
      </c>
      <c r="L1085" s="31" t="s">
        <v>21</v>
      </c>
      <c r="M1085" s="18">
        <v>2.4</v>
      </c>
      <c r="N1085" s="17">
        <v>0.24299999999999999</v>
      </c>
      <c r="O1085" s="15">
        <f t="shared" si="36"/>
        <v>0.58319999999999994</v>
      </c>
      <c r="P1085" s="70">
        <f>E1085*F1085</f>
        <v>28.297773584080002</v>
      </c>
      <c r="Q1085" s="70">
        <f>SUM(O1085:O1088)</f>
        <v>0.58319999999999994</v>
      </c>
      <c r="R1085" s="70">
        <f>Q1085*1.02*1.05*$R$14</f>
        <v>0.6630205428</v>
      </c>
      <c r="S1085" s="76">
        <f>F1085*$S$17</f>
        <v>1.1541793463962335</v>
      </c>
      <c r="T1085" s="76">
        <f>E1085*S1085</f>
        <v>33.009529306932279</v>
      </c>
    </row>
    <row r="1086" spans="1:20" ht="12.75" customHeight="1" x14ac:dyDescent="0.2">
      <c r="A1086" s="77"/>
      <c r="B1086" s="187"/>
      <c r="C1086" s="239"/>
      <c r="D1086" s="85"/>
      <c r="E1086" s="86"/>
      <c r="F1086" s="65"/>
      <c r="G1086" s="179"/>
      <c r="H1086" s="71"/>
      <c r="I1086" s="179"/>
      <c r="J1086" s="71"/>
      <c r="K1086" s="18"/>
      <c r="L1086" s="18"/>
      <c r="M1086" s="18"/>
      <c r="N1086" s="17"/>
      <c r="O1086" s="15">
        <f t="shared" si="36"/>
        <v>0</v>
      </c>
      <c r="P1086" s="71"/>
      <c r="Q1086" s="71"/>
      <c r="R1086" s="71"/>
      <c r="S1086" s="76"/>
      <c r="T1086" s="76"/>
    </row>
    <row r="1087" spans="1:20" ht="12.75" customHeight="1" x14ac:dyDescent="0.2">
      <c r="A1087" s="77"/>
      <c r="B1087" s="187"/>
      <c r="C1087" s="239"/>
      <c r="D1087" s="85"/>
      <c r="E1087" s="86"/>
      <c r="F1087" s="65"/>
      <c r="G1087" s="179"/>
      <c r="H1087" s="71"/>
      <c r="I1087" s="179"/>
      <c r="J1087" s="71"/>
      <c r="K1087" s="18"/>
      <c r="L1087" s="18"/>
      <c r="M1087" s="18"/>
      <c r="N1087" s="17"/>
      <c r="O1087" s="15">
        <f t="shared" si="36"/>
        <v>0</v>
      </c>
      <c r="P1087" s="71"/>
      <c r="Q1087" s="71"/>
      <c r="R1087" s="71"/>
      <c r="S1087" s="76"/>
      <c r="T1087" s="76"/>
    </row>
    <row r="1088" spans="1:20" ht="12.75" customHeight="1" x14ac:dyDescent="0.2">
      <c r="A1088" s="77"/>
      <c r="B1088" s="187"/>
      <c r="C1088" s="240"/>
      <c r="D1088" s="85"/>
      <c r="E1088" s="86"/>
      <c r="F1088" s="66"/>
      <c r="G1088" s="179"/>
      <c r="H1088" s="72"/>
      <c r="I1088" s="179"/>
      <c r="J1088" s="72"/>
      <c r="K1088" s="18"/>
      <c r="L1088" s="18"/>
      <c r="M1088" s="18"/>
      <c r="N1088" s="17"/>
      <c r="O1088" s="15">
        <f t="shared" si="36"/>
        <v>0</v>
      </c>
      <c r="P1088" s="72"/>
      <c r="Q1088" s="72"/>
      <c r="R1088" s="72"/>
      <c r="S1088" s="76"/>
      <c r="T1088" s="76"/>
    </row>
    <row r="1089" spans="1:20" ht="12.75" customHeight="1" x14ac:dyDescent="0.2">
      <c r="A1089" s="77">
        <v>8</v>
      </c>
      <c r="B1089" s="84" t="s">
        <v>286</v>
      </c>
      <c r="C1089" s="148" t="s">
        <v>487</v>
      </c>
      <c r="D1089" s="129" t="s">
        <v>330</v>
      </c>
      <c r="E1089" s="158">
        <v>53.2</v>
      </c>
      <c r="F1089" s="64">
        <f>H1089+J1089+R1089</f>
        <v>1.1466495327377551</v>
      </c>
      <c r="G1089" s="170">
        <v>0.38100000000000001</v>
      </c>
      <c r="H1089" s="70">
        <f>G1089*$P$8/1000</f>
        <v>0.72516872999999993</v>
      </c>
      <c r="I1089" s="267">
        <v>2.3E-3</v>
      </c>
      <c r="J1089" s="70">
        <f>I1089*$P$9/1000</f>
        <v>7.7324849999999999E-3</v>
      </c>
      <c r="K1089" s="18" t="s">
        <v>287</v>
      </c>
      <c r="L1089" s="18" t="s">
        <v>20</v>
      </c>
      <c r="M1089" s="18">
        <v>4.4000000000000002E-4</v>
      </c>
      <c r="N1089" s="17">
        <v>650</v>
      </c>
      <c r="O1089" s="15">
        <f t="shared" si="36"/>
        <v>0.28600000000000003</v>
      </c>
      <c r="P1089" s="70">
        <f>E1089*F1089</f>
        <v>61.001755141648573</v>
      </c>
      <c r="Q1089" s="70">
        <f>SUM(O1089:O1092)</f>
        <v>0.36393747000000004</v>
      </c>
      <c r="R1089" s="70">
        <f>Q1089*1.02*1.05*$R$14</f>
        <v>0.41374831773775511</v>
      </c>
      <c r="S1089" s="76">
        <f>F1089*$S$17</f>
        <v>1.3375738286697334</v>
      </c>
      <c r="T1089" s="76">
        <f>E1089*S1089</f>
        <v>71.158927685229827</v>
      </c>
    </row>
    <row r="1090" spans="1:20" ht="12.75" customHeight="1" x14ac:dyDescent="0.2">
      <c r="A1090" s="77"/>
      <c r="B1090" s="84"/>
      <c r="C1090" s="148"/>
      <c r="D1090" s="129"/>
      <c r="E1090" s="159"/>
      <c r="F1090" s="65"/>
      <c r="G1090" s="170"/>
      <c r="H1090" s="71"/>
      <c r="I1090" s="267"/>
      <c r="J1090" s="71"/>
      <c r="K1090" s="18" t="s">
        <v>288</v>
      </c>
      <c r="L1090" s="18" t="s">
        <v>17</v>
      </c>
      <c r="M1090" s="18">
        <v>1.9E-2</v>
      </c>
      <c r="N1090" s="17">
        <v>3.5</v>
      </c>
      <c r="O1090" s="15">
        <f t="shared" si="36"/>
        <v>6.6500000000000004E-2</v>
      </c>
      <c r="P1090" s="71"/>
      <c r="Q1090" s="71"/>
      <c r="R1090" s="71"/>
      <c r="S1090" s="76"/>
      <c r="T1090" s="76"/>
    </row>
    <row r="1091" spans="1:20" ht="12.75" customHeight="1" x14ac:dyDescent="0.2">
      <c r="A1091" s="77"/>
      <c r="B1091" s="84"/>
      <c r="C1091" s="148"/>
      <c r="D1091" s="129"/>
      <c r="E1091" s="159"/>
      <c r="F1091" s="65"/>
      <c r="G1091" s="170"/>
      <c r="H1091" s="71"/>
      <c r="I1091" s="267"/>
      <c r="J1091" s="71"/>
      <c r="K1091" s="18" t="s">
        <v>52</v>
      </c>
      <c r="L1091" s="18" t="s">
        <v>24</v>
      </c>
      <c r="M1091" s="62">
        <v>9.0000000000000006E-5</v>
      </c>
      <c r="N1091" s="17">
        <v>127.083</v>
      </c>
      <c r="O1091" s="15">
        <f t="shared" si="36"/>
        <v>1.143747E-2</v>
      </c>
      <c r="P1091" s="71"/>
      <c r="Q1091" s="71"/>
      <c r="R1091" s="71"/>
      <c r="S1091" s="76"/>
      <c r="T1091" s="76"/>
    </row>
    <row r="1092" spans="1:20" ht="12.75" customHeight="1" x14ac:dyDescent="0.2">
      <c r="A1092" s="77"/>
      <c r="B1092" s="84"/>
      <c r="C1092" s="148"/>
      <c r="D1092" s="129"/>
      <c r="E1092" s="160"/>
      <c r="F1092" s="66"/>
      <c r="G1092" s="170"/>
      <c r="H1092" s="72"/>
      <c r="I1092" s="267"/>
      <c r="J1092" s="72"/>
      <c r="K1092" s="22"/>
      <c r="L1092" s="22"/>
      <c r="M1092" s="22"/>
      <c r="N1092" s="34"/>
      <c r="O1092" s="15">
        <f t="shared" si="36"/>
        <v>0</v>
      </c>
      <c r="P1092" s="72"/>
      <c r="Q1092" s="72"/>
      <c r="R1092" s="72"/>
      <c r="S1092" s="76"/>
      <c r="T1092" s="76"/>
    </row>
    <row r="1093" spans="1:20" ht="12.75" customHeight="1" x14ac:dyDescent="0.2">
      <c r="A1093" s="81"/>
      <c r="B1093" s="78"/>
      <c r="C1093" s="103" t="s">
        <v>488</v>
      </c>
      <c r="D1093" s="81"/>
      <c r="E1093" s="99"/>
      <c r="F1093" s="64">
        <f>H1093+J1093+R1093</f>
        <v>0</v>
      </c>
      <c r="G1093" s="67"/>
      <c r="H1093" s="70">
        <f>G1093*$P$8/1000</f>
        <v>0</v>
      </c>
      <c r="I1093" s="73"/>
      <c r="J1093" s="70">
        <f>I1093*$P$9/1000</f>
        <v>0</v>
      </c>
      <c r="K1093" s="18"/>
      <c r="L1093" s="17"/>
      <c r="M1093" s="18"/>
      <c r="N1093" s="17"/>
      <c r="O1093" s="15">
        <f t="shared" si="36"/>
        <v>0</v>
      </c>
      <c r="P1093" s="70">
        <f>E1093*F1093</f>
        <v>0</v>
      </c>
      <c r="Q1093" s="70">
        <f>SUM(O1093:O1096)</f>
        <v>0</v>
      </c>
      <c r="R1093" s="70">
        <f>Q1093*1.02*1.05*$R$14</f>
        <v>0</v>
      </c>
      <c r="S1093" s="76">
        <f>F1093*$S$17</f>
        <v>0</v>
      </c>
      <c r="T1093" s="76">
        <f>E1093*S1093</f>
        <v>0</v>
      </c>
    </row>
    <row r="1094" spans="1:20" ht="12.75" customHeight="1" x14ac:dyDescent="0.2">
      <c r="A1094" s="82"/>
      <c r="B1094" s="79"/>
      <c r="C1094" s="104"/>
      <c r="D1094" s="82"/>
      <c r="E1094" s="100"/>
      <c r="F1094" s="65"/>
      <c r="G1094" s="68"/>
      <c r="H1094" s="71"/>
      <c r="I1094" s="74"/>
      <c r="J1094" s="71"/>
      <c r="K1094" s="22"/>
      <c r="L1094" s="22"/>
      <c r="M1094" s="22"/>
      <c r="N1094" s="34"/>
      <c r="O1094" s="15">
        <f t="shared" si="36"/>
        <v>0</v>
      </c>
      <c r="P1094" s="71"/>
      <c r="Q1094" s="71"/>
      <c r="R1094" s="71"/>
      <c r="S1094" s="76"/>
      <c r="T1094" s="76"/>
    </row>
    <row r="1095" spans="1:20" ht="12.75" customHeight="1" x14ac:dyDescent="0.2">
      <c r="A1095" s="82"/>
      <c r="B1095" s="79"/>
      <c r="C1095" s="104"/>
      <c r="D1095" s="82"/>
      <c r="E1095" s="100"/>
      <c r="F1095" s="65"/>
      <c r="G1095" s="68"/>
      <c r="H1095" s="71"/>
      <c r="I1095" s="74"/>
      <c r="J1095" s="71"/>
      <c r="K1095" s="22"/>
      <c r="L1095" s="22"/>
      <c r="M1095" s="22"/>
      <c r="N1095" s="34"/>
      <c r="O1095" s="15">
        <f t="shared" si="36"/>
        <v>0</v>
      </c>
      <c r="P1095" s="71"/>
      <c r="Q1095" s="71"/>
      <c r="R1095" s="71"/>
      <c r="S1095" s="76"/>
      <c r="T1095" s="76"/>
    </row>
    <row r="1096" spans="1:20" ht="12.75" customHeight="1" x14ac:dyDescent="0.2">
      <c r="A1096" s="83"/>
      <c r="B1096" s="80"/>
      <c r="C1096" s="105"/>
      <c r="D1096" s="83"/>
      <c r="E1096" s="101"/>
      <c r="F1096" s="66"/>
      <c r="G1096" s="69"/>
      <c r="H1096" s="72"/>
      <c r="I1096" s="75"/>
      <c r="J1096" s="72"/>
      <c r="K1096" s="22"/>
      <c r="L1096" s="22"/>
      <c r="M1096" s="22"/>
      <c r="N1096" s="34"/>
      <c r="O1096" s="15">
        <f t="shared" si="36"/>
        <v>0</v>
      </c>
      <c r="P1096" s="72"/>
      <c r="Q1096" s="72"/>
      <c r="R1096" s="72"/>
      <c r="S1096" s="76"/>
      <c r="T1096" s="76"/>
    </row>
    <row r="1097" spans="1:20" ht="12.75" customHeight="1" x14ac:dyDescent="0.2">
      <c r="A1097" s="77">
        <v>1</v>
      </c>
      <c r="B1097" s="84" t="s">
        <v>289</v>
      </c>
      <c r="C1097" s="148" t="s">
        <v>489</v>
      </c>
      <c r="D1097" s="85" t="s">
        <v>307</v>
      </c>
      <c r="E1097" s="86">
        <v>1</v>
      </c>
      <c r="F1097" s="64">
        <f>H1097+J1097+R1097</f>
        <v>62.435978227267796</v>
      </c>
      <c r="G1097" s="198">
        <v>3.12</v>
      </c>
      <c r="H1097" s="70">
        <f>G1097*$P$8/1000</f>
        <v>5.9383896000000007</v>
      </c>
      <c r="I1097" s="227">
        <v>1.27</v>
      </c>
      <c r="J1097" s="70">
        <f>I1097*$P$9/1000</f>
        <v>4.2696764999999992</v>
      </c>
      <c r="K1097" s="31" t="s">
        <v>251</v>
      </c>
      <c r="L1097" s="31" t="s">
        <v>24</v>
      </c>
      <c r="M1097" s="50">
        <v>1.0206</v>
      </c>
      <c r="N1097" s="17">
        <v>37.07</v>
      </c>
      <c r="O1097" s="15">
        <f t="shared" si="36"/>
        <v>37.833641999999998</v>
      </c>
      <c r="P1097" s="70">
        <f>E1097*F1097</f>
        <v>62.435978227267796</v>
      </c>
      <c r="Q1097" s="70">
        <f>SUM(O1097:O1100)</f>
        <v>45.940233199999994</v>
      </c>
      <c r="R1097" s="70">
        <f>Q1097*1.02*1.05*$R$14</f>
        <v>52.2279121272678</v>
      </c>
      <c r="S1097" s="76">
        <f>F1097*$S$17</f>
        <v>72.83195785619921</v>
      </c>
      <c r="T1097" s="76">
        <f>E1097*S1097</f>
        <v>72.83195785619921</v>
      </c>
    </row>
    <row r="1098" spans="1:20" ht="12.75" customHeight="1" x14ac:dyDescent="0.25">
      <c r="A1098" s="77"/>
      <c r="B1098" s="84"/>
      <c r="C1098" s="148"/>
      <c r="D1098" s="85"/>
      <c r="E1098" s="86"/>
      <c r="F1098" s="65"/>
      <c r="G1098" s="199"/>
      <c r="H1098" s="71"/>
      <c r="I1098" s="228"/>
      <c r="J1098" s="71"/>
      <c r="K1098" s="31" t="s">
        <v>77</v>
      </c>
      <c r="L1098" s="31" t="s">
        <v>82</v>
      </c>
      <c r="M1098" s="31">
        <v>0.92</v>
      </c>
      <c r="N1098" s="17">
        <v>3.5</v>
      </c>
      <c r="O1098" s="15">
        <f t="shared" si="36"/>
        <v>3.22</v>
      </c>
      <c r="P1098" s="71"/>
      <c r="Q1098" s="71"/>
      <c r="R1098" s="71"/>
      <c r="S1098" s="76"/>
      <c r="T1098" s="76"/>
    </row>
    <row r="1099" spans="1:20" ht="12.75" customHeight="1" x14ac:dyDescent="0.2">
      <c r="A1099" s="77"/>
      <c r="B1099" s="84"/>
      <c r="C1099" s="148"/>
      <c r="D1099" s="85"/>
      <c r="E1099" s="86"/>
      <c r="F1099" s="65"/>
      <c r="G1099" s="199"/>
      <c r="H1099" s="71"/>
      <c r="I1099" s="228"/>
      <c r="J1099" s="71"/>
      <c r="K1099" s="31" t="s">
        <v>71</v>
      </c>
      <c r="L1099" s="31" t="s">
        <v>24</v>
      </c>
      <c r="M1099" s="40">
        <v>2.64E-2</v>
      </c>
      <c r="N1099" s="17">
        <v>127.083</v>
      </c>
      <c r="O1099" s="15">
        <f t="shared" si="36"/>
        <v>3.3549911999999997</v>
      </c>
      <c r="P1099" s="71"/>
      <c r="Q1099" s="71"/>
      <c r="R1099" s="71"/>
      <c r="S1099" s="76"/>
      <c r="T1099" s="76"/>
    </row>
    <row r="1100" spans="1:20" ht="12.75" customHeight="1" x14ac:dyDescent="0.2">
      <c r="A1100" s="77"/>
      <c r="B1100" s="84"/>
      <c r="C1100" s="148"/>
      <c r="D1100" s="85"/>
      <c r="E1100" s="86"/>
      <c r="F1100" s="66"/>
      <c r="G1100" s="200"/>
      <c r="H1100" s="72"/>
      <c r="I1100" s="229"/>
      <c r="J1100" s="72"/>
      <c r="K1100" s="18" t="s">
        <v>38</v>
      </c>
      <c r="L1100" s="18" t="s">
        <v>21</v>
      </c>
      <c r="M1100" s="18">
        <v>1.4</v>
      </c>
      <c r="N1100" s="34">
        <v>1.0940000000000001</v>
      </c>
      <c r="O1100" s="15">
        <f t="shared" si="36"/>
        <v>1.5316000000000001</v>
      </c>
      <c r="P1100" s="72"/>
      <c r="Q1100" s="72"/>
      <c r="R1100" s="72"/>
      <c r="S1100" s="76"/>
      <c r="T1100" s="76"/>
    </row>
    <row r="1101" spans="1:20" ht="12.75" customHeight="1" x14ac:dyDescent="0.2">
      <c r="A1101" s="77">
        <v>2</v>
      </c>
      <c r="B1101" s="89" t="s">
        <v>308</v>
      </c>
      <c r="C1101" s="129" t="s">
        <v>387</v>
      </c>
      <c r="D1101" s="90" t="s">
        <v>323</v>
      </c>
      <c r="E1101" s="186">
        <v>0.12</v>
      </c>
      <c r="F1101" s="64">
        <f>H1101+J1101+R1101</f>
        <v>527.3798638185001</v>
      </c>
      <c r="G1101" s="198"/>
      <c r="H1101" s="70">
        <f>G1101*$P$8/1000</f>
        <v>0</v>
      </c>
      <c r="I1101" s="201"/>
      <c r="J1101" s="70">
        <f>I1101*$P$9/1000</f>
        <v>0</v>
      </c>
      <c r="K1101" s="18" t="s">
        <v>37</v>
      </c>
      <c r="L1101" s="18" t="s">
        <v>20</v>
      </c>
      <c r="M1101" s="18">
        <v>1</v>
      </c>
      <c r="N1101" s="33">
        <v>463.88900000000001</v>
      </c>
      <c r="O1101" s="15">
        <f t="shared" si="36"/>
        <v>463.88900000000001</v>
      </c>
      <c r="P1101" s="70">
        <f>E1101*F1101</f>
        <v>63.285583658220013</v>
      </c>
      <c r="Q1101" s="70">
        <f>SUM(O1101:O1104)</f>
        <v>463.88900000000001</v>
      </c>
      <c r="R1101" s="70">
        <f>Q1101*1.02*1.05*$R$14</f>
        <v>527.3798638185001</v>
      </c>
      <c r="S1101" s="76">
        <f>F1101*$S$17</f>
        <v>615.19189906857503</v>
      </c>
      <c r="T1101" s="76">
        <f>E1101*S1101</f>
        <v>73.823027888229007</v>
      </c>
    </row>
    <row r="1102" spans="1:20" ht="12.75" customHeight="1" x14ac:dyDescent="0.2">
      <c r="A1102" s="77"/>
      <c r="B1102" s="89"/>
      <c r="C1102" s="129"/>
      <c r="D1102" s="91"/>
      <c r="E1102" s="186"/>
      <c r="F1102" s="65"/>
      <c r="G1102" s="199"/>
      <c r="H1102" s="71"/>
      <c r="I1102" s="202"/>
      <c r="J1102" s="71"/>
      <c r="K1102" s="18"/>
      <c r="L1102" s="18"/>
      <c r="M1102" s="18"/>
      <c r="N1102" s="17"/>
      <c r="O1102" s="15">
        <f t="shared" si="36"/>
        <v>0</v>
      </c>
      <c r="P1102" s="71"/>
      <c r="Q1102" s="71"/>
      <c r="R1102" s="71"/>
      <c r="S1102" s="76"/>
      <c r="T1102" s="76"/>
    </row>
    <row r="1103" spans="1:20" ht="12.75" customHeight="1" x14ac:dyDescent="0.2">
      <c r="A1103" s="77"/>
      <c r="B1103" s="89"/>
      <c r="C1103" s="129"/>
      <c r="D1103" s="91"/>
      <c r="E1103" s="186"/>
      <c r="F1103" s="65"/>
      <c r="G1103" s="199"/>
      <c r="H1103" s="71"/>
      <c r="I1103" s="202"/>
      <c r="J1103" s="71"/>
      <c r="K1103" s="18"/>
      <c r="L1103" s="18"/>
      <c r="M1103" s="39"/>
      <c r="N1103" s="17"/>
      <c r="O1103" s="15">
        <f t="shared" si="36"/>
        <v>0</v>
      </c>
      <c r="P1103" s="71"/>
      <c r="Q1103" s="71"/>
      <c r="R1103" s="71"/>
      <c r="S1103" s="76"/>
      <c r="T1103" s="76"/>
    </row>
    <row r="1104" spans="1:20" ht="12.75" customHeight="1" x14ac:dyDescent="0.2">
      <c r="A1104" s="77"/>
      <c r="B1104" s="89"/>
      <c r="C1104" s="129"/>
      <c r="D1104" s="92"/>
      <c r="E1104" s="186"/>
      <c r="F1104" s="66"/>
      <c r="G1104" s="200"/>
      <c r="H1104" s="72"/>
      <c r="I1104" s="203"/>
      <c r="J1104" s="72"/>
      <c r="K1104" s="18"/>
      <c r="L1104" s="18"/>
      <c r="M1104" s="18"/>
      <c r="N1104" s="17"/>
      <c r="O1104" s="15">
        <f t="shared" si="36"/>
        <v>0</v>
      </c>
      <c r="P1104" s="72"/>
      <c r="Q1104" s="72"/>
      <c r="R1104" s="72"/>
      <c r="S1104" s="76"/>
      <c r="T1104" s="76"/>
    </row>
    <row r="1105" spans="1:20" ht="12.75" customHeight="1" x14ac:dyDescent="0.2">
      <c r="A1105" s="77">
        <v>3</v>
      </c>
      <c r="B1105" s="89" t="s">
        <v>308</v>
      </c>
      <c r="C1105" s="129" t="s">
        <v>388</v>
      </c>
      <c r="D1105" s="90" t="s">
        <v>323</v>
      </c>
      <c r="E1105" s="247">
        <v>2E-3</v>
      </c>
      <c r="F1105" s="64">
        <f>H1105+J1105+R1105</f>
        <v>540.01158750000013</v>
      </c>
      <c r="G1105" s="198"/>
      <c r="H1105" s="70">
        <f>G1105*$P$8/1000</f>
        <v>0</v>
      </c>
      <c r="I1105" s="201"/>
      <c r="J1105" s="70">
        <f>I1105*$P$9/1000</f>
        <v>0</v>
      </c>
      <c r="K1105" s="18" t="s">
        <v>37</v>
      </c>
      <c r="L1105" s="18" t="s">
        <v>20</v>
      </c>
      <c r="M1105" s="18">
        <v>1</v>
      </c>
      <c r="N1105" s="33">
        <v>475</v>
      </c>
      <c r="O1105" s="15">
        <f t="shared" si="36"/>
        <v>475</v>
      </c>
      <c r="P1105" s="70">
        <f>E1105*F1105</f>
        <v>1.0800231750000002</v>
      </c>
      <c r="Q1105" s="70">
        <f>SUM(O1105:O1108)</f>
        <v>475</v>
      </c>
      <c r="R1105" s="70">
        <f>Q1105*1.02*1.05*$R$14</f>
        <v>540.01158750000013</v>
      </c>
      <c r="S1105" s="76">
        <f>F1105*$S$17</f>
        <v>629.92688349491618</v>
      </c>
      <c r="T1105" s="76">
        <f>E1105*S1105</f>
        <v>1.2598537669898324</v>
      </c>
    </row>
    <row r="1106" spans="1:20" ht="12.75" customHeight="1" x14ac:dyDescent="0.2">
      <c r="A1106" s="77"/>
      <c r="B1106" s="89"/>
      <c r="C1106" s="129"/>
      <c r="D1106" s="91"/>
      <c r="E1106" s="247"/>
      <c r="F1106" s="65"/>
      <c r="G1106" s="199"/>
      <c r="H1106" s="71"/>
      <c r="I1106" s="202"/>
      <c r="J1106" s="71"/>
      <c r="K1106" s="22"/>
      <c r="L1106" s="22"/>
      <c r="M1106" s="22"/>
      <c r="N1106" s="34"/>
      <c r="O1106" s="15">
        <f t="shared" si="36"/>
        <v>0</v>
      </c>
      <c r="P1106" s="71"/>
      <c r="Q1106" s="71"/>
      <c r="R1106" s="71"/>
      <c r="S1106" s="76"/>
      <c r="T1106" s="76"/>
    </row>
    <row r="1107" spans="1:20" ht="12.75" customHeight="1" x14ac:dyDescent="0.2">
      <c r="A1107" s="77"/>
      <c r="B1107" s="89"/>
      <c r="C1107" s="129"/>
      <c r="D1107" s="91"/>
      <c r="E1107" s="247"/>
      <c r="F1107" s="65"/>
      <c r="G1107" s="199"/>
      <c r="H1107" s="71"/>
      <c r="I1107" s="202"/>
      <c r="J1107" s="71"/>
      <c r="K1107" s="22"/>
      <c r="L1107" s="34"/>
      <c r="M1107" s="45"/>
      <c r="N1107" s="34"/>
      <c r="O1107" s="15">
        <f t="shared" si="36"/>
        <v>0</v>
      </c>
      <c r="P1107" s="71"/>
      <c r="Q1107" s="71"/>
      <c r="R1107" s="71"/>
      <c r="S1107" s="76"/>
      <c r="T1107" s="76"/>
    </row>
    <row r="1108" spans="1:20" ht="12.75" customHeight="1" x14ac:dyDescent="0.2">
      <c r="A1108" s="77"/>
      <c r="B1108" s="89"/>
      <c r="C1108" s="129"/>
      <c r="D1108" s="92"/>
      <c r="E1108" s="247"/>
      <c r="F1108" s="66"/>
      <c r="G1108" s="200"/>
      <c r="H1108" s="72"/>
      <c r="I1108" s="203"/>
      <c r="J1108" s="72"/>
      <c r="K1108" s="22"/>
      <c r="L1108" s="22"/>
      <c r="M1108" s="22"/>
      <c r="N1108" s="34"/>
      <c r="O1108" s="15">
        <f t="shared" si="36"/>
        <v>0</v>
      </c>
      <c r="P1108" s="72"/>
      <c r="Q1108" s="72"/>
      <c r="R1108" s="72"/>
      <c r="S1108" s="76"/>
      <c r="T1108" s="76"/>
    </row>
    <row r="1109" spans="1:20" ht="12.75" customHeight="1" x14ac:dyDescent="0.2">
      <c r="A1109" s="77">
        <v>4</v>
      </c>
      <c r="B1109" s="84" t="s">
        <v>143</v>
      </c>
      <c r="C1109" s="148" t="s">
        <v>490</v>
      </c>
      <c r="D1109" s="85" t="s">
        <v>307</v>
      </c>
      <c r="E1109" s="86">
        <v>3.6</v>
      </c>
      <c r="F1109" s="64">
        <f>H1109+J1109+R1109</f>
        <v>36.302831697526955</v>
      </c>
      <c r="G1109" s="198">
        <v>1.74</v>
      </c>
      <c r="H1109" s="70">
        <f>G1109*$P$8/1000</f>
        <v>3.3117942</v>
      </c>
      <c r="I1109" s="227">
        <v>0.69</v>
      </c>
      <c r="J1109" s="70">
        <f>I1109*$P$9/1000</f>
        <v>2.3197454999999993</v>
      </c>
      <c r="K1109" s="31" t="s">
        <v>81</v>
      </c>
      <c r="L1109" s="31" t="s">
        <v>24</v>
      </c>
      <c r="M1109" s="50">
        <v>0.71</v>
      </c>
      <c r="N1109" s="17">
        <v>29.806000000000001</v>
      </c>
      <c r="O1109" s="15">
        <f t="shared" si="36"/>
        <v>21.16226</v>
      </c>
      <c r="P1109" s="70">
        <f>E1109*F1109</f>
        <v>130.69019411109704</v>
      </c>
      <c r="Q1109" s="70">
        <f>SUM(O1109:O1112)</f>
        <v>26.978798300000001</v>
      </c>
      <c r="R1109" s="70">
        <f>Q1109*1.02*1.05*$R$14</f>
        <v>30.671291997526957</v>
      </c>
      <c r="S1109" s="76">
        <f>F1109*$S$17</f>
        <v>42.347479503416409</v>
      </c>
      <c r="T1109" s="76">
        <f>E1109*S1109</f>
        <v>152.45092621229907</v>
      </c>
    </row>
    <row r="1110" spans="1:20" ht="12.75" customHeight="1" x14ac:dyDescent="0.25">
      <c r="A1110" s="77"/>
      <c r="B1110" s="84"/>
      <c r="C1110" s="148"/>
      <c r="D1110" s="85"/>
      <c r="E1110" s="86"/>
      <c r="F1110" s="65"/>
      <c r="G1110" s="199"/>
      <c r="H1110" s="71"/>
      <c r="I1110" s="228"/>
      <c r="J1110" s="71"/>
      <c r="K1110" s="31" t="s">
        <v>77</v>
      </c>
      <c r="L1110" s="31" t="s">
        <v>82</v>
      </c>
      <c r="M1110" s="31">
        <v>0.91800000000000004</v>
      </c>
      <c r="N1110" s="17">
        <v>3.5</v>
      </c>
      <c r="O1110" s="15">
        <f t="shared" si="36"/>
        <v>3.2130000000000001</v>
      </c>
      <c r="P1110" s="71"/>
      <c r="Q1110" s="71"/>
      <c r="R1110" s="71"/>
      <c r="S1110" s="76"/>
      <c r="T1110" s="76"/>
    </row>
    <row r="1111" spans="1:20" ht="12.75" customHeight="1" x14ac:dyDescent="0.2">
      <c r="A1111" s="77"/>
      <c r="B1111" s="84"/>
      <c r="C1111" s="148"/>
      <c r="D1111" s="85"/>
      <c r="E1111" s="86"/>
      <c r="F1111" s="65"/>
      <c r="G1111" s="199"/>
      <c r="H1111" s="71"/>
      <c r="I1111" s="228"/>
      <c r="J1111" s="71"/>
      <c r="K1111" s="31" t="s">
        <v>71</v>
      </c>
      <c r="L1111" s="31" t="s">
        <v>24</v>
      </c>
      <c r="M1111" s="40">
        <v>1.01E-2</v>
      </c>
      <c r="N1111" s="17">
        <v>127.083</v>
      </c>
      <c r="O1111" s="15">
        <f t="shared" si="36"/>
        <v>1.2835383</v>
      </c>
      <c r="P1111" s="71"/>
      <c r="Q1111" s="71"/>
      <c r="R1111" s="71"/>
      <c r="S1111" s="76"/>
      <c r="T1111" s="76"/>
    </row>
    <row r="1112" spans="1:20" ht="12.75" customHeight="1" x14ac:dyDescent="0.2">
      <c r="A1112" s="77"/>
      <c r="B1112" s="84"/>
      <c r="C1112" s="148"/>
      <c r="D1112" s="85"/>
      <c r="E1112" s="86"/>
      <c r="F1112" s="66"/>
      <c r="G1112" s="200"/>
      <c r="H1112" s="72"/>
      <c r="I1112" s="229"/>
      <c r="J1112" s="72"/>
      <c r="K1112" s="18" t="s">
        <v>83</v>
      </c>
      <c r="L1112" s="31" t="s">
        <v>24</v>
      </c>
      <c r="M1112" s="18">
        <v>0.44</v>
      </c>
      <c r="N1112" s="34">
        <v>3</v>
      </c>
      <c r="O1112" s="15">
        <f t="shared" si="36"/>
        <v>1.32</v>
      </c>
      <c r="P1112" s="72"/>
      <c r="Q1112" s="72"/>
      <c r="R1112" s="72"/>
      <c r="S1112" s="76"/>
      <c r="T1112" s="76"/>
    </row>
    <row r="1113" spans="1:20" ht="12.75" customHeight="1" x14ac:dyDescent="0.2">
      <c r="A1113" s="81"/>
      <c r="B1113" s="78"/>
      <c r="C1113" s="103" t="s">
        <v>491</v>
      </c>
      <c r="D1113" s="81"/>
      <c r="E1113" s="99"/>
      <c r="F1113" s="64">
        <f>H1113+J1113+R1113</f>
        <v>0</v>
      </c>
      <c r="G1113" s="67"/>
      <c r="H1113" s="70">
        <f>G1113*$P$8/1000</f>
        <v>0</v>
      </c>
      <c r="I1113" s="73"/>
      <c r="J1113" s="70">
        <f>I1113*$P$9/1000</f>
        <v>0</v>
      </c>
      <c r="K1113" s="18"/>
      <c r="L1113" s="17"/>
      <c r="M1113" s="18"/>
      <c r="N1113" s="17"/>
      <c r="O1113" s="15">
        <f t="shared" si="36"/>
        <v>0</v>
      </c>
      <c r="P1113" s="70">
        <f>E1113*F1113</f>
        <v>0</v>
      </c>
      <c r="Q1113" s="70">
        <f>SUM(O1113:O1116)</f>
        <v>0</v>
      </c>
      <c r="R1113" s="70">
        <f>Q1113*1.02*1.05*$R$14</f>
        <v>0</v>
      </c>
      <c r="S1113" s="76">
        <f>F1113*$S$17</f>
        <v>0</v>
      </c>
      <c r="T1113" s="76">
        <f>E1113*S1113</f>
        <v>0</v>
      </c>
    </row>
    <row r="1114" spans="1:20" ht="12.75" customHeight="1" x14ac:dyDescent="0.2">
      <c r="A1114" s="82"/>
      <c r="B1114" s="79"/>
      <c r="C1114" s="104"/>
      <c r="D1114" s="82"/>
      <c r="E1114" s="100"/>
      <c r="F1114" s="65"/>
      <c r="G1114" s="68"/>
      <c r="H1114" s="71"/>
      <c r="I1114" s="74"/>
      <c r="J1114" s="71"/>
      <c r="K1114" s="22"/>
      <c r="L1114" s="22"/>
      <c r="M1114" s="22"/>
      <c r="N1114" s="34"/>
      <c r="O1114" s="15">
        <f t="shared" si="36"/>
        <v>0</v>
      </c>
      <c r="P1114" s="71"/>
      <c r="Q1114" s="71"/>
      <c r="R1114" s="71"/>
      <c r="S1114" s="76"/>
      <c r="T1114" s="76"/>
    </row>
    <row r="1115" spans="1:20" ht="12.75" customHeight="1" x14ac:dyDescent="0.2">
      <c r="A1115" s="82"/>
      <c r="B1115" s="79"/>
      <c r="C1115" s="104"/>
      <c r="D1115" s="82"/>
      <c r="E1115" s="100"/>
      <c r="F1115" s="65"/>
      <c r="G1115" s="68"/>
      <c r="H1115" s="71"/>
      <c r="I1115" s="74"/>
      <c r="J1115" s="71"/>
      <c r="K1115" s="22"/>
      <c r="L1115" s="22"/>
      <c r="M1115" s="22"/>
      <c r="N1115" s="34"/>
      <c r="O1115" s="15">
        <f t="shared" si="36"/>
        <v>0</v>
      </c>
      <c r="P1115" s="71"/>
      <c r="Q1115" s="71"/>
      <c r="R1115" s="71"/>
      <c r="S1115" s="76"/>
      <c r="T1115" s="76"/>
    </row>
    <row r="1116" spans="1:20" ht="12.75" customHeight="1" x14ac:dyDescent="0.2">
      <c r="A1116" s="83"/>
      <c r="B1116" s="80"/>
      <c r="C1116" s="105"/>
      <c r="D1116" s="83"/>
      <c r="E1116" s="101"/>
      <c r="F1116" s="66"/>
      <c r="G1116" s="69"/>
      <c r="H1116" s="72"/>
      <c r="I1116" s="75"/>
      <c r="J1116" s="72"/>
      <c r="K1116" s="22"/>
      <c r="L1116" s="22"/>
      <c r="M1116" s="22"/>
      <c r="N1116" s="34"/>
      <c r="O1116" s="15">
        <f t="shared" si="36"/>
        <v>0</v>
      </c>
      <c r="P1116" s="72"/>
      <c r="Q1116" s="72"/>
      <c r="R1116" s="72"/>
      <c r="S1116" s="76"/>
      <c r="T1116" s="76"/>
    </row>
    <row r="1117" spans="1:20" ht="12.75" customHeight="1" x14ac:dyDescent="0.2">
      <c r="A1117" s="77">
        <v>1</v>
      </c>
      <c r="B1117" s="84" t="s">
        <v>256</v>
      </c>
      <c r="C1117" s="161" t="s">
        <v>492</v>
      </c>
      <c r="D1117" s="85" t="s">
        <v>307</v>
      </c>
      <c r="E1117" s="86">
        <v>0.8</v>
      </c>
      <c r="F1117" s="64">
        <f>H1117+J1117+R1117</f>
        <v>82.884440526533567</v>
      </c>
      <c r="G1117" s="223">
        <v>7.92</v>
      </c>
      <c r="H1117" s="70">
        <f>G1117*$P$8/1000</f>
        <v>15.074373599999999</v>
      </c>
      <c r="I1117" s="223">
        <v>1.28</v>
      </c>
      <c r="J1117" s="70">
        <f>I1117*$P$9/1000</f>
        <v>4.3032960000000005</v>
      </c>
      <c r="K1117" s="31" t="s">
        <v>251</v>
      </c>
      <c r="L1117" s="31" t="s">
        <v>24</v>
      </c>
      <c r="M1117" s="50">
        <v>1.0149999999999999</v>
      </c>
      <c r="N1117" s="17">
        <v>37.07</v>
      </c>
      <c r="O1117" s="15">
        <f t="shared" si="36"/>
        <v>37.626049999999999</v>
      </c>
      <c r="P1117" s="70">
        <f>E1117*F1117</f>
        <v>66.307552421226859</v>
      </c>
      <c r="Q1117" s="70">
        <f>SUM(O1117:O1120)</f>
        <v>55.861238700000001</v>
      </c>
      <c r="R1117" s="70">
        <f>Q1117*1.02*1.05*$R$14</f>
        <v>63.506770926533562</v>
      </c>
      <c r="S1117" s="76">
        <f>F1117*$S$17</f>
        <v>96.685216613243512</v>
      </c>
      <c r="T1117" s="76">
        <f>E1117*S1117</f>
        <v>77.348173290594815</v>
      </c>
    </row>
    <row r="1118" spans="1:20" ht="12.75" customHeight="1" x14ac:dyDescent="0.25">
      <c r="A1118" s="77"/>
      <c r="B1118" s="84"/>
      <c r="C1118" s="161"/>
      <c r="D1118" s="85"/>
      <c r="E1118" s="86"/>
      <c r="F1118" s="65"/>
      <c r="G1118" s="223"/>
      <c r="H1118" s="71"/>
      <c r="I1118" s="223"/>
      <c r="J1118" s="71"/>
      <c r="K1118" s="31" t="s">
        <v>77</v>
      </c>
      <c r="L1118" s="31" t="s">
        <v>82</v>
      </c>
      <c r="M1118" s="31">
        <v>2.29</v>
      </c>
      <c r="N1118" s="17">
        <v>3.5</v>
      </c>
      <c r="O1118" s="15">
        <f t="shared" si="36"/>
        <v>8.0150000000000006</v>
      </c>
      <c r="P1118" s="71"/>
      <c r="Q1118" s="71"/>
      <c r="R1118" s="71"/>
      <c r="S1118" s="76"/>
      <c r="T1118" s="76"/>
    </row>
    <row r="1119" spans="1:20" ht="12.75" customHeight="1" x14ac:dyDescent="0.2">
      <c r="A1119" s="77"/>
      <c r="B1119" s="84"/>
      <c r="C1119" s="161"/>
      <c r="D1119" s="85"/>
      <c r="E1119" s="86"/>
      <c r="F1119" s="65"/>
      <c r="G1119" s="223"/>
      <c r="H1119" s="71"/>
      <c r="I1119" s="223"/>
      <c r="J1119" s="71"/>
      <c r="K1119" s="31" t="s">
        <v>71</v>
      </c>
      <c r="L1119" s="31" t="s">
        <v>24</v>
      </c>
      <c r="M1119" s="40">
        <v>5.8900000000000001E-2</v>
      </c>
      <c r="N1119" s="17">
        <v>127.083</v>
      </c>
      <c r="O1119" s="15">
        <f t="shared" si="36"/>
        <v>7.4851887000000001</v>
      </c>
      <c r="P1119" s="71"/>
      <c r="Q1119" s="71"/>
      <c r="R1119" s="71"/>
      <c r="S1119" s="76"/>
      <c r="T1119" s="76"/>
    </row>
    <row r="1120" spans="1:20" ht="12.75" customHeight="1" x14ac:dyDescent="0.2">
      <c r="A1120" s="77"/>
      <c r="B1120" s="84"/>
      <c r="C1120" s="161"/>
      <c r="D1120" s="85"/>
      <c r="E1120" s="86"/>
      <c r="F1120" s="66"/>
      <c r="G1120" s="223"/>
      <c r="H1120" s="72"/>
      <c r="I1120" s="223"/>
      <c r="J1120" s="72"/>
      <c r="K1120" s="18" t="s">
        <v>38</v>
      </c>
      <c r="L1120" s="18" t="s">
        <v>21</v>
      </c>
      <c r="M1120" s="18">
        <v>2.5</v>
      </c>
      <c r="N1120" s="34">
        <v>1.0940000000000001</v>
      </c>
      <c r="O1120" s="15">
        <f t="shared" si="36"/>
        <v>2.7350000000000003</v>
      </c>
      <c r="P1120" s="72"/>
      <c r="Q1120" s="72"/>
      <c r="R1120" s="72"/>
      <c r="S1120" s="76"/>
      <c r="T1120" s="76"/>
    </row>
    <row r="1121" spans="1:20" ht="12.75" customHeight="1" x14ac:dyDescent="0.2">
      <c r="A1121" s="77">
        <v>2</v>
      </c>
      <c r="B1121" s="89" t="s">
        <v>308</v>
      </c>
      <c r="C1121" s="129" t="s">
        <v>387</v>
      </c>
      <c r="D1121" s="90" t="s">
        <v>323</v>
      </c>
      <c r="E1121" s="186">
        <v>0.12</v>
      </c>
      <c r="F1121" s="64">
        <f>H1121+J1121+R1121</f>
        <v>527.3798638185001</v>
      </c>
      <c r="G1121" s="198"/>
      <c r="H1121" s="70">
        <f>G1121*$P$8/1000</f>
        <v>0</v>
      </c>
      <c r="I1121" s="201"/>
      <c r="J1121" s="70">
        <f>I1121*$P$9/1000</f>
        <v>0</v>
      </c>
      <c r="K1121" s="18" t="s">
        <v>37</v>
      </c>
      <c r="L1121" s="18" t="s">
        <v>20</v>
      </c>
      <c r="M1121" s="18">
        <v>1</v>
      </c>
      <c r="N1121" s="33">
        <v>463.88900000000001</v>
      </c>
      <c r="O1121" s="15">
        <f t="shared" si="36"/>
        <v>463.88900000000001</v>
      </c>
      <c r="P1121" s="70">
        <f>E1121*F1121</f>
        <v>63.285583658220013</v>
      </c>
      <c r="Q1121" s="70">
        <f>SUM(O1121:O1124)</f>
        <v>463.88900000000001</v>
      </c>
      <c r="R1121" s="70">
        <f>Q1121*1.02*1.05*$R$14</f>
        <v>527.3798638185001</v>
      </c>
      <c r="S1121" s="76">
        <f>F1121*$S$17</f>
        <v>615.19189906857503</v>
      </c>
      <c r="T1121" s="76">
        <f>E1121*S1121</f>
        <v>73.823027888229007</v>
      </c>
    </row>
    <row r="1122" spans="1:20" ht="12.75" customHeight="1" x14ac:dyDescent="0.2">
      <c r="A1122" s="77"/>
      <c r="B1122" s="89"/>
      <c r="C1122" s="129"/>
      <c r="D1122" s="91"/>
      <c r="E1122" s="186"/>
      <c r="F1122" s="65"/>
      <c r="G1122" s="199"/>
      <c r="H1122" s="71"/>
      <c r="I1122" s="202"/>
      <c r="J1122" s="71"/>
      <c r="K1122" s="18"/>
      <c r="L1122" s="18"/>
      <c r="M1122" s="18"/>
      <c r="N1122" s="17"/>
      <c r="O1122" s="15">
        <f t="shared" si="36"/>
        <v>0</v>
      </c>
      <c r="P1122" s="71"/>
      <c r="Q1122" s="71"/>
      <c r="R1122" s="71"/>
      <c r="S1122" s="76"/>
      <c r="T1122" s="76"/>
    </row>
    <row r="1123" spans="1:20" ht="12.75" customHeight="1" x14ac:dyDescent="0.2">
      <c r="A1123" s="77"/>
      <c r="B1123" s="89"/>
      <c r="C1123" s="129"/>
      <c r="D1123" s="91"/>
      <c r="E1123" s="186"/>
      <c r="F1123" s="65"/>
      <c r="G1123" s="199"/>
      <c r="H1123" s="71"/>
      <c r="I1123" s="202"/>
      <c r="J1123" s="71"/>
      <c r="K1123" s="18"/>
      <c r="L1123" s="18"/>
      <c r="M1123" s="39"/>
      <c r="N1123" s="17"/>
      <c r="O1123" s="15">
        <f t="shared" si="36"/>
        <v>0</v>
      </c>
      <c r="P1123" s="71"/>
      <c r="Q1123" s="71"/>
      <c r="R1123" s="71"/>
      <c r="S1123" s="76"/>
      <c r="T1123" s="76"/>
    </row>
    <row r="1124" spans="1:20" ht="12.75" customHeight="1" x14ac:dyDescent="0.2">
      <c r="A1124" s="77"/>
      <c r="B1124" s="89"/>
      <c r="C1124" s="129"/>
      <c r="D1124" s="92"/>
      <c r="E1124" s="186"/>
      <c r="F1124" s="66"/>
      <c r="G1124" s="200"/>
      <c r="H1124" s="72"/>
      <c r="I1124" s="203"/>
      <c r="J1124" s="72"/>
      <c r="K1124" s="18"/>
      <c r="L1124" s="18"/>
      <c r="M1124" s="18"/>
      <c r="N1124" s="17"/>
      <c r="O1124" s="15">
        <f t="shared" si="36"/>
        <v>0</v>
      </c>
      <c r="P1124" s="72"/>
      <c r="Q1124" s="72"/>
      <c r="R1124" s="72"/>
      <c r="S1124" s="76"/>
      <c r="T1124" s="76"/>
    </row>
    <row r="1125" spans="1:20" ht="12.75" customHeight="1" x14ac:dyDescent="0.2">
      <c r="A1125" s="77">
        <v>3</v>
      </c>
      <c r="B1125" s="89" t="s">
        <v>308</v>
      </c>
      <c r="C1125" s="129" t="s">
        <v>388</v>
      </c>
      <c r="D1125" s="90" t="s">
        <v>323</v>
      </c>
      <c r="E1125" s="247">
        <v>2E-3</v>
      </c>
      <c r="F1125" s="64">
        <f>H1125+J1125+R1125</f>
        <v>540.01158750000013</v>
      </c>
      <c r="G1125" s="198"/>
      <c r="H1125" s="70">
        <f>G1125*$P$8/1000</f>
        <v>0</v>
      </c>
      <c r="I1125" s="201"/>
      <c r="J1125" s="70">
        <f>I1125*$P$9/1000</f>
        <v>0</v>
      </c>
      <c r="K1125" s="18" t="s">
        <v>37</v>
      </c>
      <c r="L1125" s="18" t="s">
        <v>20</v>
      </c>
      <c r="M1125" s="18">
        <v>1</v>
      </c>
      <c r="N1125" s="33">
        <v>475</v>
      </c>
      <c r="O1125" s="15">
        <f t="shared" si="36"/>
        <v>475</v>
      </c>
      <c r="P1125" s="70">
        <f>E1125*F1125</f>
        <v>1.0800231750000002</v>
      </c>
      <c r="Q1125" s="70">
        <f>SUM(O1125:O1128)</f>
        <v>475</v>
      </c>
      <c r="R1125" s="70">
        <f>Q1125*1.02*1.05*$R$14</f>
        <v>540.01158750000013</v>
      </c>
      <c r="S1125" s="76">
        <f>F1125*$S$17</f>
        <v>629.92688349491618</v>
      </c>
      <c r="T1125" s="76">
        <f>E1125*S1125</f>
        <v>1.2598537669898324</v>
      </c>
    </row>
    <row r="1126" spans="1:20" ht="12.75" customHeight="1" x14ac:dyDescent="0.2">
      <c r="A1126" s="77"/>
      <c r="B1126" s="89"/>
      <c r="C1126" s="129"/>
      <c r="D1126" s="91"/>
      <c r="E1126" s="247"/>
      <c r="F1126" s="65"/>
      <c r="G1126" s="199"/>
      <c r="H1126" s="71"/>
      <c r="I1126" s="202"/>
      <c r="J1126" s="71"/>
      <c r="K1126" s="22"/>
      <c r="L1126" s="22"/>
      <c r="M1126" s="22"/>
      <c r="N1126" s="34"/>
      <c r="O1126" s="15">
        <f t="shared" si="36"/>
        <v>0</v>
      </c>
      <c r="P1126" s="71"/>
      <c r="Q1126" s="71"/>
      <c r="R1126" s="71"/>
      <c r="S1126" s="76"/>
      <c r="T1126" s="76"/>
    </row>
    <row r="1127" spans="1:20" ht="12.75" customHeight="1" x14ac:dyDescent="0.2">
      <c r="A1127" s="77"/>
      <c r="B1127" s="89"/>
      <c r="C1127" s="129"/>
      <c r="D1127" s="91"/>
      <c r="E1127" s="247"/>
      <c r="F1127" s="65"/>
      <c r="G1127" s="199"/>
      <c r="H1127" s="71"/>
      <c r="I1127" s="202"/>
      <c r="J1127" s="71"/>
      <c r="K1127" s="22"/>
      <c r="L1127" s="34"/>
      <c r="M1127" s="45"/>
      <c r="N1127" s="34"/>
      <c r="O1127" s="15">
        <f t="shared" si="36"/>
        <v>0</v>
      </c>
      <c r="P1127" s="71"/>
      <c r="Q1127" s="71"/>
      <c r="R1127" s="71"/>
      <c r="S1127" s="76"/>
      <c r="T1127" s="76"/>
    </row>
    <row r="1128" spans="1:20" ht="12.75" customHeight="1" x14ac:dyDescent="0.2">
      <c r="A1128" s="77"/>
      <c r="B1128" s="89"/>
      <c r="C1128" s="129"/>
      <c r="D1128" s="92"/>
      <c r="E1128" s="247"/>
      <c r="F1128" s="66"/>
      <c r="G1128" s="200"/>
      <c r="H1128" s="72"/>
      <c r="I1128" s="203"/>
      <c r="J1128" s="72"/>
      <c r="K1128" s="22"/>
      <c r="L1128" s="22"/>
      <c r="M1128" s="22"/>
      <c r="N1128" s="34"/>
      <c r="O1128" s="15">
        <f t="shared" si="36"/>
        <v>0</v>
      </c>
      <c r="P1128" s="72"/>
      <c r="Q1128" s="72"/>
      <c r="R1128" s="72"/>
      <c r="S1128" s="76"/>
      <c r="T1128" s="76"/>
    </row>
    <row r="1129" spans="1:20" ht="12.75" customHeight="1" x14ac:dyDescent="0.2">
      <c r="A1129" s="81"/>
      <c r="B1129" s="78"/>
      <c r="C1129" s="103" t="s">
        <v>493</v>
      </c>
      <c r="D1129" s="81"/>
      <c r="E1129" s="99"/>
      <c r="F1129" s="64">
        <f>H1129+J1129+R1129</f>
        <v>0</v>
      </c>
      <c r="G1129" s="67"/>
      <c r="H1129" s="70">
        <f>G1129*$P$8/1000</f>
        <v>0</v>
      </c>
      <c r="I1129" s="73"/>
      <c r="J1129" s="70">
        <f>I1129*$P$9/1000</f>
        <v>0</v>
      </c>
      <c r="K1129" s="18"/>
      <c r="L1129" s="17"/>
      <c r="M1129" s="18"/>
      <c r="N1129" s="17"/>
      <c r="O1129" s="15">
        <f t="shared" si="36"/>
        <v>0</v>
      </c>
      <c r="P1129" s="70">
        <f>E1129*F1129</f>
        <v>0</v>
      </c>
      <c r="Q1129" s="70">
        <f>SUM(O1129:O1132)</f>
        <v>0</v>
      </c>
      <c r="R1129" s="70">
        <f>Q1129*1.02*1.05*$R$14</f>
        <v>0</v>
      </c>
      <c r="S1129" s="76">
        <f>F1129*$S$17</f>
        <v>0</v>
      </c>
      <c r="T1129" s="76">
        <f>E1129*S1129</f>
        <v>0</v>
      </c>
    </row>
    <row r="1130" spans="1:20" ht="12.75" customHeight="1" x14ac:dyDescent="0.2">
      <c r="A1130" s="82"/>
      <c r="B1130" s="79"/>
      <c r="C1130" s="104"/>
      <c r="D1130" s="82"/>
      <c r="E1130" s="100"/>
      <c r="F1130" s="65"/>
      <c r="G1130" s="68"/>
      <c r="H1130" s="71"/>
      <c r="I1130" s="74"/>
      <c r="J1130" s="71"/>
      <c r="K1130" s="22"/>
      <c r="L1130" s="22"/>
      <c r="M1130" s="22"/>
      <c r="N1130" s="34"/>
      <c r="O1130" s="15">
        <f t="shared" si="36"/>
        <v>0</v>
      </c>
      <c r="P1130" s="71"/>
      <c r="Q1130" s="71"/>
      <c r="R1130" s="71"/>
      <c r="S1130" s="76"/>
      <c r="T1130" s="76"/>
    </row>
    <row r="1131" spans="1:20" ht="12.75" customHeight="1" x14ac:dyDescent="0.2">
      <c r="A1131" s="82"/>
      <c r="B1131" s="79"/>
      <c r="C1131" s="104"/>
      <c r="D1131" s="82"/>
      <c r="E1131" s="100"/>
      <c r="F1131" s="65"/>
      <c r="G1131" s="68"/>
      <c r="H1131" s="71"/>
      <c r="I1131" s="74"/>
      <c r="J1131" s="71"/>
      <c r="K1131" s="22"/>
      <c r="L1131" s="22"/>
      <c r="M1131" s="22"/>
      <c r="N1131" s="34"/>
      <c r="O1131" s="15">
        <f t="shared" si="36"/>
        <v>0</v>
      </c>
      <c r="P1131" s="71"/>
      <c r="Q1131" s="71"/>
      <c r="R1131" s="71"/>
      <c r="S1131" s="76"/>
      <c r="T1131" s="76"/>
    </row>
    <row r="1132" spans="1:20" ht="12.75" customHeight="1" x14ac:dyDescent="0.2">
      <c r="A1132" s="83"/>
      <c r="B1132" s="80"/>
      <c r="C1132" s="105"/>
      <c r="D1132" s="83"/>
      <c r="E1132" s="101"/>
      <c r="F1132" s="66"/>
      <c r="G1132" s="69"/>
      <c r="H1132" s="72"/>
      <c r="I1132" s="75"/>
      <c r="J1132" s="72"/>
      <c r="K1132" s="22"/>
      <c r="L1132" s="22"/>
      <c r="M1132" s="22"/>
      <c r="N1132" s="34"/>
      <c r="O1132" s="15">
        <f t="shared" si="36"/>
        <v>0</v>
      </c>
      <c r="P1132" s="72"/>
      <c r="Q1132" s="72"/>
      <c r="R1132" s="72"/>
      <c r="S1132" s="76"/>
      <c r="T1132" s="76"/>
    </row>
    <row r="1133" spans="1:20" ht="12.75" customHeight="1" x14ac:dyDescent="0.2">
      <c r="A1133" s="77">
        <v>1</v>
      </c>
      <c r="B1133" s="89" t="s">
        <v>257</v>
      </c>
      <c r="C1133" s="265" t="s">
        <v>463</v>
      </c>
      <c r="D1133" s="85" t="s">
        <v>307</v>
      </c>
      <c r="E1133" s="87">
        <v>0.27</v>
      </c>
      <c r="F1133" s="64">
        <f>H1133+J1133+R1133</f>
        <v>191.95237360709993</v>
      </c>
      <c r="G1133" s="95">
        <v>12.6</v>
      </c>
      <c r="H1133" s="70">
        <f>G1133*$P$8/1000</f>
        <v>23.981957999999999</v>
      </c>
      <c r="I1133" s="95">
        <v>2.1</v>
      </c>
      <c r="J1133" s="70">
        <f>I1133*$P$9/1000</f>
        <v>7.0600950000000005</v>
      </c>
      <c r="K1133" s="22" t="s">
        <v>258</v>
      </c>
      <c r="L1133" s="22" t="s">
        <v>24</v>
      </c>
      <c r="M1133" s="22">
        <v>1.05</v>
      </c>
      <c r="N1133" s="34">
        <v>127.083</v>
      </c>
      <c r="O1133" s="15">
        <f t="shared" si="36"/>
        <v>133.43715</v>
      </c>
      <c r="P1133" s="70">
        <f>E1133*F1133</f>
        <v>51.827140873916981</v>
      </c>
      <c r="Q1133" s="70">
        <f>SUM(O1133:O1136)</f>
        <v>141.53844853999999</v>
      </c>
      <c r="R1133" s="70">
        <f>Q1133*1.02*1.05*$R$14</f>
        <v>160.91032060709992</v>
      </c>
      <c r="S1133" s="76">
        <f>F1133*$S$17</f>
        <v>223.91364053048625</v>
      </c>
      <c r="T1133" s="76">
        <f>E1133*S1133</f>
        <v>60.456682943231293</v>
      </c>
    </row>
    <row r="1134" spans="1:20" ht="12.75" customHeight="1" x14ac:dyDescent="0.2">
      <c r="A1134" s="77"/>
      <c r="B1134" s="89"/>
      <c r="C1134" s="265"/>
      <c r="D1134" s="85"/>
      <c r="E1134" s="87"/>
      <c r="F1134" s="65"/>
      <c r="G1134" s="95"/>
      <c r="H1134" s="71"/>
      <c r="I1134" s="95"/>
      <c r="J1134" s="71"/>
      <c r="K1134" s="22" t="s">
        <v>205</v>
      </c>
      <c r="L1134" s="22" t="s">
        <v>21</v>
      </c>
      <c r="M1134" s="22">
        <v>1.96</v>
      </c>
      <c r="N1134" s="34">
        <v>0.5</v>
      </c>
      <c r="O1134" s="15">
        <f t="shared" si="36"/>
        <v>0.98</v>
      </c>
      <c r="P1134" s="71"/>
      <c r="Q1134" s="71"/>
      <c r="R1134" s="71"/>
      <c r="S1134" s="76"/>
      <c r="T1134" s="76"/>
    </row>
    <row r="1135" spans="1:20" ht="12.75" customHeight="1" x14ac:dyDescent="0.2">
      <c r="A1135" s="77"/>
      <c r="B1135" s="89"/>
      <c r="C1135" s="265"/>
      <c r="D1135" s="85"/>
      <c r="E1135" s="87"/>
      <c r="F1135" s="65"/>
      <c r="G1135" s="95"/>
      <c r="H1135" s="71"/>
      <c r="I1135" s="95"/>
      <c r="J1135" s="71"/>
      <c r="K1135" s="22" t="s">
        <v>259</v>
      </c>
      <c r="L1135" s="22" t="s">
        <v>21</v>
      </c>
      <c r="M1135" s="43">
        <v>4.38</v>
      </c>
      <c r="N1135" s="34">
        <v>0.60833300000000001</v>
      </c>
      <c r="O1135" s="15">
        <f t="shared" si="36"/>
        <v>2.6644985399999999</v>
      </c>
      <c r="P1135" s="71"/>
      <c r="Q1135" s="71"/>
      <c r="R1135" s="71"/>
      <c r="S1135" s="76"/>
      <c r="T1135" s="76"/>
    </row>
    <row r="1136" spans="1:20" ht="12.75" customHeight="1" x14ac:dyDescent="0.2">
      <c r="A1136" s="77"/>
      <c r="B1136" s="89"/>
      <c r="C1136" s="265"/>
      <c r="D1136" s="85"/>
      <c r="E1136" s="87"/>
      <c r="F1136" s="66"/>
      <c r="G1136" s="95"/>
      <c r="H1136" s="72"/>
      <c r="I1136" s="95"/>
      <c r="J1136" s="72"/>
      <c r="K1136" s="22" t="s">
        <v>260</v>
      </c>
      <c r="L1136" s="22" t="s">
        <v>21</v>
      </c>
      <c r="M1136" s="22">
        <v>7.2</v>
      </c>
      <c r="N1136" s="34">
        <v>0.61899999999999999</v>
      </c>
      <c r="O1136" s="15">
        <f t="shared" si="36"/>
        <v>4.4568000000000003</v>
      </c>
      <c r="P1136" s="72"/>
      <c r="Q1136" s="72"/>
      <c r="R1136" s="72"/>
      <c r="S1136" s="76"/>
      <c r="T1136" s="76"/>
    </row>
    <row r="1137" spans="1:20" ht="12.75" customHeight="1" x14ac:dyDescent="0.2">
      <c r="A1137" s="77">
        <v>2</v>
      </c>
      <c r="B1137" s="84" t="s">
        <v>290</v>
      </c>
      <c r="C1137" s="129" t="s">
        <v>494</v>
      </c>
      <c r="D1137" s="85" t="s">
        <v>322</v>
      </c>
      <c r="E1137" s="86">
        <v>2.7</v>
      </c>
      <c r="F1137" s="64">
        <f>H1137+J1137+R1137</f>
        <v>1.1112665133500002</v>
      </c>
      <c r="G1137" s="95">
        <v>0.107</v>
      </c>
      <c r="H1137" s="70">
        <f>G1137*$P$8/1000</f>
        <v>0.20365630999999998</v>
      </c>
      <c r="I1137" s="179">
        <v>1.2999999999999999E-2</v>
      </c>
      <c r="J1137" s="70">
        <f>I1137*$P$9/1000</f>
        <v>4.3705349999999997E-2</v>
      </c>
      <c r="K1137" s="17" t="s">
        <v>291</v>
      </c>
      <c r="L1137" s="18" t="s">
        <v>17</v>
      </c>
      <c r="M1137" s="18">
        <v>1.1100000000000001</v>
      </c>
      <c r="N1137" s="17">
        <v>0.4</v>
      </c>
      <c r="O1137" s="15">
        <f t="shared" ref="O1137:O1156" si="37">M1137*N1137</f>
        <v>0.44400000000000006</v>
      </c>
      <c r="P1137" s="70">
        <f>E1137*F1137</f>
        <v>3.0004195860450005</v>
      </c>
      <c r="Q1137" s="70">
        <f>SUM(O1137:O1140)</f>
        <v>0.75990000000000002</v>
      </c>
      <c r="R1137" s="70">
        <f>Q1137*1.02*1.05*$R$14</f>
        <v>0.86390485335000022</v>
      </c>
      <c r="S1137" s="76">
        <f>F1137*$S$17</f>
        <v>1.2962993159601914</v>
      </c>
      <c r="T1137" s="76">
        <f>E1137*S1137</f>
        <v>3.5000081530925171</v>
      </c>
    </row>
    <row r="1138" spans="1:20" ht="12.75" customHeight="1" x14ac:dyDescent="0.2">
      <c r="A1138" s="77"/>
      <c r="B1138" s="84"/>
      <c r="C1138" s="129"/>
      <c r="D1138" s="85"/>
      <c r="E1138" s="86"/>
      <c r="F1138" s="65"/>
      <c r="G1138" s="95"/>
      <c r="H1138" s="71"/>
      <c r="I1138" s="179"/>
      <c r="J1138" s="71"/>
      <c r="K1138" s="18"/>
      <c r="L1138" s="18"/>
      <c r="M1138" s="19"/>
      <c r="N1138" s="17"/>
      <c r="O1138" s="15">
        <f t="shared" si="37"/>
        <v>0</v>
      </c>
      <c r="P1138" s="71"/>
      <c r="Q1138" s="71"/>
      <c r="R1138" s="71"/>
      <c r="S1138" s="76"/>
      <c r="T1138" s="76"/>
    </row>
    <row r="1139" spans="1:20" ht="12.75" customHeight="1" x14ac:dyDescent="0.2">
      <c r="A1139" s="77"/>
      <c r="B1139" s="84"/>
      <c r="C1139" s="129"/>
      <c r="D1139" s="85"/>
      <c r="E1139" s="86"/>
      <c r="F1139" s="65"/>
      <c r="G1139" s="95"/>
      <c r="H1139" s="71"/>
      <c r="I1139" s="179"/>
      <c r="J1139" s="71"/>
      <c r="K1139" s="18" t="s">
        <v>285</v>
      </c>
      <c r="L1139" s="17" t="s">
        <v>20</v>
      </c>
      <c r="M1139" s="42">
        <v>1.2999999999999999E-3</v>
      </c>
      <c r="N1139" s="44">
        <v>243</v>
      </c>
      <c r="O1139" s="15">
        <f t="shared" si="37"/>
        <v>0.31589999999999996</v>
      </c>
      <c r="P1139" s="71"/>
      <c r="Q1139" s="71"/>
      <c r="R1139" s="71"/>
      <c r="S1139" s="76"/>
      <c r="T1139" s="76"/>
    </row>
    <row r="1140" spans="1:20" ht="12.75" customHeight="1" x14ac:dyDescent="0.2">
      <c r="A1140" s="77"/>
      <c r="B1140" s="84"/>
      <c r="C1140" s="129"/>
      <c r="D1140" s="85"/>
      <c r="E1140" s="86"/>
      <c r="F1140" s="66"/>
      <c r="G1140" s="95"/>
      <c r="H1140" s="72"/>
      <c r="I1140" s="179"/>
      <c r="J1140" s="72"/>
      <c r="K1140" s="18"/>
      <c r="L1140" s="18"/>
      <c r="M1140" s="18"/>
      <c r="N1140" s="17"/>
      <c r="O1140" s="15">
        <f t="shared" si="37"/>
        <v>0</v>
      </c>
      <c r="P1140" s="72"/>
      <c r="Q1140" s="72"/>
      <c r="R1140" s="72"/>
      <c r="S1140" s="76"/>
      <c r="T1140" s="76"/>
    </row>
    <row r="1141" spans="1:20" ht="12.75" customHeight="1" x14ac:dyDescent="0.2">
      <c r="A1141" s="77">
        <v>3</v>
      </c>
      <c r="B1141" s="89" t="s">
        <v>308</v>
      </c>
      <c r="C1141" s="154" t="s">
        <v>495</v>
      </c>
      <c r="D1141" s="85" t="s">
        <v>325</v>
      </c>
      <c r="E1141" s="99">
        <v>9</v>
      </c>
      <c r="F1141" s="64">
        <f>H1141+J1141+R1141</f>
        <v>0.56843325000000011</v>
      </c>
      <c r="G1141" s="95"/>
      <c r="H1141" s="70">
        <f>G1141*$P$8/1000</f>
        <v>0</v>
      </c>
      <c r="I1141" s="179"/>
      <c r="J1141" s="70">
        <f>I1141*$P$9/1000</f>
        <v>0</v>
      </c>
      <c r="K1141" s="22" t="s">
        <v>292</v>
      </c>
      <c r="L1141" s="22" t="s">
        <v>243</v>
      </c>
      <c r="M1141" s="18">
        <v>1</v>
      </c>
      <c r="N1141" s="17">
        <v>0.5</v>
      </c>
      <c r="O1141" s="15">
        <f t="shared" si="37"/>
        <v>0.5</v>
      </c>
      <c r="P1141" s="70">
        <f>E1141*F1141</f>
        <v>5.1158992500000009</v>
      </c>
      <c r="Q1141" s="70">
        <f>SUM(O1141:O1144)</f>
        <v>0.5</v>
      </c>
      <c r="R1141" s="70">
        <f>Q1141*1.02*1.05*$R$14</f>
        <v>0.56843325000000011</v>
      </c>
      <c r="S1141" s="76">
        <f>F1141*$S$17</f>
        <v>0.66308092999464852</v>
      </c>
      <c r="T1141" s="76">
        <f>E1141*S1141</f>
        <v>5.9677283699518364</v>
      </c>
    </row>
    <row r="1142" spans="1:20" ht="12.75" customHeight="1" x14ac:dyDescent="0.2">
      <c r="A1142" s="77"/>
      <c r="B1142" s="89"/>
      <c r="C1142" s="155"/>
      <c r="D1142" s="85"/>
      <c r="E1142" s="100"/>
      <c r="F1142" s="65"/>
      <c r="G1142" s="95"/>
      <c r="H1142" s="71"/>
      <c r="I1142" s="179"/>
      <c r="J1142" s="71"/>
      <c r="K1142" s="22"/>
      <c r="L1142" s="22"/>
      <c r="M1142" s="22"/>
      <c r="N1142" s="34"/>
      <c r="O1142" s="15">
        <f t="shared" si="37"/>
        <v>0</v>
      </c>
      <c r="P1142" s="71"/>
      <c r="Q1142" s="71"/>
      <c r="R1142" s="71"/>
      <c r="S1142" s="76"/>
      <c r="T1142" s="76"/>
    </row>
    <row r="1143" spans="1:20" ht="12.75" customHeight="1" x14ac:dyDescent="0.2">
      <c r="A1143" s="77"/>
      <c r="B1143" s="89"/>
      <c r="C1143" s="155"/>
      <c r="D1143" s="85"/>
      <c r="E1143" s="100"/>
      <c r="F1143" s="65"/>
      <c r="G1143" s="95"/>
      <c r="H1143" s="71"/>
      <c r="I1143" s="179"/>
      <c r="J1143" s="71"/>
      <c r="K1143" s="22"/>
      <c r="L1143" s="22"/>
      <c r="M1143" s="43"/>
      <c r="N1143" s="34"/>
      <c r="O1143" s="15">
        <f t="shared" si="37"/>
        <v>0</v>
      </c>
      <c r="P1143" s="71"/>
      <c r="Q1143" s="71"/>
      <c r="R1143" s="71"/>
      <c r="S1143" s="76"/>
      <c r="T1143" s="76"/>
    </row>
    <row r="1144" spans="1:20" ht="12.75" customHeight="1" x14ac:dyDescent="0.2">
      <c r="A1144" s="77"/>
      <c r="B1144" s="89"/>
      <c r="C1144" s="156"/>
      <c r="D1144" s="85"/>
      <c r="E1144" s="101"/>
      <c r="F1144" s="66"/>
      <c r="G1144" s="95"/>
      <c r="H1144" s="72"/>
      <c r="I1144" s="179"/>
      <c r="J1144" s="72"/>
      <c r="K1144" s="22"/>
      <c r="L1144" s="22"/>
      <c r="M1144" s="22"/>
      <c r="N1144" s="34"/>
      <c r="O1144" s="15">
        <f t="shared" si="37"/>
        <v>0</v>
      </c>
      <c r="P1144" s="72"/>
      <c r="Q1144" s="72"/>
      <c r="R1144" s="72"/>
      <c r="S1144" s="76"/>
      <c r="T1144" s="76"/>
    </row>
    <row r="1145" spans="1:20" ht="12.75" customHeight="1" x14ac:dyDescent="0.2">
      <c r="A1145" s="77">
        <v>4</v>
      </c>
      <c r="B1145" s="147" t="s">
        <v>261</v>
      </c>
      <c r="C1145" s="180" t="s">
        <v>496</v>
      </c>
      <c r="D1145" s="85" t="s">
        <v>322</v>
      </c>
      <c r="E1145" s="86">
        <v>5.3</v>
      </c>
      <c r="F1145" s="64">
        <f>H1145+J1145+R1145</f>
        <v>7.2380185072437389</v>
      </c>
      <c r="G1145" s="179">
        <v>0.245</v>
      </c>
      <c r="H1145" s="70">
        <f>G1145*$P$8/1000</f>
        <v>0.46631584999999998</v>
      </c>
      <c r="I1145" s="179">
        <v>3.5000000000000003E-2</v>
      </c>
      <c r="J1145" s="70">
        <f>I1145*$P$9/1000</f>
        <v>0.11766825</v>
      </c>
      <c r="K1145" s="39" t="s">
        <v>66</v>
      </c>
      <c r="L1145" s="22" t="s">
        <v>17</v>
      </c>
      <c r="M1145" s="38">
        <v>1.1000000000000001</v>
      </c>
      <c r="N1145" s="51">
        <v>4.0250000000000004</v>
      </c>
      <c r="O1145" s="15">
        <f t="shared" si="37"/>
        <v>4.4275000000000011</v>
      </c>
      <c r="P1145" s="70">
        <f>E1145*F1145</f>
        <v>38.361498088391812</v>
      </c>
      <c r="Q1145" s="70">
        <f>SUM(O1145:O1148)</f>
        <v>5.8529602264150951</v>
      </c>
      <c r="R1145" s="70">
        <f>Q1145*1.02*1.05*$R$14</f>
        <v>6.6540344072437385</v>
      </c>
      <c r="S1145" s="76">
        <f>F1145*$S$17</f>
        <v>8.4431937137766919</v>
      </c>
      <c r="T1145" s="76">
        <f>E1145*S1145</f>
        <v>44.748926683016464</v>
      </c>
    </row>
    <row r="1146" spans="1:20" ht="12.75" customHeight="1" x14ac:dyDescent="0.2">
      <c r="A1146" s="77"/>
      <c r="B1146" s="147"/>
      <c r="C1146" s="180"/>
      <c r="D1146" s="85"/>
      <c r="E1146" s="86"/>
      <c r="F1146" s="65"/>
      <c r="G1146" s="179"/>
      <c r="H1146" s="71"/>
      <c r="I1146" s="179"/>
      <c r="J1146" s="71"/>
      <c r="K1146" s="61" t="s">
        <v>52</v>
      </c>
      <c r="L1146" s="22" t="s">
        <v>24</v>
      </c>
      <c r="M1146" s="39">
        <f>0.05/E1145</f>
        <v>9.4339622641509448E-3</v>
      </c>
      <c r="N1146" s="51">
        <v>127.083</v>
      </c>
      <c r="O1146" s="15">
        <f t="shared" si="37"/>
        <v>1.1988962264150944</v>
      </c>
      <c r="P1146" s="71"/>
      <c r="Q1146" s="71"/>
      <c r="R1146" s="71"/>
      <c r="S1146" s="76"/>
      <c r="T1146" s="76"/>
    </row>
    <row r="1147" spans="1:20" ht="12.75" customHeight="1" x14ac:dyDescent="0.2">
      <c r="A1147" s="77"/>
      <c r="B1147" s="147"/>
      <c r="C1147" s="180"/>
      <c r="D1147" s="85"/>
      <c r="E1147" s="86"/>
      <c r="F1147" s="65"/>
      <c r="G1147" s="179"/>
      <c r="H1147" s="71"/>
      <c r="I1147" s="179"/>
      <c r="J1147" s="71"/>
      <c r="K1147" s="39" t="s">
        <v>262</v>
      </c>
      <c r="L1147" s="22" t="s">
        <v>21</v>
      </c>
      <c r="M1147" s="20">
        <v>0.05</v>
      </c>
      <c r="N1147" s="58">
        <v>2</v>
      </c>
      <c r="O1147" s="15">
        <f t="shared" si="37"/>
        <v>0.1</v>
      </c>
      <c r="P1147" s="71"/>
      <c r="Q1147" s="71"/>
      <c r="R1147" s="71"/>
      <c r="S1147" s="76"/>
      <c r="T1147" s="76"/>
    </row>
    <row r="1148" spans="1:20" ht="12.75" customHeight="1" x14ac:dyDescent="0.2">
      <c r="A1148" s="77"/>
      <c r="B1148" s="147"/>
      <c r="C1148" s="180"/>
      <c r="D1148" s="85"/>
      <c r="E1148" s="86"/>
      <c r="F1148" s="66"/>
      <c r="G1148" s="179"/>
      <c r="H1148" s="72"/>
      <c r="I1148" s="179"/>
      <c r="J1148" s="72"/>
      <c r="K1148" s="39" t="s">
        <v>63</v>
      </c>
      <c r="L1148" s="22" t="s">
        <v>21</v>
      </c>
      <c r="M1148" s="39">
        <v>0.106</v>
      </c>
      <c r="N1148" s="51">
        <v>1.194</v>
      </c>
      <c r="O1148" s="15">
        <f t="shared" si="37"/>
        <v>0.12656399999999998</v>
      </c>
      <c r="P1148" s="72"/>
      <c r="Q1148" s="72"/>
      <c r="R1148" s="72"/>
      <c r="S1148" s="76"/>
      <c r="T1148" s="76"/>
    </row>
    <row r="1149" spans="1:20" ht="12.75" customHeight="1" x14ac:dyDescent="0.2">
      <c r="A1149" s="77">
        <v>5</v>
      </c>
      <c r="B1149" s="84" t="s">
        <v>67</v>
      </c>
      <c r="C1149" s="148" t="s">
        <v>465</v>
      </c>
      <c r="D1149" s="85" t="s">
        <v>322</v>
      </c>
      <c r="E1149" s="181">
        <v>1.2</v>
      </c>
      <c r="F1149" s="64">
        <f>H1149+J1149+R1149</f>
        <v>5.013357709850002</v>
      </c>
      <c r="G1149" s="192">
        <v>0.45800000000000002</v>
      </c>
      <c r="H1149" s="70">
        <f>G1149*$P$8/1000</f>
        <v>0.87172514000000001</v>
      </c>
      <c r="I1149" s="189">
        <v>4.1000000000000003E-3</v>
      </c>
      <c r="J1149" s="70">
        <f>I1149*$P$9/1000</f>
        <v>1.3783995E-2</v>
      </c>
      <c r="K1149" s="39" t="s">
        <v>66</v>
      </c>
      <c r="L1149" s="22" t="s">
        <v>17</v>
      </c>
      <c r="M1149" s="20">
        <v>1.05</v>
      </c>
      <c r="N1149" s="17">
        <v>3.4580000000000002</v>
      </c>
      <c r="O1149" s="15">
        <f t="shared" si="37"/>
        <v>3.6309000000000005</v>
      </c>
      <c r="P1149" s="70">
        <f>E1149*F1149</f>
        <v>6.0160292518200018</v>
      </c>
      <c r="Q1149" s="70">
        <f>SUM(O1149:O1152)</f>
        <v>3.6309000000000005</v>
      </c>
      <c r="R1149" s="70">
        <f>Q1149*1.02*1.05*$R$14</f>
        <v>4.1278485748500016</v>
      </c>
      <c r="S1149" s="76">
        <f>F1149*$S$17</f>
        <v>5.8481130240765822</v>
      </c>
      <c r="T1149" s="76">
        <f>E1149*S1149</f>
        <v>7.0177356288918986</v>
      </c>
    </row>
    <row r="1150" spans="1:20" ht="12.75" customHeight="1" x14ac:dyDescent="0.2">
      <c r="A1150" s="77"/>
      <c r="B1150" s="84"/>
      <c r="C1150" s="148"/>
      <c r="D1150" s="85"/>
      <c r="E1150" s="181"/>
      <c r="F1150" s="65"/>
      <c r="G1150" s="193"/>
      <c r="H1150" s="71"/>
      <c r="I1150" s="190"/>
      <c r="J1150" s="71"/>
      <c r="K1150" s="22"/>
      <c r="L1150" s="22"/>
      <c r="M1150" s="22"/>
      <c r="N1150" s="34"/>
      <c r="O1150" s="15">
        <f t="shared" si="37"/>
        <v>0</v>
      </c>
      <c r="P1150" s="71"/>
      <c r="Q1150" s="71"/>
      <c r="R1150" s="71"/>
      <c r="S1150" s="76"/>
      <c r="T1150" s="76"/>
    </row>
    <row r="1151" spans="1:20" ht="12.75" customHeight="1" x14ac:dyDescent="0.2">
      <c r="A1151" s="77"/>
      <c r="B1151" s="84"/>
      <c r="C1151" s="148"/>
      <c r="D1151" s="85"/>
      <c r="E1151" s="181"/>
      <c r="F1151" s="65"/>
      <c r="G1151" s="193"/>
      <c r="H1151" s="71"/>
      <c r="I1151" s="190"/>
      <c r="J1151" s="71"/>
      <c r="K1151" s="22"/>
      <c r="L1151" s="22"/>
      <c r="M1151" s="37"/>
      <c r="N1151" s="34"/>
      <c r="O1151" s="15">
        <f t="shared" si="37"/>
        <v>0</v>
      </c>
      <c r="P1151" s="71"/>
      <c r="Q1151" s="71"/>
      <c r="R1151" s="71"/>
      <c r="S1151" s="76"/>
      <c r="T1151" s="76"/>
    </row>
    <row r="1152" spans="1:20" ht="12.75" customHeight="1" x14ac:dyDescent="0.2">
      <c r="A1152" s="77"/>
      <c r="B1152" s="84"/>
      <c r="C1152" s="148"/>
      <c r="D1152" s="85"/>
      <c r="E1152" s="181"/>
      <c r="F1152" s="66"/>
      <c r="G1152" s="194"/>
      <c r="H1152" s="72"/>
      <c r="I1152" s="191"/>
      <c r="J1152" s="72"/>
      <c r="K1152" s="22"/>
      <c r="L1152" s="22"/>
      <c r="M1152" s="22"/>
      <c r="N1152" s="34"/>
      <c r="O1152" s="15">
        <f t="shared" si="37"/>
        <v>0</v>
      </c>
      <c r="P1152" s="72"/>
      <c r="Q1152" s="72"/>
      <c r="R1152" s="72"/>
      <c r="S1152" s="76"/>
      <c r="T1152" s="76"/>
    </row>
    <row r="1153" spans="1:25" ht="12.75" customHeight="1" x14ac:dyDescent="0.2">
      <c r="A1153" s="77">
        <v>6</v>
      </c>
      <c r="B1153" s="151" t="s">
        <v>270</v>
      </c>
      <c r="C1153" s="148" t="s">
        <v>466</v>
      </c>
      <c r="D1153" s="85" t="s">
        <v>307</v>
      </c>
      <c r="E1153" s="86">
        <v>0.8</v>
      </c>
      <c r="F1153" s="64">
        <f>H1153+J1153+R1153</f>
        <v>7.1083552499999998</v>
      </c>
      <c r="G1153" s="88">
        <v>1.17</v>
      </c>
      <c r="H1153" s="70">
        <f>G1153*$P$8/1000</f>
        <v>2.2268960999999998</v>
      </c>
      <c r="I1153" s="162">
        <v>1.08</v>
      </c>
      <c r="J1153" s="70">
        <f>I1153*$P$9/1000</f>
        <v>3.630906</v>
      </c>
      <c r="K1153" s="18" t="s">
        <v>271</v>
      </c>
      <c r="L1153" s="18" t="s">
        <v>24</v>
      </c>
      <c r="M1153" s="18">
        <v>1.1000000000000001</v>
      </c>
      <c r="N1153" s="33">
        <v>1</v>
      </c>
      <c r="O1153" s="15">
        <f t="shared" si="37"/>
        <v>1.1000000000000001</v>
      </c>
      <c r="P1153" s="70">
        <f>E1153*F1153</f>
        <v>5.6866842000000002</v>
      </c>
      <c r="Q1153" s="70">
        <f>SUM(O1153:O1156)</f>
        <v>1.1000000000000001</v>
      </c>
      <c r="R1153" s="70">
        <f>Q1153*1.02*1.05*$R$14</f>
        <v>1.2505531500000002</v>
      </c>
      <c r="S1153" s="76">
        <f>F1153*$S$17</f>
        <v>8.2919407158225553</v>
      </c>
      <c r="T1153" s="76">
        <f>E1153*S1153</f>
        <v>6.6335525726580444</v>
      </c>
    </row>
    <row r="1154" spans="1:25" ht="12.75" customHeight="1" x14ac:dyDescent="0.2">
      <c r="A1154" s="77"/>
      <c r="B1154" s="152"/>
      <c r="C1154" s="148"/>
      <c r="D1154" s="85"/>
      <c r="E1154" s="86"/>
      <c r="F1154" s="65"/>
      <c r="G1154" s="88"/>
      <c r="H1154" s="71"/>
      <c r="I1154" s="163"/>
      <c r="J1154" s="71"/>
      <c r="K1154" s="30"/>
      <c r="L1154" s="30"/>
      <c r="M1154" s="18"/>
      <c r="N1154" s="17"/>
      <c r="O1154" s="15">
        <f t="shared" si="37"/>
        <v>0</v>
      </c>
      <c r="P1154" s="71"/>
      <c r="Q1154" s="71"/>
      <c r="R1154" s="71"/>
      <c r="S1154" s="76"/>
      <c r="T1154" s="76"/>
    </row>
    <row r="1155" spans="1:25" ht="12.75" customHeight="1" x14ac:dyDescent="0.2">
      <c r="A1155" s="77"/>
      <c r="B1155" s="152"/>
      <c r="C1155" s="148"/>
      <c r="D1155" s="85"/>
      <c r="E1155" s="86"/>
      <c r="F1155" s="65"/>
      <c r="G1155" s="88"/>
      <c r="H1155" s="71"/>
      <c r="I1155" s="163"/>
      <c r="J1155" s="71"/>
      <c r="K1155" s="31"/>
      <c r="L1155" s="31"/>
      <c r="M1155" s="20"/>
      <c r="N1155" s="17"/>
      <c r="O1155" s="15">
        <f t="shared" si="37"/>
        <v>0</v>
      </c>
      <c r="P1155" s="71"/>
      <c r="Q1155" s="71"/>
      <c r="R1155" s="71"/>
      <c r="S1155" s="76"/>
      <c r="T1155" s="76"/>
    </row>
    <row r="1156" spans="1:25" ht="12.75" customHeight="1" x14ac:dyDescent="0.2">
      <c r="A1156" s="77"/>
      <c r="B1156" s="153"/>
      <c r="C1156" s="148"/>
      <c r="D1156" s="85"/>
      <c r="E1156" s="86"/>
      <c r="F1156" s="66"/>
      <c r="G1156" s="88"/>
      <c r="H1156" s="72"/>
      <c r="I1156" s="164"/>
      <c r="J1156" s="72"/>
      <c r="K1156" s="18"/>
      <c r="L1156" s="31"/>
      <c r="M1156" s="18"/>
      <c r="N1156" s="17"/>
      <c r="O1156" s="15">
        <f t="shared" si="37"/>
        <v>0</v>
      </c>
      <c r="P1156" s="72"/>
      <c r="Q1156" s="72"/>
      <c r="R1156" s="72"/>
      <c r="S1156" s="76"/>
      <c r="T1156" s="76"/>
    </row>
    <row r="1157" spans="1:25" ht="12.75" customHeight="1" x14ac:dyDescent="0.2">
      <c r="A1157" s="81"/>
      <c r="B1157" s="78"/>
      <c r="C1157" s="103" t="s">
        <v>497</v>
      </c>
      <c r="D1157" s="81"/>
      <c r="E1157" s="99"/>
      <c r="F1157" s="64">
        <f>H1157+J1157+R1157</f>
        <v>0</v>
      </c>
      <c r="G1157" s="67"/>
      <c r="H1157" s="70">
        <f>G1157*$P$8/1000</f>
        <v>0</v>
      </c>
      <c r="I1157" s="73"/>
      <c r="J1157" s="70">
        <f>I1157*$P$9/1000</f>
        <v>0</v>
      </c>
      <c r="K1157" s="18"/>
      <c r="L1157" s="17"/>
      <c r="M1157" s="18"/>
      <c r="N1157" s="17"/>
      <c r="O1157" s="15">
        <f t="shared" si="28"/>
        <v>0</v>
      </c>
      <c r="P1157" s="70">
        <f>E1157*F1157</f>
        <v>0</v>
      </c>
      <c r="Q1157" s="70">
        <f>SUM(O1157:O1160)</f>
        <v>0</v>
      </c>
      <c r="R1157" s="70">
        <f>Q1157*1.02*1.05*$R$14</f>
        <v>0</v>
      </c>
      <c r="S1157" s="76">
        <f>F1157*$S$17</f>
        <v>0</v>
      </c>
      <c r="T1157" s="76">
        <f>E1157*S1157</f>
        <v>0</v>
      </c>
    </row>
    <row r="1158" spans="1:25" ht="12.75" customHeight="1" x14ac:dyDescent="0.2">
      <c r="A1158" s="82"/>
      <c r="B1158" s="79"/>
      <c r="C1158" s="104"/>
      <c r="D1158" s="82"/>
      <c r="E1158" s="100"/>
      <c r="F1158" s="65"/>
      <c r="G1158" s="68"/>
      <c r="H1158" s="71"/>
      <c r="I1158" s="74"/>
      <c r="J1158" s="71"/>
      <c r="K1158" s="22"/>
      <c r="L1158" s="22"/>
      <c r="M1158" s="22"/>
      <c r="N1158" s="34"/>
      <c r="O1158" s="15">
        <f t="shared" si="28"/>
        <v>0</v>
      </c>
      <c r="P1158" s="71"/>
      <c r="Q1158" s="71"/>
      <c r="R1158" s="71"/>
      <c r="S1158" s="76"/>
      <c r="T1158" s="76"/>
    </row>
    <row r="1159" spans="1:25" ht="12.75" customHeight="1" x14ac:dyDescent="0.2">
      <c r="A1159" s="82"/>
      <c r="B1159" s="79"/>
      <c r="C1159" s="104"/>
      <c r="D1159" s="82"/>
      <c r="E1159" s="100"/>
      <c r="F1159" s="65"/>
      <c r="G1159" s="68"/>
      <c r="H1159" s="71"/>
      <c r="I1159" s="74"/>
      <c r="J1159" s="71"/>
      <c r="K1159" s="22"/>
      <c r="L1159" s="22"/>
      <c r="M1159" s="22"/>
      <c r="N1159" s="34"/>
      <c r="O1159" s="15">
        <f t="shared" si="28"/>
        <v>0</v>
      </c>
      <c r="P1159" s="71"/>
      <c r="Q1159" s="71"/>
      <c r="R1159" s="71"/>
      <c r="S1159" s="76"/>
      <c r="T1159" s="76"/>
    </row>
    <row r="1160" spans="1:25" ht="12.75" customHeight="1" x14ac:dyDescent="0.2">
      <c r="A1160" s="83"/>
      <c r="B1160" s="80"/>
      <c r="C1160" s="105"/>
      <c r="D1160" s="83"/>
      <c r="E1160" s="101"/>
      <c r="F1160" s="66"/>
      <c r="G1160" s="69"/>
      <c r="H1160" s="72"/>
      <c r="I1160" s="75"/>
      <c r="J1160" s="72"/>
      <c r="K1160" s="22"/>
      <c r="L1160" s="22"/>
      <c r="M1160" s="22"/>
      <c r="N1160" s="34"/>
      <c r="O1160" s="15">
        <f t="shared" si="28"/>
        <v>0</v>
      </c>
      <c r="P1160" s="72"/>
      <c r="Q1160" s="72"/>
      <c r="R1160" s="72"/>
      <c r="S1160" s="76"/>
      <c r="T1160" s="76"/>
    </row>
    <row r="1161" spans="1:25" ht="12.75" customHeight="1" x14ac:dyDescent="0.2">
      <c r="A1161" s="81"/>
      <c r="B1161" s="78"/>
      <c r="C1161" s="230" t="s">
        <v>498</v>
      </c>
      <c r="D1161" s="81"/>
      <c r="E1161" s="99"/>
      <c r="F1161" s="64">
        <f>H1161+J1161+R1161</f>
        <v>0</v>
      </c>
      <c r="G1161" s="67"/>
      <c r="H1161" s="70">
        <f>G1161*$P$8/1000</f>
        <v>0</v>
      </c>
      <c r="I1161" s="73"/>
      <c r="J1161" s="70">
        <f>I1161*$P$9/1000</f>
        <v>0</v>
      </c>
      <c r="K1161" s="18"/>
      <c r="L1161" s="17"/>
      <c r="M1161" s="18"/>
      <c r="N1161" s="17"/>
      <c r="O1161" s="15">
        <f t="shared" si="28"/>
        <v>0</v>
      </c>
      <c r="P1161" s="70">
        <f>E1161*F1161</f>
        <v>0</v>
      </c>
      <c r="Q1161" s="70">
        <f>SUM(O1161:O1164)</f>
        <v>0</v>
      </c>
      <c r="R1161" s="70">
        <f>Q1161*1.02*1.05*$R$14</f>
        <v>0</v>
      </c>
      <c r="S1161" s="76">
        <f>F1161*$S$17</f>
        <v>0</v>
      </c>
      <c r="T1161" s="76">
        <f>E1161*S1161</f>
        <v>0</v>
      </c>
    </row>
    <row r="1162" spans="1:25" ht="12.75" customHeight="1" x14ac:dyDescent="0.2">
      <c r="A1162" s="82"/>
      <c r="B1162" s="79"/>
      <c r="C1162" s="230"/>
      <c r="D1162" s="82"/>
      <c r="E1162" s="100"/>
      <c r="F1162" s="65"/>
      <c r="G1162" s="68"/>
      <c r="H1162" s="71"/>
      <c r="I1162" s="74"/>
      <c r="J1162" s="71"/>
      <c r="K1162" s="22"/>
      <c r="L1162" s="22"/>
      <c r="M1162" s="22"/>
      <c r="N1162" s="34"/>
      <c r="O1162" s="15">
        <f t="shared" si="28"/>
        <v>0</v>
      </c>
      <c r="P1162" s="71"/>
      <c r="Q1162" s="71"/>
      <c r="R1162" s="71"/>
      <c r="S1162" s="76"/>
      <c r="T1162" s="76"/>
    </row>
    <row r="1163" spans="1:25" ht="12.75" customHeight="1" x14ac:dyDescent="0.2">
      <c r="A1163" s="82"/>
      <c r="B1163" s="79"/>
      <c r="C1163" s="230"/>
      <c r="D1163" s="82"/>
      <c r="E1163" s="100"/>
      <c r="F1163" s="65"/>
      <c r="G1163" s="68"/>
      <c r="H1163" s="71"/>
      <c r="I1163" s="74"/>
      <c r="J1163" s="71"/>
      <c r="K1163" s="22"/>
      <c r="L1163" s="22"/>
      <c r="M1163" s="22"/>
      <c r="N1163" s="34"/>
      <c r="O1163" s="15">
        <f t="shared" si="28"/>
        <v>0</v>
      </c>
      <c r="P1163" s="71"/>
      <c r="Q1163" s="71"/>
      <c r="R1163" s="71"/>
      <c r="S1163" s="76"/>
      <c r="T1163" s="76"/>
    </row>
    <row r="1164" spans="1:25" ht="12.75" customHeight="1" x14ac:dyDescent="0.2">
      <c r="A1164" s="83"/>
      <c r="B1164" s="80"/>
      <c r="C1164" s="230"/>
      <c r="D1164" s="83"/>
      <c r="E1164" s="101"/>
      <c r="F1164" s="66"/>
      <c r="G1164" s="69"/>
      <c r="H1164" s="72"/>
      <c r="I1164" s="75"/>
      <c r="J1164" s="72"/>
      <c r="K1164" s="22"/>
      <c r="L1164" s="22"/>
      <c r="M1164" s="22"/>
      <c r="N1164" s="34"/>
      <c r="O1164" s="15">
        <f t="shared" si="28"/>
        <v>0</v>
      </c>
      <c r="P1164" s="72"/>
      <c r="Q1164" s="72"/>
      <c r="R1164" s="72"/>
      <c r="S1164" s="76"/>
      <c r="T1164" s="76"/>
    </row>
    <row r="1165" spans="1:25" ht="12.75" customHeight="1" x14ac:dyDescent="0.2">
      <c r="A1165" s="77">
        <v>1</v>
      </c>
      <c r="B1165" s="89" t="s">
        <v>144</v>
      </c>
      <c r="C1165" s="148" t="s">
        <v>499</v>
      </c>
      <c r="D1165" s="85" t="s">
        <v>325</v>
      </c>
      <c r="E1165" s="136">
        <v>1</v>
      </c>
      <c r="F1165" s="87">
        <f>H1165+J1165+R1165</f>
        <v>183.688941</v>
      </c>
      <c r="G1165" s="106">
        <v>17.7</v>
      </c>
      <c r="H1165" s="76">
        <f>G1165*$P$8/1000</f>
        <v>33.688941</v>
      </c>
      <c r="I1165" s="95"/>
      <c r="J1165" s="76">
        <f>I1165*$P$9/1000</f>
        <v>0</v>
      </c>
      <c r="K1165" s="18" t="s">
        <v>151</v>
      </c>
      <c r="L1165" s="18" t="s">
        <v>19</v>
      </c>
      <c r="M1165" s="18">
        <v>1</v>
      </c>
      <c r="N1165" s="17">
        <v>150</v>
      </c>
      <c r="O1165" s="15">
        <f t="shared" si="28"/>
        <v>150</v>
      </c>
      <c r="P1165" s="70">
        <f>E1165*F1165</f>
        <v>183.688941</v>
      </c>
      <c r="Q1165" s="70">
        <f>SUM(O1165:O1168)</f>
        <v>150</v>
      </c>
      <c r="R1165" s="76">
        <f>Q1165</f>
        <v>150</v>
      </c>
      <c r="S1165" s="76">
        <f>F1165*$S$17</f>
        <v>214.27429487633262</v>
      </c>
      <c r="T1165" s="76">
        <f>E1165*S1165</f>
        <v>214.27429487633262</v>
      </c>
      <c r="V1165" s="1">
        <f>(H1165+J1165)*$S$17</f>
        <v>39.29835970857588</v>
      </c>
      <c r="W1165" s="56">
        <f>H1165+J1165</f>
        <v>33.688941</v>
      </c>
      <c r="X1165" s="56">
        <f>V1165-W1165</f>
        <v>5.6094187085758804</v>
      </c>
      <c r="Y1165" s="1">
        <f>X1165*E1165</f>
        <v>5.6094187085758804</v>
      </c>
    </row>
    <row r="1166" spans="1:25" ht="12.75" customHeight="1" x14ac:dyDescent="0.2">
      <c r="A1166" s="77"/>
      <c r="B1166" s="89"/>
      <c r="C1166" s="148"/>
      <c r="D1166" s="85"/>
      <c r="E1166" s="136"/>
      <c r="F1166" s="87"/>
      <c r="G1166" s="107"/>
      <c r="H1166" s="76"/>
      <c r="I1166" s="95"/>
      <c r="J1166" s="76"/>
      <c r="K1166" s="18"/>
      <c r="L1166" s="18"/>
      <c r="M1166" s="18"/>
      <c r="N1166" s="17"/>
      <c r="O1166" s="15">
        <f t="shared" si="28"/>
        <v>0</v>
      </c>
      <c r="P1166" s="71"/>
      <c r="Q1166" s="71"/>
      <c r="R1166" s="76"/>
      <c r="S1166" s="76"/>
      <c r="T1166" s="76"/>
    </row>
    <row r="1167" spans="1:25" ht="12.75" customHeight="1" x14ac:dyDescent="0.2">
      <c r="A1167" s="77"/>
      <c r="B1167" s="89"/>
      <c r="C1167" s="148"/>
      <c r="D1167" s="85"/>
      <c r="E1167" s="136"/>
      <c r="F1167" s="87"/>
      <c r="G1167" s="107"/>
      <c r="H1167" s="76"/>
      <c r="I1167" s="95"/>
      <c r="J1167" s="76"/>
      <c r="K1167" s="18"/>
      <c r="L1167" s="18"/>
      <c r="M1167" s="20"/>
      <c r="N1167" s="17"/>
      <c r="O1167" s="15">
        <f t="shared" si="28"/>
        <v>0</v>
      </c>
      <c r="P1167" s="71"/>
      <c r="Q1167" s="71"/>
      <c r="R1167" s="76"/>
      <c r="S1167" s="76"/>
      <c r="T1167" s="76"/>
    </row>
    <row r="1168" spans="1:25" ht="12.75" customHeight="1" x14ac:dyDescent="0.2">
      <c r="A1168" s="77"/>
      <c r="B1168" s="89"/>
      <c r="C1168" s="148"/>
      <c r="D1168" s="85"/>
      <c r="E1168" s="136"/>
      <c r="F1168" s="87"/>
      <c r="G1168" s="108"/>
      <c r="H1168" s="76"/>
      <c r="I1168" s="95"/>
      <c r="J1168" s="76"/>
      <c r="K1168" s="18"/>
      <c r="L1168" s="18"/>
      <c r="M1168" s="27"/>
      <c r="N1168" s="17"/>
      <c r="O1168" s="15">
        <f t="shared" si="28"/>
        <v>0</v>
      </c>
      <c r="P1168" s="72"/>
      <c r="Q1168" s="72"/>
      <c r="R1168" s="76"/>
      <c r="S1168" s="76"/>
      <c r="T1168" s="76"/>
    </row>
    <row r="1169" spans="1:25" ht="12.75" customHeight="1" x14ac:dyDescent="0.2">
      <c r="A1169" s="77">
        <v>2</v>
      </c>
      <c r="B1169" s="89" t="s">
        <v>145</v>
      </c>
      <c r="C1169" s="148" t="s">
        <v>500</v>
      </c>
      <c r="D1169" s="85" t="s">
        <v>325</v>
      </c>
      <c r="E1169" s="136">
        <v>1</v>
      </c>
      <c r="F1169" s="87">
        <f>H1169+J1169+R1169</f>
        <v>55.7803653</v>
      </c>
      <c r="G1169" s="106">
        <v>0.41</v>
      </c>
      <c r="H1169" s="76">
        <f>G1169*$P$8/1000</f>
        <v>0.78036529999999993</v>
      </c>
      <c r="I1169" s="95"/>
      <c r="J1169" s="76">
        <f>I1169*$P$9/1000</f>
        <v>0</v>
      </c>
      <c r="K1169" s="17" t="s">
        <v>152</v>
      </c>
      <c r="L1169" s="17" t="s">
        <v>19</v>
      </c>
      <c r="M1169" s="17">
        <v>1</v>
      </c>
      <c r="N1169" s="17">
        <v>55</v>
      </c>
      <c r="O1169" s="15">
        <f t="shared" si="28"/>
        <v>55</v>
      </c>
      <c r="P1169" s="70">
        <f>E1169*F1169</f>
        <v>55.7803653</v>
      </c>
      <c r="Q1169" s="70">
        <f>SUM(O1169:O1172)</f>
        <v>55</v>
      </c>
      <c r="R1169" s="76">
        <f>Q1169</f>
        <v>55</v>
      </c>
      <c r="S1169" s="76">
        <f>F1169*$S$17</f>
        <v>65.06814388244392</v>
      </c>
      <c r="T1169" s="76">
        <f>E1169*S1169</f>
        <v>65.06814388244392</v>
      </c>
      <c r="V1169" s="1">
        <f>(H1169+J1169)*$S$17</f>
        <v>0.91030098759978018</v>
      </c>
      <c r="W1169" s="56">
        <f>H1169+J1169</f>
        <v>0.78036529999999993</v>
      </c>
      <c r="X1169" s="56">
        <f>V1169-W1169</f>
        <v>0.12993568759978025</v>
      </c>
      <c r="Y1169" s="1">
        <f>X1169*E1169</f>
        <v>0.12993568759978025</v>
      </c>
    </row>
    <row r="1170" spans="1:25" ht="12.75" customHeight="1" x14ac:dyDescent="0.2">
      <c r="A1170" s="77"/>
      <c r="B1170" s="89"/>
      <c r="C1170" s="148"/>
      <c r="D1170" s="85"/>
      <c r="E1170" s="136"/>
      <c r="F1170" s="87"/>
      <c r="G1170" s="107"/>
      <c r="H1170" s="76"/>
      <c r="I1170" s="95"/>
      <c r="J1170" s="76"/>
      <c r="K1170" s="18"/>
      <c r="L1170" s="18"/>
      <c r="M1170" s="18"/>
      <c r="N1170" s="17"/>
      <c r="O1170" s="15">
        <f t="shared" si="28"/>
        <v>0</v>
      </c>
      <c r="P1170" s="71"/>
      <c r="Q1170" s="71"/>
      <c r="R1170" s="76"/>
      <c r="S1170" s="76"/>
      <c r="T1170" s="76"/>
    </row>
    <row r="1171" spans="1:25" ht="12.75" customHeight="1" x14ac:dyDescent="0.2">
      <c r="A1171" s="77"/>
      <c r="B1171" s="89"/>
      <c r="C1171" s="148"/>
      <c r="D1171" s="85"/>
      <c r="E1171" s="136"/>
      <c r="F1171" s="87"/>
      <c r="G1171" s="107"/>
      <c r="H1171" s="76"/>
      <c r="I1171" s="95"/>
      <c r="J1171" s="76"/>
      <c r="K1171" s="18"/>
      <c r="L1171" s="18"/>
      <c r="M1171" s="20"/>
      <c r="N1171" s="17"/>
      <c r="O1171" s="15">
        <f t="shared" si="28"/>
        <v>0</v>
      </c>
      <c r="P1171" s="71"/>
      <c r="Q1171" s="71"/>
      <c r="R1171" s="76"/>
      <c r="S1171" s="76"/>
      <c r="T1171" s="76"/>
    </row>
    <row r="1172" spans="1:25" ht="12.75" customHeight="1" x14ac:dyDescent="0.2">
      <c r="A1172" s="77"/>
      <c r="B1172" s="89"/>
      <c r="C1172" s="148"/>
      <c r="D1172" s="85"/>
      <c r="E1172" s="136"/>
      <c r="F1172" s="87"/>
      <c r="G1172" s="108"/>
      <c r="H1172" s="76"/>
      <c r="I1172" s="95"/>
      <c r="J1172" s="76"/>
      <c r="K1172" s="18"/>
      <c r="L1172" s="18"/>
      <c r="M1172" s="27"/>
      <c r="N1172" s="17"/>
      <c r="O1172" s="15">
        <f t="shared" si="28"/>
        <v>0</v>
      </c>
      <c r="P1172" s="72"/>
      <c r="Q1172" s="72"/>
      <c r="R1172" s="76"/>
      <c r="S1172" s="76"/>
      <c r="T1172" s="76"/>
    </row>
    <row r="1173" spans="1:25" ht="12.75" customHeight="1" x14ac:dyDescent="0.2">
      <c r="A1173" s="77">
        <v>3</v>
      </c>
      <c r="B1173" s="151" t="s">
        <v>146</v>
      </c>
      <c r="C1173" s="231" t="s">
        <v>501</v>
      </c>
      <c r="D1173" s="85" t="s">
        <v>325</v>
      </c>
      <c r="E1173" s="136">
        <v>28</v>
      </c>
      <c r="F1173" s="87">
        <f>H1173+J1173+R1173</f>
        <v>10.674930400000001</v>
      </c>
      <c r="G1173" s="106">
        <v>0.88</v>
      </c>
      <c r="H1173" s="76">
        <f>G1173*$P$8/1000</f>
        <v>1.6749304</v>
      </c>
      <c r="I1173" s="73"/>
      <c r="J1173" s="76">
        <f>I1173*$P$9/1000</f>
        <v>0</v>
      </c>
      <c r="K1173" s="18" t="s">
        <v>153</v>
      </c>
      <c r="L1173" s="17" t="s">
        <v>19</v>
      </c>
      <c r="M1173" s="17">
        <v>1</v>
      </c>
      <c r="N1173" s="34">
        <v>9</v>
      </c>
      <c r="O1173" s="15">
        <f t="shared" si="28"/>
        <v>9</v>
      </c>
      <c r="P1173" s="70">
        <f>E1173*F1173</f>
        <v>298.89805120000005</v>
      </c>
      <c r="Q1173" s="70">
        <f>SUM(O1173:O1176)</f>
        <v>9</v>
      </c>
      <c r="R1173" s="76">
        <f>Q1173</f>
        <v>9</v>
      </c>
      <c r="S1173" s="76">
        <f>F1173*$S$17</f>
        <v>12.452372863938105</v>
      </c>
      <c r="T1173" s="76">
        <f>E1173*S1173</f>
        <v>348.66644019026694</v>
      </c>
      <c r="V1173" s="1">
        <f>(H1173+J1173)*$S$17</f>
        <v>1.9538167538726992</v>
      </c>
      <c r="W1173" s="56">
        <f>H1173+J1173</f>
        <v>1.6749304</v>
      </c>
      <c r="X1173" s="56">
        <f>V1173-W1173</f>
        <v>0.27888635387269911</v>
      </c>
      <c r="Y1173" s="1">
        <f>X1173*E1173</f>
        <v>7.8088179084355751</v>
      </c>
    </row>
    <row r="1174" spans="1:25" ht="12.75" customHeight="1" x14ac:dyDescent="0.2">
      <c r="A1174" s="77"/>
      <c r="B1174" s="152"/>
      <c r="C1174" s="232"/>
      <c r="D1174" s="85"/>
      <c r="E1174" s="136"/>
      <c r="F1174" s="87"/>
      <c r="G1174" s="107"/>
      <c r="H1174" s="76"/>
      <c r="I1174" s="74"/>
      <c r="J1174" s="76"/>
      <c r="K1174" s="22"/>
      <c r="L1174" s="17"/>
      <c r="M1174" s="17"/>
      <c r="N1174" s="34"/>
      <c r="O1174" s="15">
        <f t="shared" si="28"/>
        <v>0</v>
      </c>
      <c r="P1174" s="71"/>
      <c r="Q1174" s="71"/>
      <c r="R1174" s="76"/>
      <c r="S1174" s="76"/>
      <c r="T1174" s="76"/>
    </row>
    <row r="1175" spans="1:25" ht="12.75" customHeight="1" x14ac:dyDescent="0.2">
      <c r="A1175" s="77"/>
      <c r="B1175" s="152"/>
      <c r="C1175" s="232"/>
      <c r="D1175" s="85"/>
      <c r="E1175" s="136"/>
      <c r="F1175" s="87"/>
      <c r="G1175" s="107"/>
      <c r="H1175" s="76"/>
      <c r="I1175" s="74"/>
      <c r="J1175" s="76"/>
      <c r="K1175" s="22"/>
      <c r="L1175" s="22"/>
      <c r="M1175" s="43"/>
      <c r="N1175" s="34"/>
      <c r="O1175" s="15">
        <f t="shared" si="28"/>
        <v>0</v>
      </c>
      <c r="P1175" s="71"/>
      <c r="Q1175" s="71"/>
      <c r="R1175" s="76"/>
      <c r="S1175" s="76"/>
      <c r="T1175" s="76"/>
    </row>
    <row r="1176" spans="1:25" ht="12.75" customHeight="1" x14ac:dyDescent="0.2">
      <c r="A1176" s="77"/>
      <c r="B1176" s="153"/>
      <c r="C1176" s="233"/>
      <c r="D1176" s="85"/>
      <c r="E1176" s="136"/>
      <c r="F1176" s="87"/>
      <c r="G1176" s="108"/>
      <c r="H1176" s="76"/>
      <c r="I1176" s="75"/>
      <c r="J1176" s="76"/>
      <c r="K1176" s="22"/>
      <c r="L1176" s="22"/>
      <c r="M1176" s="22"/>
      <c r="N1176" s="34"/>
      <c r="O1176" s="15">
        <f t="shared" si="28"/>
        <v>0</v>
      </c>
      <c r="P1176" s="72"/>
      <c r="Q1176" s="72"/>
      <c r="R1176" s="76"/>
      <c r="S1176" s="76"/>
      <c r="T1176" s="76"/>
    </row>
    <row r="1177" spans="1:25" ht="12.75" customHeight="1" x14ac:dyDescent="0.2">
      <c r="A1177" s="77">
        <v>4</v>
      </c>
      <c r="B1177" s="151" t="s">
        <v>146</v>
      </c>
      <c r="C1177" s="231" t="s">
        <v>502</v>
      </c>
      <c r="D1177" s="85" t="s">
        <v>325</v>
      </c>
      <c r="E1177" s="136">
        <v>2</v>
      </c>
      <c r="F1177" s="87">
        <f>H1177+J1177+R1177</f>
        <v>11.674930400000001</v>
      </c>
      <c r="G1177" s="106">
        <v>0.88</v>
      </c>
      <c r="H1177" s="76">
        <f>G1177*$P$8/1000</f>
        <v>1.6749304</v>
      </c>
      <c r="I1177" s="73"/>
      <c r="J1177" s="76">
        <f>I1177*$P$9/1000</f>
        <v>0</v>
      </c>
      <c r="K1177" s="18" t="s">
        <v>153</v>
      </c>
      <c r="L1177" s="17" t="s">
        <v>19</v>
      </c>
      <c r="M1177" s="17">
        <v>1</v>
      </c>
      <c r="N1177" s="34">
        <v>10</v>
      </c>
      <c r="O1177" s="15">
        <f t="shared" si="28"/>
        <v>10</v>
      </c>
      <c r="P1177" s="70">
        <f>E1177*F1177</f>
        <v>23.349860800000002</v>
      </c>
      <c r="Q1177" s="70">
        <f>SUM(O1177:O1180)</f>
        <v>10</v>
      </c>
      <c r="R1177" s="76">
        <f>Q1177</f>
        <v>10</v>
      </c>
      <c r="S1177" s="76">
        <f>F1177*$S$17</f>
        <v>13.618879098389817</v>
      </c>
      <c r="T1177" s="76">
        <f>E1177*S1177</f>
        <v>27.237758196779634</v>
      </c>
      <c r="V1177" s="1">
        <f>(H1177+J1177)*$S$17</f>
        <v>1.9538167538726992</v>
      </c>
      <c r="W1177" s="56">
        <f>H1177+J1177</f>
        <v>1.6749304</v>
      </c>
      <c r="X1177" s="56">
        <f>V1177-W1177</f>
        <v>0.27888635387269911</v>
      </c>
      <c r="Y1177" s="1">
        <f>X1177*E1177</f>
        <v>0.55777270774539822</v>
      </c>
    </row>
    <row r="1178" spans="1:25" ht="12.75" customHeight="1" x14ac:dyDescent="0.2">
      <c r="A1178" s="77"/>
      <c r="B1178" s="152"/>
      <c r="C1178" s="232"/>
      <c r="D1178" s="85"/>
      <c r="E1178" s="136"/>
      <c r="F1178" s="87"/>
      <c r="G1178" s="107"/>
      <c r="H1178" s="76"/>
      <c r="I1178" s="74"/>
      <c r="J1178" s="76"/>
      <c r="K1178" s="22"/>
      <c r="L1178" s="17"/>
      <c r="M1178" s="17"/>
      <c r="N1178" s="34"/>
      <c r="O1178" s="15">
        <f t="shared" si="28"/>
        <v>0</v>
      </c>
      <c r="P1178" s="71"/>
      <c r="Q1178" s="71"/>
      <c r="R1178" s="76"/>
      <c r="S1178" s="76"/>
      <c r="T1178" s="76"/>
    </row>
    <row r="1179" spans="1:25" ht="12.75" customHeight="1" x14ac:dyDescent="0.2">
      <c r="A1179" s="77"/>
      <c r="B1179" s="152"/>
      <c r="C1179" s="232"/>
      <c r="D1179" s="85"/>
      <c r="E1179" s="136"/>
      <c r="F1179" s="87"/>
      <c r="G1179" s="107"/>
      <c r="H1179" s="76"/>
      <c r="I1179" s="74"/>
      <c r="J1179" s="76"/>
      <c r="K1179" s="22"/>
      <c r="L1179" s="22"/>
      <c r="M1179" s="43"/>
      <c r="N1179" s="34"/>
      <c r="O1179" s="15">
        <f t="shared" si="28"/>
        <v>0</v>
      </c>
      <c r="P1179" s="71"/>
      <c r="Q1179" s="71"/>
      <c r="R1179" s="76"/>
      <c r="S1179" s="76"/>
      <c r="T1179" s="76"/>
    </row>
    <row r="1180" spans="1:25" ht="12.75" customHeight="1" x14ac:dyDescent="0.2">
      <c r="A1180" s="77"/>
      <c r="B1180" s="153"/>
      <c r="C1180" s="233"/>
      <c r="D1180" s="85"/>
      <c r="E1180" s="136"/>
      <c r="F1180" s="87"/>
      <c r="G1180" s="108"/>
      <c r="H1180" s="76"/>
      <c r="I1180" s="75"/>
      <c r="J1180" s="76"/>
      <c r="K1180" s="22"/>
      <c r="L1180" s="22"/>
      <c r="M1180" s="22"/>
      <c r="N1180" s="34"/>
      <c r="O1180" s="15">
        <f t="shared" si="28"/>
        <v>0</v>
      </c>
      <c r="P1180" s="72"/>
      <c r="Q1180" s="72"/>
      <c r="R1180" s="76"/>
      <c r="S1180" s="76"/>
      <c r="T1180" s="76"/>
    </row>
    <row r="1181" spans="1:25" ht="12.75" customHeight="1" x14ac:dyDescent="0.2">
      <c r="A1181" s="77">
        <v>5</v>
      </c>
      <c r="B1181" s="151" t="s">
        <v>146</v>
      </c>
      <c r="C1181" s="231" t="s">
        <v>503</v>
      </c>
      <c r="D1181" s="85" t="s">
        <v>325</v>
      </c>
      <c r="E1181" s="99">
        <v>9</v>
      </c>
      <c r="F1181" s="87">
        <f>H1181+J1181+R1181</f>
        <v>8.6749304000000009</v>
      </c>
      <c r="G1181" s="234">
        <v>0.88</v>
      </c>
      <c r="H1181" s="76">
        <f>G1181*$P$8/1000</f>
        <v>1.6749304</v>
      </c>
      <c r="I1181" s="73"/>
      <c r="J1181" s="76">
        <f>I1181*$P$9/1000</f>
        <v>0</v>
      </c>
      <c r="K1181" s="18" t="s">
        <v>154</v>
      </c>
      <c r="L1181" s="17" t="s">
        <v>19</v>
      </c>
      <c r="M1181" s="17">
        <v>1</v>
      </c>
      <c r="N1181" s="17">
        <v>7</v>
      </c>
      <c r="O1181" s="15">
        <f t="shared" si="28"/>
        <v>7</v>
      </c>
      <c r="P1181" s="70">
        <f>E1181*F1181</f>
        <v>78.074373600000001</v>
      </c>
      <c r="Q1181" s="70">
        <f>SUM(O1181:O1184)</f>
        <v>7</v>
      </c>
      <c r="R1181" s="76">
        <f>Q1181</f>
        <v>7</v>
      </c>
      <c r="S1181" s="76">
        <f>F1181*$S$17</f>
        <v>10.119360395034681</v>
      </c>
      <c r="T1181" s="76">
        <f>E1181*S1181</f>
        <v>91.074243555312123</v>
      </c>
      <c r="V1181" s="1">
        <f>(H1181+J1181)*$S$17</f>
        <v>1.9538167538726992</v>
      </c>
      <c r="W1181" s="56">
        <f>H1181+J1181</f>
        <v>1.6749304</v>
      </c>
      <c r="X1181" s="56">
        <f>V1181-W1181</f>
        <v>0.27888635387269911</v>
      </c>
      <c r="Y1181" s="1">
        <f>X1181*E1181</f>
        <v>2.509977184854292</v>
      </c>
    </row>
    <row r="1182" spans="1:25" ht="12.75" customHeight="1" x14ac:dyDescent="0.2">
      <c r="A1182" s="77"/>
      <c r="B1182" s="152"/>
      <c r="C1182" s="232"/>
      <c r="D1182" s="85"/>
      <c r="E1182" s="100"/>
      <c r="F1182" s="87"/>
      <c r="G1182" s="234"/>
      <c r="H1182" s="76"/>
      <c r="I1182" s="74"/>
      <c r="J1182" s="76"/>
      <c r="K1182" s="22"/>
      <c r="L1182" s="22"/>
      <c r="M1182" s="22"/>
      <c r="N1182" s="34"/>
      <c r="O1182" s="15">
        <f t="shared" si="28"/>
        <v>0</v>
      </c>
      <c r="P1182" s="71"/>
      <c r="Q1182" s="71"/>
      <c r="R1182" s="76"/>
      <c r="S1182" s="76"/>
      <c r="T1182" s="76"/>
    </row>
    <row r="1183" spans="1:25" ht="12.75" customHeight="1" x14ac:dyDescent="0.2">
      <c r="A1183" s="77"/>
      <c r="B1183" s="152"/>
      <c r="C1183" s="232"/>
      <c r="D1183" s="85"/>
      <c r="E1183" s="100"/>
      <c r="F1183" s="87"/>
      <c r="G1183" s="234"/>
      <c r="H1183" s="76"/>
      <c r="I1183" s="74"/>
      <c r="J1183" s="76"/>
      <c r="K1183" s="22"/>
      <c r="L1183" s="22"/>
      <c r="M1183" s="43"/>
      <c r="N1183" s="34"/>
      <c r="O1183" s="15">
        <f t="shared" si="28"/>
        <v>0</v>
      </c>
      <c r="P1183" s="71"/>
      <c r="Q1183" s="71"/>
      <c r="R1183" s="76"/>
      <c r="S1183" s="76"/>
      <c r="T1183" s="76"/>
    </row>
    <row r="1184" spans="1:25" ht="12.75" customHeight="1" x14ac:dyDescent="0.2">
      <c r="A1184" s="77"/>
      <c r="B1184" s="153"/>
      <c r="C1184" s="233"/>
      <c r="D1184" s="85"/>
      <c r="E1184" s="101"/>
      <c r="F1184" s="87"/>
      <c r="G1184" s="234"/>
      <c r="H1184" s="76"/>
      <c r="I1184" s="75"/>
      <c r="J1184" s="76"/>
      <c r="K1184" s="22"/>
      <c r="L1184" s="22"/>
      <c r="M1184" s="22"/>
      <c r="N1184" s="34"/>
      <c r="O1184" s="15">
        <f t="shared" si="28"/>
        <v>0</v>
      </c>
      <c r="P1184" s="72"/>
      <c r="Q1184" s="72"/>
      <c r="R1184" s="76"/>
      <c r="S1184" s="76"/>
      <c r="T1184" s="76"/>
    </row>
    <row r="1185" spans="1:25" ht="12.75" customHeight="1" x14ac:dyDescent="0.2">
      <c r="A1185" s="77">
        <v>6</v>
      </c>
      <c r="B1185" s="89" t="s">
        <v>147</v>
      </c>
      <c r="C1185" s="148" t="s">
        <v>504</v>
      </c>
      <c r="D1185" s="85" t="s">
        <v>325</v>
      </c>
      <c r="E1185" s="136">
        <v>2</v>
      </c>
      <c r="F1185" s="87">
        <f>H1185+J1185+R1185</f>
        <v>26.979463200000001</v>
      </c>
      <c r="G1185" s="106">
        <v>1.04</v>
      </c>
      <c r="H1185" s="76">
        <f>G1185*$P$8/1000</f>
        <v>1.9794631999999999</v>
      </c>
      <c r="I1185" s="95"/>
      <c r="J1185" s="76">
        <f>I1185*$P$9/1000</f>
        <v>0</v>
      </c>
      <c r="K1185" s="17" t="s">
        <v>155</v>
      </c>
      <c r="L1185" s="17" t="s">
        <v>19</v>
      </c>
      <c r="M1185" s="17">
        <v>1</v>
      </c>
      <c r="N1185" s="17">
        <v>25</v>
      </c>
      <c r="O1185" s="15">
        <f t="shared" si="28"/>
        <v>25</v>
      </c>
      <c r="P1185" s="70">
        <f>E1185*F1185</f>
        <v>53.958926400000003</v>
      </c>
      <c r="Q1185" s="70">
        <f>SUM(O1185:O1188)</f>
        <v>25</v>
      </c>
      <c r="R1185" s="76">
        <f>Q1185</f>
        <v>25</v>
      </c>
      <c r="S1185" s="76">
        <f>F1185*$S$17</f>
        <v>31.471712024960528</v>
      </c>
      <c r="T1185" s="76">
        <f>E1185*S1185</f>
        <v>62.943424049921056</v>
      </c>
      <c r="V1185" s="1">
        <f>(H1185+J1185)*$S$17</f>
        <v>2.3090561636677354</v>
      </c>
      <c r="W1185" s="56">
        <f>H1185+J1185</f>
        <v>1.9794631999999999</v>
      </c>
      <c r="X1185" s="56">
        <f>V1185-W1185</f>
        <v>0.32959296366773549</v>
      </c>
      <c r="Y1185" s="1">
        <f>X1185*E1185</f>
        <v>0.65918592733547099</v>
      </c>
    </row>
    <row r="1186" spans="1:25" ht="12.75" customHeight="1" x14ac:dyDescent="0.2">
      <c r="A1186" s="77"/>
      <c r="B1186" s="89"/>
      <c r="C1186" s="148"/>
      <c r="D1186" s="85"/>
      <c r="E1186" s="136"/>
      <c r="F1186" s="87"/>
      <c r="G1186" s="107"/>
      <c r="H1186" s="76"/>
      <c r="I1186" s="95"/>
      <c r="J1186" s="76"/>
      <c r="K1186" s="17"/>
      <c r="L1186" s="17"/>
      <c r="M1186" s="17"/>
      <c r="N1186" s="17"/>
      <c r="O1186" s="15">
        <f t="shared" si="28"/>
        <v>0</v>
      </c>
      <c r="P1186" s="71"/>
      <c r="Q1186" s="71"/>
      <c r="R1186" s="76"/>
      <c r="S1186" s="76"/>
      <c r="T1186" s="76"/>
    </row>
    <row r="1187" spans="1:25" ht="12.75" customHeight="1" x14ac:dyDescent="0.2">
      <c r="A1187" s="77"/>
      <c r="B1187" s="89"/>
      <c r="C1187" s="148"/>
      <c r="D1187" s="85"/>
      <c r="E1187" s="136"/>
      <c r="F1187" s="87"/>
      <c r="G1187" s="107"/>
      <c r="H1187" s="76"/>
      <c r="I1187" s="95"/>
      <c r="J1187" s="76"/>
      <c r="K1187" s="18"/>
      <c r="L1187" s="18"/>
      <c r="M1187" s="20"/>
      <c r="N1187" s="17"/>
      <c r="O1187" s="15">
        <f t="shared" si="28"/>
        <v>0</v>
      </c>
      <c r="P1187" s="71"/>
      <c r="Q1187" s="71"/>
      <c r="R1187" s="76"/>
      <c r="S1187" s="76"/>
      <c r="T1187" s="76"/>
    </row>
    <row r="1188" spans="1:25" ht="12.75" customHeight="1" x14ac:dyDescent="0.2">
      <c r="A1188" s="77"/>
      <c r="B1188" s="89"/>
      <c r="C1188" s="148"/>
      <c r="D1188" s="85"/>
      <c r="E1188" s="136"/>
      <c r="F1188" s="87"/>
      <c r="G1188" s="108"/>
      <c r="H1188" s="76"/>
      <c r="I1188" s="95"/>
      <c r="J1188" s="76"/>
      <c r="K1188" s="18"/>
      <c r="L1188" s="18"/>
      <c r="M1188" s="27"/>
      <c r="N1188" s="17"/>
      <c r="O1188" s="15">
        <f t="shared" si="28"/>
        <v>0</v>
      </c>
      <c r="P1188" s="72"/>
      <c r="Q1188" s="72"/>
      <c r="R1188" s="76"/>
      <c r="S1188" s="76"/>
      <c r="T1188" s="76"/>
    </row>
    <row r="1189" spans="1:25" ht="12.75" customHeight="1" x14ac:dyDescent="0.2">
      <c r="A1189" s="77">
        <v>7</v>
      </c>
      <c r="B1189" s="151" t="s">
        <v>148</v>
      </c>
      <c r="C1189" s="235" t="s">
        <v>505</v>
      </c>
      <c r="D1189" s="85" t="s">
        <v>325</v>
      </c>
      <c r="E1189" s="136">
        <v>8</v>
      </c>
      <c r="F1189" s="87">
        <f>H1189+J1189+R1189</f>
        <v>15.887040370000001</v>
      </c>
      <c r="G1189" s="106">
        <v>0.34899999999999998</v>
      </c>
      <c r="H1189" s="76">
        <f>G1189*$P$8/1000</f>
        <v>0.66426216999999999</v>
      </c>
      <c r="I1189" s="106">
        <v>0.30099999999999999</v>
      </c>
      <c r="J1189" s="76">
        <f>I1189*$P$9/1000</f>
        <v>1.01194695</v>
      </c>
      <c r="K1189" s="18" t="s">
        <v>156</v>
      </c>
      <c r="L1189" s="22" t="s">
        <v>19</v>
      </c>
      <c r="M1189" s="22">
        <v>1</v>
      </c>
      <c r="N1189" s="17">
        <v>12.5</v>
      </c>
      <c r="O1189" s="15">
        <f t="shared" si="28"/>
        <v>12.5</v>
      </c>
      <c r="P1189" s="70">
        <f>E1189*F1189</f>
        <v>127.09632296000001</v>
      </c>
      <c r="Q1189" s="70">
        <f>SUM(O1189:O1192)</f>
        <v>12.5</v>
      </c>
      <c r="R1189" s="76">
        <f>Q1189*1.02*1.05*$R$14</f>
        <v>14.210831250000002</v>
      </c>
      <c r="S1189" s="76">
        <f>F1189*$S$17</f>
        <v>18.532331638591028</v>
      </c>
      <c r="T1189" s="76">
        <f>E1189*S1189</f>
        <v>148.25865310872823</v>
      </c>
    </row>
    <row r="1190" spans="1:25" ht="12.75" customHeight="1" x14ac:dyDescent="0.2">
      <c r="A1190" s="77"/>
      <c r="B1190" s="152"/>
      <c r="C1190" s="236"/>
      <c r="D1190" s="85"/>
      <c r="E1190" s="136"/>
      <c r="F1190" s="87"/>
      <c r="G1190" s="107"/>
      <c r="H1190" s="76"/>
      <c r="I1190" s="107"/>
      <c r="J1190" s="76"/>
      <c r="K1190" s="22"/>
      <c r="L1190" s="22"/>
      <c r="M1190" s="22"/>
      <c r="N1190" s="17"/>
      <c r="O1190" s="15">
        <f t="shared" si="28"/>
        <v>0</v>
      </c>
      <c r="P1190" s="71"/>
      <c r="Q1190" s="71"/>
      <c r="R1190" s="76"/>
      <c r="S1190" s="76"/>
      <c r="T1190" s="76"/>
    </row>
    <row r="1191" spans="1:25" ht="12.75" customHeight="1" x14ac:dyDescent="0.2">
      <c r="A1191" s="77"/>
      <c r="B1191" s="152"/>
      <c r="C1191" s="236"/>
      <c r="D1191" s="85"/>
      <c r="E1191" s="136"/>
      <c r="F1191" s="87"/>
      <c r="G1191" s="107"/>
      <c r="H1191" s="76"/>
      <c r="I1191" s="107"/>
      <c r="J1191" s="76"/>
      <c r="K1191" s="22"/>
      <c r="L1191" s="22"/>
      <c r="M1191" s="43"/>
      <c r="N1191" s="34"/>
      <c r="O1191" s="15">
        <f t="shared" si="28"/>
        <v>0</v>
      </c>
      <c r="P1191" s="71"/>
      <c r="Q1191" s="71"/>
      <c r="R1191" s="76"/>
      <c r="S1191" s="76"/>
      <c r="T1191" s="76"/>
    </row>
    <row r="1192" spans="1:25" ht="12.75" customHeight="1" x14ac:dyDescent="0.2">
      <c r="A1192" s="77"/>
      <c r="B1192" s="153"/>
      <c r="C1192" s="237"/>
      <c r="D1192" s="85"/>
      <c r="E1192" s="136"/>
      <c r="F1192" s="87"/>
      <c r="G1192" s="108"/>
      <c r="H1192" s="76"/>
      <c r="I1192" s="108"/>
      <c r="J1192" s="76"/>
      <c r="K1192" s="22"/>
      <c r="L1192" s="22"/>
      <c r="M1192" s="22"/>
      <c r="N1192" s="34"/>
      <c r="O1192" s="15">
        <f t="shared" si="28"/>
        <v>0</v>
      </c>
      <c r="P1192" s="72"/>
      <c r="Q1192" s="72"/>
      <c r="R1192" s="76"/>
      <c r="S1192" s="76"/>
      <c r="T1192" s="76"/>
    </row>
    <row r="1193" spans="1:25" ht="12.75" customHeight="1" x14ac:dyDescent="0.2">
      <c r="A1193" s="77">
        <v>8</v>
      </c>
      <c r="B1193" s="151" t="s">
        <v>72</v>
      </c>
      <c r="C1193" s="231" t="s">
        <v>506</v>
      </c>
      <c r="D1193" s="85" t="s">
        <v>325</v>
      </c>
      <c r="E1193" s="136">
        <v>5</v>
      </c>
      <c r="F1193" s="87">
        <f>H1193+J1193+R1193</f>
        <v>10.916322875000002</v>
      </c>
      <c r="G1193" s="106">
        <v>0.35</v>
      </c>
      <c r="H1193" s="76">
        <f>G1193*$P$8/1000</f>
        <v>0.66616549999999997</v>
      </c>
      <c r="I1193" s="141">
        <v>0.09</v>
      </c>
      <c r="J1193" s="76">
        <f>I1193*$P$9/1000</f>
        <v>0.3025755</v>
      </c>
      <c r="K1193" s="18" t="s">
        <v>73</v>
      </c>
      <c r="L1193" s="18"/>
      <c r="M1193" s="18"/>
      <c r="N1193" s="17"/>
      <c r="O1193" s="15">
        <f t="shared" si="28"/>
        <v>0</v>
      </c>
      <c r="P1193" s="70">
        <f>E1193*F1193</f>
        <v>54.581614375000015</v>
      </c>
      <c r="Q1193" s="70">
        <f>SUM(O1193:O1196)</f>
        <v>8.75</v>
      </c>
      <c r="R1193" s="76">
        <f>Q1193*1.02*1.05*$R$14</f>
        <v>9.9475818750000027</v>
      </c>
      <c r="S1193" s="76">
        <f>F1193*$S$17</f>
        <v>12.733958690975335</v>
      </c>
      <c r="T1193" s="76">
        <f>E1193*S1193</f>
        <v>63.669793454876675</v>
      </c>
    </row>
    <row r="1194" spans="1:25" ht="12.75" customHeight="1" x14ac:dyDescent="0.2">
      <c r="A1194" s="77"/>
      <c r="B1194" s="152"/>
      <c r="C1194" s="232"/>
      <c r="D1194" s="85"/>
      <c r="E1194" s="136"/>
      <c r="F1194" s="87"/>
      <c r="G1194" s="107"/>
      <c r="H1194" s="76"/>
      <c r="I1194" s="142"/>
      <c r="J1194" s="76"/>
      <c r="K1194" s="22" t="s">
        <v>74</v>
      </c>
      <c r="L1194" s="22" t="s">
        <v>19</v>
      </c>
      <c r="M1194" s="22">
        <v>1</v>
      </c>
      <c r="N1194" s="34">
        <v>8.75</v>
      </c>
      <c r="O1194" s="15">
        <f t="shared" si="28"/>
        <v>8.75</v>
      </c>
      <c r="P1194" s="71"/>
      <c r="Q1194" s="71"/>
      <c r="R1194" s="76"/>
      <c r="S1194" s="76"/>
      <c r="T1194" s="76"/>
    </row>
    <row r="1195" spans="1:25" ht="12.75" customHeight="1" x14ac:dyDescent="0.2">
      <c r="A1195" s="77"/>
      <c r="B1195" s="152"/>
      <c r="C1195" s="232"/>
      <c r="D1195" s="85"/>
      <c r="E1195" s="136"/>
      <c r="F1195" s="87"/>
      <c r="G1195" s="107"/>
      <c r="H1195" s="76"/>
      <c r="I1195" s="142"/>
      <c r="J1195" s="76"/>
      <c r="K1195" s="17"/>
      <c r="L1195" s="17"/>
      <c r="M1195" s="17"/>
      <c r="N1195" s="17"/>
      <c r="O1195" s="15">
        <f t="shared" si="28"/>
        <v>0</v>
      </c>
      <c r="P1195" s="71"/>
      <c r="Q1195" s="71"/>
      <c r="R1195" s="76"/>
      <c r="S1195" s="76"/>
      <c r="T1195" s="76"/>
    </row>
    <row r="1196" spans="1:25" ht="12.75" customHeight="1" x14ac:dyDescent="0.2">
      <c r="A1196" s="77"/>
      <c r="B1196" s="153"/>
      <c r="C1196" s="233"/>
      <c r="D1196" s="85"/>
      <c r="E1196" s="136"/>
      <c r="F1196" s="87"/>
      <c r="G1196" s="108"/>
      <c r="H1196" s="76"/>
      <c r="I1196" s="143"/>
      <c r="J1196" s="76"/>
      <c r="K1196" s="18"/>
      <c r="L1196" s="18"/>
      <c r="M1196" s="18"/>
      <c r="N1196" s="17"/>
      <c r="O1196" s="15">
        <f t="shared" si="28"/>
        <v>0</v>
      </c>
      <c r="P1196" s="72"/>
      <c r="Q1196" s="72"/>
      <c r="R1196" s="76"/>
      <c r="S1196" s="76"/>
      <c r="T1196" s="76"/>
    </row>
    <row r="1197" spans="1:25" ht="12.75" customHeight="1" x14ac:dyDescent="0.2">
      <c r="A1197" s="77">
        <v>9</v>
      </c>
      <c r="B1197" s="151" t="s">
        <v>149</v>
      </c>
      <c r="C1197" s="235" t="s">
        <v>507</v>
      </c>
      <c r="D1197" s="85" t="s">
        <v>326</v>
      </c>
      <c r="E1197" s="86">
        <v>450</v>
      </c>
      <c r="F1197" s="87">
        <f>H1197+J1197+R1197</f>
        <v>0.49082123200000005</v>
      </c>
      <c r="G1197" s="106">
        <v>7.51E-2</v>
      </c>
      <c r="H1197" s="76">
        <f>G1197*$P$8/1000</f>
        <v>0.142940083</v>
      </c>
      <c r="I1197" s="106"/>
      <c r="J1197" s="76">
        <f>I1197*$P$9/1000</f>
        <v>0</v>
      </c>
      <c r="K1197" s="18" t="s">
        <v>157</v>
      </c>
      <c r="L1197" s="18" t="s">
        <v>23</v>
      </c>
      <c r="M1197" s="18">
        <v>1.02</v>
      </c>
      <c r="N1197" s="17">
        <v>0.3</v>
      </c>
      <c r="O1197" s="15">
        <f t="shared" si="28"/>
        <v>0.30599999999999999</v>
      </c>
      <c r="P1197" s="70">
        <f>E1197*F1197</f>
        <v>220.86955440000003</v>
      </c>
      <c r="Q1197" s="70">
        <f>SUM(O1197:O1200)</f>
        <v>0.30599999999999999</v>
      </c>
      <c r="R1197" s="76">
        <f>Q1197*1.02*1.05*$R$14</f>
        <v>0.34788114900000006</v>
      </c>
      <c r="S1197" s="76">
        <f>F1197*$S$17</f>
        <v>0.57254602712927005</v>
      </c>
      <c r="T1197" s="76">
        <f>E1197*S1197</f>
        <v>257.64571220817152</v>
      </c>
    </row>
    <row r="1198" spans="1:25" ht="12.75" customHeight="1" x14ac:dyDescent="0.2">
      <c r="A1198" s="77"/>
      <c r="B1198" s="152"/>
      <c r="C1198" s="236"/>
      <c r="D1198" s="85"/>
      <c r="E1198" s="86"/>
      <c r="F1198" s="87"/>
      <c r="G1198" s="107"/>
      <c r="H1198" s="76"/>
      <c r="I1198" s="107"/>
      <c r="J1198" s="76"/>
      <c r="K1198" s="22"/>
      <c r="L1198" s="22"/>
      <c r="M1198" s="22"/>
      <c r="N1198" s="17"/>
      <c r="O1198" s="15">
        <f t="shared" si="28"/>
        <v>0</v>
      </c>
      <c r="P1198" s="71"/>
      <c r="Q1198" s="71"/>
      <c r="R1198" s="76"/>
      <c r="S1198" s="76"/>
      <c r="T1198" s="76"/>
    </row>
    <row r="1199" spans="1:25" ht="12.75" customHeight="1" x14ac:dyDescent="0.2">
      <c r="A1199" s="77"/>
      <c r="B1199" s="152"/>
      <c r="C1199" s="236"/>
      <c r="D1199" s="85"/>
      <c r="E1199" s="86"/>
      <c r="F1199" s="87"/>
      <c r="G1199" s="107"/>
      <c r="H1199" s="76"/>
      <c r="I1199" s="107"/>
      <c r="J1199" s="76"/>
      <c r="K1199" s="22"/>
      <c r="L1199" s="22"/>
      <c r="M1199" s="43"/>
      <c r="N1199" s="34"/>
      <c r="O1199" s="15">
        <f t="shared" si="28"/>
        <v>0</v>
      </c>
      <c r="P1199" s="71"/>
      <c r="Q1199" s="71"/>
      <c r="R1199" s="76"/>
      <c r="S1199" s="76"/>
      <c r="T1199" s="76"/>
    </row>
    <row r="1200" spans="1:25" ht="12.75" customHeight="1" x14ac:dyDescent="0.2">
      <c r="A1200" s="77"/>
      <c r="B1200" s="153"/>
      <c r="C1200" s="237"/>
      <c r="D1200" s="85"/>
      <c r="E1200" s="86"/>
      <c r="F1200" s="87"/>
      <c r="G1200" s="108"/>
      <c r="H1200" s="76"/>
      <c r="I1200" s="108"/>
      <c r="J1200" s="76"/>
      <c r="K1200" s="22"/>
      <c r="L1200" s="22"/>
      <c r="M1200" s="22"/>
      <c r="N1200" s="34"/>
      <c r="O1200" s="15">
        <f t="shared" si="28"/>
        <v>0</v>
      </c>
      <c r="P1200" s="72"/>
      <c r="Q1200" s="72"/>
      <c r="R1200" s="76"/>
      <c r="S1200" s="76"/>
      <c r="T1200" s="76"/>
    </row>
    <row r="1201" spans="1:20" ht="12.75" customHeight="1" x14ac:dyDescent="0.2">
      <c r="A1201" s="77">
        <v>10</v>
      </c>
      <c r="B1201" s="207" t="s">
        <v>150</v>
      </c>
      <c r="C1201" s="238" t="s">
        <v>508</v>
      </c>
      <c r="D1201" s="85" t="s">
        <v>326</v>
      </c>
      <c r="E1201" s="86">
        <v>180</v>
      </c>
      <c r="F1201" s="87">
        <f>H1201+J1201+R1201</f>
        <v>0.31570087745999997</v>
      </c>
      <c r="G1201" s="198">
        <v>6.2399999999999997E-2</v>
      </c>
      <c r="H1201" s="76">
        <f>G1201*$P$8/1000</f>
        <v>0.11876779199999998</v>
      </c>
      <c r="I1201" s="213">
        <v>2.7000000000000001E-3</v>
      </c>
      <c r="J1201" s="76">
        <f>I1201*$P$9/1000</f>
        <v>9.077265000000001E-3</v>
      </c>
      <c r="K1201" s="18" t="s">
        <v>157</v>
      </c>
      <c r="L1201" s="17" t="s">
        <v>23</v>
      </c>
      <c r="M1201" s="18">
        <v>1.02</v>
      </c>
      <c r="N1201" s="17">
        <v>0.16200000000000001</v>
      </c>
      <c r="O1201" s="15">
        <f t="shared" si="28"/>
        <v>0.16524</v>
      </c>
      <c r="P1201" s="70">
        <f>E1201*F1201</f>
        <v>56.826157942799995</v>
      </c>
      <c r="Q1201" s="70">
        <f>SUM(O1201:O1204)</f>
        <v>0.16524</v>
      </c>
      <c r="R1201" s="76">
        <f>Q1201*1.02*1.05*$R$14</f>
        <v>0.18785582046000002</v>
      </c>
      <c r="S1201" s="76">
        <f>F1201*$S$17</f>
        <v>0.3682670417789658</v>
      </c>
      <c r="T1201" s="76">
        <f>E1201*S1201</f>
        <v>66.288067520213843</v>
      </c>
    </row>
    <row r="1202" spans="1:20" ht="12.75" customHeight="1" x14ac:dyDescent="0.2">
      <c r="A1202" s="77"/>
      <c r="B1202" s="208"/>
      <c r="C1202" s="239"/>
      <c r="D1202" s="85"/>
      <c r="E1202" s="86"/>
      <c r="F1202" s="87"/>
      <c r="G1202" s="199"/>
      <c r="H1202" s="76"/>
      <c r="I1202" s="214"/>
      <c r="J1202" s="76"/>
      <c r="K1202" s="22"/>
      <c r="L1202" s="22"/>
      <c r="M1202" s="22"/>
      <c r="N1202" s="34"/>
      <c r="O1202" s="15">
        <f t="shared" si="28"/>
        <v>0</v>
      </c>
      <c r="P1202" s="71"/>
      <c r="Q1202" s="71"/>
      <c r="R1202" s="76"/>
      <c r="S1202" s="76"/>
      <c r="T1202" s="76"/>
    </row>
    <row r="1203" spans="1:20" ht="12.75" customHeight="1" x14ac:dyDescent="0.2">
      <c r="A1203" s="77"/>
      <c r="B1203" s="208"/>
      <c r="C1203" s="239"/>
      <c r="D1203" s="85"/>
      <c r="E1203" s="86"/>
      <c r="F1203" s="87"/>
      <c r="G1203" s="199"/>
      <c r="H1203" s="76"/>
      <c r="I1203" s="214"/>
      <c r="J1203" s="76"/>
      <c r="K1203" s="22"/>
      <c r="L1203" s="34"/>
      <c r="M1203" s="45"/>
      <c r="N1203" s="34"/>
      <c r="O1203" s="15">
        <f t="shared" si="28"/>
        <v>0</v>
      </c>
      <c r="P1203" s="71"/>
      <c r="Q1203" s="71"/>
      <c r="R1203" s="76"/>
      <c r="S1203" s="76"/>
      <c r="T1203" s="76"/>
    </row>
    <row r="1204" spans="1:20" ht="12.75" customHeight="1" x14ac:dyDescent="0.2">
      <c r="A1204" s="77"/>
      <c r="B1204" s="209"/>
      <c r="C1204" s="240"/>
      <c r="D1204" s="85"/>
      <c r="E1204" s="86"/>
      <c r="F1204" s="87"/>
      <c r="G1204" s="200"/>
      <c r="H1204" s="76"/>
      <c r="I1204" s="215"/>
      <c r="J1204" s="76"/>
      <c r="K1204" s="22"/>
      <c r="L1204" s="22"/>
      <c r="M1204" s="22"/>
      <c r="N1204" s="34"/>
      <c r="O1204" s="15">
        <f t="shared" si="28"/>
        <v>0</v>
      </c>
      <c r="P1204" s="72"/>
      <c r="Q1204" s="72"/>
      <c r="R1204" s="76"/>
      <c r="S1204" s="76"/>
      <c r="T1204" s="76"/>
    </row>
    <row r="1205" spans="1:20" ht="12.75" customHeight="1" x14ac:dyDescent="0.2">
      <c r="A1205" s="81"/>
      <c r="B1205" s="78"/>
      <c r="C1205" s="103" t="s">
        <v>509</v>
      </c>
      <c r="D1205" s="81"/>
      <c r="E1205" s="99"/>
      <c r="F1205" s="64">
        <f>H1205+J1205+R1205</f>
        <v>0</v>
      </c>
      <c r="G1205" s="67"/>
      <c r="H1205" s="70">
        <f>G1205*$P$8/1000</f>
        <v>0</v>
      </c>
      <c r="I1205" s="73"/>
      <c r="J1205" s="70">
        <f>I1205*$P$9/1000</f>
        <v>0</v>
      </c>
      <c r="K1205" s="18"/>
      <c r="L1205" s="17"/>
      <c r="M1205" s="18"/>
      <c r="N1205" s="17"/>
      <c r="O1205" s="15">
        <f t="shared" ref="O1205:O1208" si="38">M1205*N1205</f>
        <v>0</v>
      </c>
      <c r="P1205" s="70">
        <f>E1205*F1205</f>
        <v>0</v>
      </c>
      <c r="Q1205" s="70">
        <f>SUM(O1205:O1208)</f>
        <v>0</v>
      </c>
      <c r="R1205" s="70">
        <f>Q1205*1.02*1.05*$R$14</f>
        <v>0</v>
      </c>
      <c r="S1205" s="76">
        <f>F1205*$S$17</f>
        <v>0</v>
      </c>
      <c r="T1205" s="76">
        <f>E1205*S1205</f>
        <v>0</v>
      </c>
    </row>
    <row r="1206" spans="1:20" ht="12.75" customHeight="1" x14ac:dyDescent="0.2">
      <c r="A1206" s="82"/>
      <c r="B1206" s="79"/>
      <c r="C1206" s="104"/>
      <c r="D1206" s="82"/>
      <c r="E1206" s="100"/>
      <c r="F1206" s="65"/>
      <c r="G1206" s="68"/>
      <c r="H1206" s="71"/>
      <c r="I1206" s="74"/>
      <c r="J1206" s="71"/>
      <c r="K1206" s="22"/>
      <c r="L1206" s="22"/>
      <c r="M1206" s="22"/>
      <c r="N1206" s="34"/>
      <c r="O1206" s="15">
        <f t="shared" si="38"/>
        <v>0</v>
      </c>
      <c r="P1206" s="71"/>
      <c r="Q1206" s="71"/>
      <c r="R1206" s="71"/>
      <c r="S1206" s="76"/>
      <c r="T1206" s="76"/>
    </row>
    <row r="1207" spans="1:20" ht="12.75" customHeight="1" x14ac:dyDescent="0.2">
      <c r="A1207" s="82"/>
      <c r="B1207" s="79"/>
      <c r="C1207" s="104"/>
      <c r="D1207" s="82"/>
      <c r="E1207" s="100"/>
      <c r="F1207" s="65"/>
      <c r="G1207" s="68"/>
      <c r="H1207" s="71"/>
      <c r="I1207" s="74"/>
      <c r="J1207" s="71"/>
      <c r="K1207" s="22"/>
      <c r="L1207" s="22"/>
      <c r="M1207" s="22"/>
      <c r="N1207" s="34"/>
      <c r="O1207" s="15">
        <f t="shared" si="38"/>
        <v>0</v>
      </c>
      <c r="P1207" s="71"/>
      <c r="Q1207" s="71"/>
      <c r="R1207" s="71"/>
      <c r="S1207" s="76"/>
      <c r="T1207" s="76"/>
    </row>
    <row r="1208" spans="1:20" ht="12.75" customHeight="1" x14ac:dyDescent="0.2">
      <c r="A1208" s="83"/>
      <c r="B1208" s="80"/>
      <c r="C1208" s="105"/>
      <c r="D1208" s="83"/>
      <c r="E1208" s="101"/>
      <c r="F1208" s="66"/>
      <c r="G1208" s="69"/>
      <c r="H1208" s="72"/>
      <c r="I1208" s="75"/>
      <c r="J1208" s="72"/>
      <c r="K1208" s="22"/>
      <c r="L1208" s="22"/>
      <c r="M1208" s="22"/>
      <c r="N1208" s="34"/>
      <c r="O1208" s="15">
        <f t="shared" si="38"/>
        <v>0</v>
      </c>
      <c r="P1208" s="72"/>
      <c r="Q1208" s="72"/>
      <c r="R1208" s="72"/>
      <c r="S1208" s="76"/>
      <c r="T1208" s="76"/>
    </row>
    <row r="1209" spans="1:20" ht="12.75" customHeight="1" x14ac:dyDescent="0.2">
      <c r="A1209" s="81"/>
      <c r="B1209" s="78"/>
      <c r="C1209" s="125" t="s">
        <v>304</v>
      </c>
      <c r="D1209" s="81"/>
      <c r="E1209" s="99"/>
      <c r="F1209" s="64">
        <f>H1209+J1209+R1209</f>
        <v>0</v>
      </c>
      <c r="G1209" s="67"/>
      <c r="H1209" s="70">
        <f>G1209*$P$8/1000</f>
        <v>0</v>
      </c>
      <c r="I1209" s="73"/>
      <c r="J1209" s="70">
        <f>I1209*$P$9/1000</f>
        <v>0</v>
      </c>
      <c r="K1209" s="18"/>
      <c r="L1209" s="17"/>
      <c r="M1209" s="18"/>
      <c r="N1209" s="17"/>
      <c r="O1209" s="15">
        <f t="shared" ref="O1209:O1736" si="39">M1209*N1209</f>
        <v>0</v>
      </c>
      <c r="P1209" s="70">
        <f>E1209*F1209</f>
        <v>0</v>
      </c>
      <c r="Q1209" s="70">
        <f>SUM(O1209:O1212)</f>
        <v>0</v>
      </c>
      <c r="R1209" s="70">
        <f>Q1209*1.02*1.05*$R$14</f>
        <v>0</v>
      </c>
      <c r="S1209" s="76">
        <f>F1209*$S$17</f>
        <v>0</v>
      </c>
      <c r="T1209" s="76">
        <f>E1209*S1209</f>
        <v>0</v>
      </c>
    </row>
    <row r="1210" spans="1:20" ht="12.75" customHeight="1" x14ac:dyDescent="0.2">
      <c r="A1210" s="82"/>
      <c r="B1210" s="79"/>
      <c r="C1210" s="126"/>
      <c r="D1210" s="82"/>
      <c r="E1210" s="100"/>
      <c r="F1210" s="65"/>
      <c r="G1210" s="68"/>
      <c r="H1210" s="71"/>
      <c r="I1210" s="74"/>
      <c r="J1210" s="71"/>
      <c r="K1210" s="22"/>
      <c r="L1210" s="22"/>
      <c r="M1210" s="22"/>
      <c r="N1210" s="34"/>
      <c r="O1210" s="15">
        <f t="shared" si="39"/>
        <v>0</v>
      </c>
      <c r="P1210" s="71"/>
      <c r="Q1210" s="71"/>
      <c r="R1210" s="71"/>
      <c r="S1210" s="76"/>
      <c r="T1210" s="76"/>
    </row>
    <row r="1211" spans="1:20" ht="12.75" customHeight="1" x14ac:dyDescent="0.2">
      <c r="A1211" s="82"/>
      <c r="B1211" s="79"/>
      <c r="C1211" s="126"/>
      <c r="D1211" s="82"/>
      <c r="E1211" s="100"/>
      <c r="F1211" s="65"/>
      <c r="G1211" s="68"/>
      <c r="H1211" s="71"/>
      <c r="I1211" s="74"/>
      <c r="J1211" s="71"/>
      <c r="K1211" s="22"/>
      <c r="L1211" s="22"/>
      <c r="M1211" s="22"/>
      <c r="N1211" s="34"/>
      <c r="O1211" s="15">
        <f t="shared" si="39"/>
        <v>0</v>
      </c>
      <c r="P1211" s="71"/>
      <c r="Q1211" s="71"/>
      <c r="R1211" s="71"/>
      <c r="S1211" s="76"/>
      <c r="T1211" s="76"/>
    </row>
    <row r="1212" spans="1:20" ht="12.75" customHeight="1" x14ac:dyDescent="0.2">
      <c r="A1212" s="83"/>
      <c r="B1212" s="80"/>
      <c r="C1212" s="127"/>
      <c r="D1212" s="83"/>
      <c r="E1212" s="101"/>
      <c r="F1212" s="66"/>
      <c r="G1212" s="69"/>
      <c r="H1212" s="72"/>
      <c r="I1212" s="75"/>
      <c r="J1212" s="72"/>
      <c r="K1212" s="22"/>
      <c r="L1212" s="22"/>
      <c r="M1212" s="22"/>
      <c r="N1212" s="34"/>
      <c r="O1212" s="15">
        <f t="shared" si="39"/>
        <v>0</v>
      </c>
      <c r="P1212" s="72"/>
      <c r="Q1212" s="72"/>
      <c r="R1212" s="72"/>
      <c r="S1212" s="76"/>
      <c r="T1212" s="76"/>
    </row>
    <row r="1213" spans="1:20" ht="12.75" customHeight="1" x14ac:dyDescent="0.2">
      <c r="A1213" s="77">
        <v>1</v>
      </c>
      <c r="B1213" s="151" t="s">
        <v>312</v>
      </c>
      <c r="C1213" s="133" t="s">
        <v>516</v>
      </c>
      <c r="D1213" s="85" t="s">
        <v>326</v>
      </c>
      <c r="E1213" s="158">
        <v>87.2</v>
      </c>
      <c r="F1213" s="87">
        <f>H1213+J1213+R1213</f>
        <v>0.453019165</v>
      </c>
      <c r="G1213" s="179">
        <v>0.223</v>
      </c>
      <c r="H1213" s="76">
        <f>G1213*$P$8/1000</f>
        <v>0.42444259000000001</v>
      </c>
      <c r="I1213" s="131">
        <v>8.5000000000000006E-3</v>
      </c>
      <c r="J1213" s="76">
        <f>I1213*$P$9/1000</f>
        <v>2.8576575000000003E-2</v>
      </c>
      <c r="K1213" s="22"/>
      <c r="L1213" s="22"/>
      <c r="M1213" s="22"/>
      <c r="N1213" s="34"/>
      <c r="O1213" s="15">
        <f t="shared" ref="O1213:O1232" si="40">M1213*N1213</f>
        <v>0</v>
      </c>
      <c r="P1213" s="70">
        <f>E1213*F1213</f>
        <v>39.503271187999999</v>
      </c>
      <c r="Q1213" s="70">
        <f>SUM(O1213:O1216)</f>
        <v>0</v>
      </c>
      <c r="R1213" s="76">
        <f>Q1213*1.02*1.05*$R$14</f>
        <v>0</v>
      </c>
      <c r="S1213" s="76">
        <f>F1213*$S$17</f>
        <v>0.52844968029860862</v>
      </c>
      <c r="T1213" s="76">
        <f>E1213*S1213</f>
        <v>46.080812122038672</v>
      </c>
    </row>
    <row r="1214" spans="1:20" ht="12.75" customHeight="1" x14ac:dyDescent="0.2">
      <c r="A1214" s="77"/>
      <c r="B1214" s="152"/>
      <c r="C1214" s="134"/>
      <c r="D1214" s="85"/>
      <c r="E1214" s="159"/>
      <c r="F1214" s="87"/>
      <c r="G1214" s="179"/>
      <c r="H1214" s="76"/>
      <c r="I1214" s="131"/>
      <c r="J1214" s="76"/>
      <c r="K1214" s="22"/>
      <c r="L1214" s="22"/>
      <c r="M1214" s="22"/>
      <c r="N1214" s="34"/>
      <c r="O1214" s="15">
        <f t="shared" si="40"/>
        <v>0</v>
      </c>
      <c r="P1214" s="71"/>
      <c r="Q1214" s="71"/>
      <c r="R1214" s="76"/>
      <c r="S1214" s="76"/>
      <c r="T1214" s="76"/>
    </row>
    <row r="1215" spans="1:20" ht="12.75" customHeight="1" x14ac:dyDescent="0.2">
      <c r="A1215" s="77"/>
      <c r="B1215" s="152"/>
      <c r="C1215" s="134"/>
      <c r="D1215" s="85"/>
      <c r="E1215" s="159"/>
      <c r="F1215" s="87"/>
      <c r="G1215" s="179"/>
      <c r="H1215" s="76"/>
      <c r="I1215" s="131"/>
      <c r="J1215" s="76"/>
      <c r="K1215" s="22"/>
      <c r="L1215" s="22"/>
      <c r="M1215" s="43"/>
      <c r="N1215" s="34"/>
      <c r="O1215" s="15">
        <f t="shared" si="40"/>
        <v>0</v>
      </c>
      <c r="P1215" s="71"/>
      <c r="Q1215" s="71"/>
      <c r="R1215" s="76"/>
      <c r="S1215" s="76"/>
      <c r="T1215" s="76"/>
    </row>
    <row r="1216" spans="1:20" ht="12.75" customHeight="1" x14ac:dyDescent="0.2">
      <c r="A1216" s="77"/>
      <c r="B1216" s="153"/>
      <c r="C1216" s="135"/>
      <c r="D1216" s="85"/>
      <c r="E1216" s="160"/>
      <c r="F1216" s="87"/>
      <c r="G1216" s="179"/>
      <c r="H1216" s="76"/>
      <c r="I1216" s="131"/>
      <c r="J1216" s="76"/>
      <c r="K1216" s="22"/>
      <c r="L1216" s="22"/>
      <c r="M1216" s="22"/>
      <c r="N1216" s="34"/>
      <c r="O1216" s="15">
        <f t="shared" si="40"/>
        <v>0</v>
      </c>
      <c r="P1216" s="72"/>
      <c r="Q1216" s="72"/>
      <c r="R1216" s="76"/>
      <c r="S1216" s="76"/>
      <c r="T1216" s="76"/>
    </row>
    <row r="1217" spans="1:20" ht="12.75" customHeight="1" x14ac:dyDescent="0.2">
      <c r="A1217" s="77">
        <v>2</v>
      </c>
      <c r="B1217" s="151" t="s">
        <v>75</v>
      </c>
      <c r="C1217" s="133" t="s">
        <v>512</v>
      </c>
      <c r="D1217" s="85" t="s">
        <v>307</v>
      </c>
      <c r="E1217" s="158">
        <v>0.3</v>
      </c>
      <c r="F1217" s="87">
        <f>H1217+J1217+R1217</f>
        <v>17.172641999999996</v>
      </c>
      <c r="G1217" s="130">
        <v>3.9</v>
      </c>
      <c r="H1217" s="76">
        <f>G1217*$P$8/1000</f>
        <v>7.4229869999999991</v>
      </c>
      <c r="I1217" s="169">
        <v>2.9</v>
      </c>
      <c r="J1217" s="76">
        <f>I1217*$P$9/1000</f>
        <v>9.7496549999999989</v>
      </c>
      <c r="K1217" s="18"/>
      <c r="L1217" s="18"/>
      <c r="M1217" s="18"/>
      <c r="N1217" s="52"/>
      <c r="O1217" s="15">
        <f t="shared" si="40"/>
        <v>0</v>
      </c>
      <c r="P1217" s="70">
        <f>E1217*F1217</f>
        <v>5.1517925999999985</v>
      </c>
      <c r="Q1217" s="70">
        <f>SUM(O1217:O1220)</f>
        <v>0</v>
      </c>
      <c r="R1217" s="76">
        <f>Q1217*1.02*1.05*$R$14</f>
        <v>0</v>
      </c>
      <c r="S1217" s="76">
        <f>F1217*$S$17</f>
        <v>20.031993955007305</v>
      </c>
      <c r="T1217" s="76">
        <f>E1217*S1217</f>
        <v>6.009598186502191</v>
      </c>
    </row>
    <row r="1218" spans="1:20" ht="12.75" customHeight="1" x14ac:dyDescent="0.2">
      <c r="A1218" s="77"/>
      <c r="B1218" s="152"/>
      <c r="C1218" s="134"/>
      <c r="D1218" s="85"/>
      <c r="E1218" s="159"/>
      <c r="F1218" s="87"/>
      <c r="G1218" s="130"/>
      <c r="H1218" s="76"/>
      <c r="I1218" s="169"/>
      <c r="J1218" s="76"/>
      <c r="K1218" s="18"/>
      <c r="L1218" s="18"/>
      <c r="M1218" s="18"/>
      <c r="N1218" s="52"/>
      <c r="O1218" s="15">
        <f t="shared" si="40"/>
        <v>0</v>
      </c>
      <c r="P1218" s="71"/>
      <c r="Q1218" s="71"/>
      <c r="R1218" s="76"/>
      <c r="S1218" s="76"/>
      <c r="T1218" s="76"/>
    </row>
    <row r="1219" spans="1:20" ht="12.75" customHeight="1" x14ac:dyDescent="0.2">
      <c r="A1219" s="77"/>
      <c r="B1219" s="152"/>
      <c r="C1219" s="134"/>
      <c r="D1219" s="85"/>
      <c r="E1219" s="159"/>
      <c r="F1219" s="87"/>
      <c r="G1219" s="130"/>
      <c r="H1219" s="76"/>
      <c r="I1219" s="169"/>
      <c r="J1219" s="76"/>
      <c r="K1219" s="18"/>
      <c r="L1219" s="18"/>
      <c r="M1219" s="18"/>
      <c r="N1219" s="52"/>
      <c r="O1219" s="15">
        <f t="shared" si="40"/>
        <v>0</v>
      </c>
      <c r="P1219" s="71"/>
      <c r="Q1219" s="71"/>
      <c r="R1219" s="76"/>
      <c r="S1219" s="76"/>
      <c r="T1219" s="76"/>
    </row>
    <row r="1220" spans="1:20" ht="12.75" customHeight="1" x14ac:dyDescent="0.2">
      <c r="A1220" s="77"/>
      <c r="B1220" s="153"/>
      <c r="C1220" s="135"/>
      <c r="D1220" s="85"/>
      <c r="E1220" s="160"/>
      <c r="F1220" s="87"/>
      <c r="G1220" s="130"/>
      <c r="H1220" s="76"/>
      <c r="I1220" s="169"/>
      <c r="J1220" s="76"/>
      <c r="K1220" s="18"/>
      <c r="L1220" s="18"/>
      <c r="M1220" s="18"/>
      <c r="N1220" s="17"/>
      <c r="O1220" s="15">
        <f t="shared" si="40"/>
        <v>0</v>
      </c>
      <c r="P1220" s="72"/>
      <c r="Q1220" s="72"/>
      <c r="R1220" s="76"/>
      <c r="S1220" s="76"/>
      <c r="T1220" s="76"/>
    </row>
    <row r="1221" spans="1:20" ht="12.75" customHeight="1" x14ac:dyDescent="0.2">
      <c r="A1221" s="77">
        <v>3</v>
      </c>
      <c r="B1221" s="151" t="s">
        <v>75</v>
      </c>
      <c r="C1221" s="133" t="s">
        <v>513</v>
      </c>
      <c r="D1221" s="85" t="s">
        <v>307</v>
      </c>
      <c r="E1221" s="158">
        <v>1.2</v>
      </c>
      <c r="F1221" s="87">
        <f>H1221+J1221+R1221</f>
        <v>17.172641999999996</v>
      </c>
      <c r="G1221" s="130">
        <v>3.9</v>
      </c>
      <c r="H1221" s="76">
        <f>G1221*$P$8/1000</f>
        <v>7.4229869999999991</v>
      </c>
      <c r="I1221" s="169">
        <v>2.9</v>
      </c>
      <c r="J1221" s="76">
        <f>I1221*$P$9/1000</f>
        <v>9.7496549999999989</v>
      </c>
      <c r="K1221" s="18"/>
      <c r="L1221" s="18"/>
      <c r="M1221" s="18"/>
      <c r="N1221" s="52"/>
      <c r="O1221" s="15">
        <f t="shared" si="40"/>
        <v>0</v>
      </c>
      <c r="P1221" s="70">
        <f>E1221*F1221</f>
        <v>20.607170399999994</v>
      </c>
      <c r="Q1221" s="70">
        <f>SUM(O1221:O1224)</f>
        <v>0</v>
      </c>
      <c r="R1221" s="76">
        <f>Q1221*1.02*1.05*$R$14</f>
        <v>0</v>
      </c>
      <c r="S1221" s="76">
        <f>F1221*$S$17</f>
        <v>20.031993955007305</v>
      </c>
      <c r="T1221" s="76">
        <f>E1221*S1221</f>
        <v>24.038392746008764</v>
      </c>
    </row>
    <row r="1222" spans="1:20" ht="12.75" customHeight="1" x14ac:dyDescent="0.2">
      <c r="A1222" s="77"/>
      <c r="B1222" s="152"/>
      <c r="C1222" s="134"/>
      <c r="D1222" s="85"/>
      <c r="E1222" s="159"/>
      <c r="F1222" s="87"/>
      <c r="G1222" s="130"/>
      <c r="H1222" s="76"/>
      <c r="I1222" s="169"/>
      <c r="J1222" s="76"/>
      <c r="K1222" s="18"/>
      <c r="L1222" s="18"/>
      <c r="M1222" s="18"/>
      <c r="N1222" s="52"/>
      <c r="O1222" s="15">
        <f t="shared" si="40"/>
        <v>0</v>
      </c>
      <c r="P1222" s="71"/>
      <c r="Q1222" s="71"/>
      <c r="R1222" s="76"/>
      <c r="S1222" s="76"/>
      <c r="T1222" s="76"/>
    </row>
    <row r="1223" spans="1:20" ht="12.75" customHeight="1" x14ac:dyDescent="0.2">
      <c r="A1223" s="77"/>
      <c r="B1223" s="152"/>
      <c r="C1223" s="134"/>
      <c r="D1223" s="85"/>
      <c r="E1223" s="159"/>
      <c r="F1223" s="87"/>
      <c r="G1223" s="130"/>
      <c r="H1223" s="76"/>
      <c r="I1223" s="169"/>
      <c r="J1223" s="76"/>
      <c r="K1223" s="18"/>
      <c r="L1223" s="18"/>
      <c r="M1223" s="18"/>
      <c r="N1223" s="52"/>
      <c r="O1223" s="15">
        <f t="shared" si="40"/>
        <v>0</v>
      </c>
      <c r="P1223" s="71"/>
      <c r="Q1223" s="71"/>
      <c r="R1223" s="76"/>
      <c r="S1223" s="76"/>
      <c r="T1223" s="76"/>
    </row>
    <row r="1224" spans="1:20" ht="12.75" customHeight="1" x14ac:dyDescent="0.2">
      <c r="A1224" s="77"/>
      <c r="B1224" s="153"/>
      <c r="C1224" s="135"/>
      <c r="D1224" s="85"/>
      <c r="E1224" s="160"/>
      <c r="F1224" s="87"/>
      <c r="G1224" s="130"/>
      <c r="H1224" s="76"/>
      <c r="I1224" s="169"/>
      <c r="J1224" s="76"/>
      <c r="K1224" s="18"/>
      <c r="L1224" s="18"/>
      <c r="M1224" s="18"/>
      <c r="N1224" s="17"/>
      <c r="O1224" s="15">
        <f t="shared" si="40"/>
        <v>0</v>
      </c>
      <c r="P1224" s="72"/>
      <c r="Q1224" s="72"/>
      <c r="R1224" s="76"/>
      <c r="S1224" s="76"/>
      <c r="T1224" s="76"/>
    </row>
    <row r="1225" spans="1:20" ht="12.75" customHeight="1" x14ac:dyDescent="0.2">
      <c r="A1225" s="77">
        <v>4</v>
      </c>
      <c r="B1225" s="84" t="s">
        <v>123</v>
      </c>
      <c r="C1225" s="133" t="s">
        <v>517</v>
      </c>
      <c r="D1225" s="85" t="s">
        <v>307</v>
      </c>
      <c r="E1225" s="86">
        <v>0.8</v>
      </c>
      <c r="F1225" s="87">
        <f>H1225+J1225+R1225</f>
        <v>0.55333098799999991</v>
      </c>
      <c r="G1225" s="131">
        <v>7.0099999999999996E-2</v>
      </c>
      <c r="H1225" s="76">
        <f>G1225*$P$8/1000</f>
        <v>0.13342343299999998</v>
      </c>
      <c r="I1225" s="131">
        <v>0.1249</v>
      </c>
      <c r="J1225" s="76">
        <f>I1225*$P$9/1000</f>
        <v>0.41990755499999993</v>
      </c>
      <c r="K1225" s="18"/>
      <c r="L1225" s="18"/>
      <c r="M1225" s="18"/>
      <c r="N1225" s="17"/>
      <c r="O1225" s="15">
        <f t="shared" si="40"/>
        <v>0</v>
      </c>
      <c r="P1225" s="70">
        <f>E1225*F1225</f>
        <v>0.44266479039999995</v>
      </c>
      <c r="Q1225" s="70">
        <f>SUM(O1225:O1228)</f>
        <v>0</v>
      </c>
      <c r="R1225" s="76">
        <f>Q1225*1.02*1.05*$R$14</f>
        <v>0</v>
      </c>
      <c r="S1225" s="76">
        <f>F1225*$S$17</f>
        <v>0.64546404721732509</v>
      </c>
      <c r="T1225" s="76">
        <f>E1225*S1225</f>
        <v>0.51637123777386007</v>
      </c>
    </row>
    <row r="1226" spans="1:20" ht="12.75" customHeight="1" x14ac:dyDescent="0.2">
      <c r="A1226" s="77"/>
      <c r="B1226" s="84"/>
      <c r="C1226" s="134"/>
      <c r="D1226" s="85"/>
      <c r="E1226" s="86"/>
      <c r="F1226" s="87"/>
      <c r="G1226" s="131"/>
      <c r="H1226" s="76"/>
      <c r="I1226" s="131"/>
      <c r="J1226" s="76"/>
      <c r="K1226" s="18"/>
      <c r="L1226" s="18"/>
      <c r="M1226" s="18"/>
      <c r="N1226" s="17"/>
      <c r="O1226" s="15">
        <f t="shared" si="40"/>
        <v>0</v>
      </c>
      <c r="P1226" s="71"/>
      <c r="Q1226" s="71"/>
      <c r="R1226" s="76"/>
      <c r="S1226" s="76"/>
      <c r="T1226" s="76"/>
    </row>
    <row r="1227" spans="1:20" ht="12.75" customHeight="1" x14ac:dyDescent="0.2">
      <c r="A1227" s="77"/>
      <c r="B1227" s="84"/>
      <c r="C1227" s="134"/>
      <c r="D1227" s="85"/>
      <c r="E1227" s="86"/>
      <c r="F1227" s="87"/>
      <c r="G1227" s="131"/>
      <c r="H1227" s="76"/>
      <c r="I1227" s="131"/>
      <c r="J1227" s="76"/>
      <c r="K1227" s="18"/>
      <c r="L1227" s="18"/>
      <c r="M1227" s="18"/>
      <c r="N1227" s="17"/>
      <c r="O1227" s="15">
        <f t="shared" si="40"/>
        <v>0</v>
      </c>
      <c r="P1227" s="71"/>
      <c r="Q1227" s="71"/>
      <c r="R1227" s="76"/>
      <c r="S1227" s="76"/>
      <c r="T1227" s="76"/>
    </row>
    <row r="1228" spans="1:20" ht="12.75" customHeight="1" x14ac:dyDescent="0.2">
      <c r="A1228" s="77"/>
      <c r="B1228" s="84"/>
      <c r="C1228" s="135"/>
      <c r="D1228" s="85"/>
      <c r="E1228" s="86"/>
      <c r="F1228" s="87"/>
      <c r="G1228" s="131"/>
      <c r="H1228" s="76"/>
      <c r="I1228" s="131"/>
      <c r="J1228" s="76"/>
      <c r="K1228" s="18"/>
      <c r="L1228" s="18"/>
      <c r="M1228" s="18"/>
      <c r="N1228" s="17"/>
      <c r="O1228" s="15">
        <f t="shared" si="40"/>
        <v>0</v>
      </c>
      <c r="P1228" s="72"/>
      <c r="Q1228" s="72"/>
      <c r="R1228" s="76"/>
      <c r="S1228" s="76"/>
      <c r="T1228" s="76"/>
    </row>
    <row r="1229" spans="1:20" ht="12.75" customHeight="1" x14ac:dyDescent="0.2">
      <c r="A1229" s="77">
        <v>5</v>
      </c>
      <c r="B1229" s="151" t="s">
        <v>313</v>
      </c>
      <c r="C1229" s="133" t="s">
        <v>514</v>
      </c>
      <c r="D1229" s="85" t="s">
        <v>325</v>
      </c>
      <c r="E1229" s="136">
        <v>20</v>
      </c>
      <c r="F1229" s="87">
        <f>H1229+J1229+R1229</f>
        <v>5.7099899999999995E-2</v>
      </c>
      <c r="G1229" s="130">
        <v>0.03</v>
      </c>
      <c r="H1229" s="76">
        <f>G1229*$P$8/1000</f>
        <v>5.7099899999999995E-2</v>
      </c>
      <c r="I1229" s="131"/>
      <c r="J1229" s="76">
        <f>I1229*$P$9/1000</f>
        <v>0</v>
      </c>
      <c r="K1229" s="18"/>
      <c r="L1229" s="18"/>
      <c r="M1229" s="18"/>
      <c r="N1229" s="17"/>
      <c r="O1229" s="15">
        <f t="shared" si="40"/>
        <v>0</v>
      </c>
      <c r="P1229" s="70">
        <f>E1229*F1229</f>
        <v>1.1419979999999998</v>
      </c>
      <c r="Q1229" s="70">
        <f>SUM(O1229:O1232)</f>
        <v>0</v>
      </c>
      <c r="R1229" s="76">
        <f>Q1229*1.02*1.05*$R$14</f>
        <v>0</v>
      </c>
      <c r="S1229" s="76">
        <f>F1229*$S$17</f>
        <v>6.6607389336569289E-2</v>
      </c>
      <c r="T1229" s="76">
        <f>E1229*S1229</f>
        <v>1.3321477867313858</v>
      </c>
    </row>
    <row r="1230" spans="1:20" ht="12.75" customHeight="1" x14ac:dyDescent="0.2">
      <c r="A1230" s="77"/>
      <c r="B1230" s="152"/>
      <c r="C1230" s="134"/>
      <c r="D1230" s="85"/>
      <c r="E1230" s="136"/>
      <c r="F1230" s="87"/>
      <c r="G1230" s="130"/>
      <c r="H1230" s="76"/>
      <c r="I1230" s="131"/>
      <c r="J1230" s="76"/>
      <c r="K1230" s="18"/>
      <c r="L1230" s="18"/>
      <c r="M1230" s="18"/>
      <c r="N1230" s="17"/>
      <c r="O1230" s="15">
        <f t="shared" si="40"/>
        <v>0</v>
      </c>
      <c r="P1230" s="71"/>
      <c r="Q1230" s="71"/>
      <c r="R1230" s="76"/>
      <c r="S1230" s="76"/>
      <c r="T1230" s="76"/>
    </row>
    <row r="1231" spans="1:20" ht="12.75" customHeight="1" x14ac:dyDescent="0.2">
      <c r="A1231" s="77"/>
      <c r="B1231" s="152"/>
      <c r="C1231" s="134"/>
      <c r="D1231" s="85"/>
      <c r="E1231" s="136"/>
      <c r="F1231" s="87"/>
      <c r="G1231" s="130"/>
      <c r="H1231" s="76"/>
      <c r="I1231" s="131"/>
      <c r="J1231" s="76"/>
      <c r="K1231" s="18"/>
      <c r="L1231" s="18"/>
      <c r="M1231" s="18"/>
      <c r="N1231" s="17"/>
      <c r="O1231" s="15">
        <f t="shared" si="40"/>
        <v>0</v>
      </c>
      <c r="P1231" s="71"/>
      <c r="Q1231" s="71"/>
      <c r="R1231" s="76"/>
      <c r="S1231" s="76"/>
      <c r="T1231" s="76"/>
    </row>
    <row r="1232" spans="1:20" ht="12.75" customHeight="1" x14ac:dyDescent="0.2">
      <c r="A1232" s="77"/>
      <c r="B1232" s="153"/>
      <c r="C1232" s="135"/>
      <c r="D1232" s="85"/>
      <c r="E1232" s="136"/>
      <c r="F1232" s="87"/>
      <c r="G1232" s="130"/>
      <c r="H1232" s="76"/>
      <c r="I1232" s="131"/>
      <c r="J1232" s="76"/>
      <c r="K1232" s="18"/>
      <c r="L1232" s="18"/>
      <c r="M1232" s="18"/>
      <c r="N1232" s="17"/>
      <c r="O1232" s="15">
        <f t="shared" si="40"/>
        <v>0</v>
      </c>
      <c r="P1232" s="72"/>
      <c r="Q1232" s="72"/>
      <c r="R1232" s="76"/>
      <c r="S1232" s="76"/>
      <c r="T1232" s="76"/>
    </row>
    <row r="1233" spans="1:20" ht="12.75" customHeight="1" x14ac:dyDescent="0.2">
      <c r="A1233" s="77">
        <v>6</v>
      </c>
      <c r="B1233" s="151" t="s">
        <v>124</v>
      </c>
      <c r="C1233" s="133" t="s">
        <v>515</v>
      </c>
      <c r="D1233" s="90" t="s">
        <v>323</v>
      </c>
      <c r="E1233" s="86">
        <v>0.9</v>
      </c>
      <c r="F1233" s="87">
        <f>H1233+J1233+R1233</f>
        <v>42.817377629039989</v>
      </c>
      <c r="G1233" s="130">
        <v>20.58</v>
      </c>
      <c r="H1233" s="76">
        <f>G1233*$P$8/1000</f>
        <v>39.170531399999994</v>
      </c>
      <c r="I1233" s="130">
        <v>0.7</v>
      </c>
      <c r="J1233" s="76">
        <f>I1233*$P$9/1000</f>
        <v>2.3533649999999997</v>
      </c>
      <c r="K1233" s="18" t="s">
        <v>38</v>
      </c>
      <c r="L1233" s="18" t="s">
        <v>21</v>
      </c>
      <c r="M1233" s="18">
        <v>1.04</v>
      </c>
      <c r="N1233" s="17">
        <v>1.0940000000000001</v>
      </c>
      <c r="O1233" s="15">
        <f t="shared" si="39"/>
        <v>1.1377600000000001</v>
      </c>
      <c r="P1233" s="70">
        <f>E1233*F1233</f>
        <v>38.535639866135988</v>
      </c>
      <c r="Q1233" s="70">
        <f>SUM(O1233:O1236)</f>
        <v>1.1377600000000001</v>
      </c>
      <c r="R1233" s="76">
        <f>Q1233*1.02*1.05*$R$14</f>
        <v>1.2934812290400002</v>
      </c>
      <c r="S1233" s="76">
        <f>F1233*$S$17</f>
        <v>49.946737947148392</v>
      </c>
      <c r="T1233" s="76">
        <f>E1233*S1233</f>
        <v>44.952064152433557</v>
      </c>
    </row>
    <row r="1234" spans="1:20" ht="12.75" customHeight="1" x14ac:dyDescent="0.2">
      <c r="A1234" s="77"/>
      <c r="B1234" s="152"/>
      <c r="C1234" s="134"/>
      <c r="D1234" s="91"/>
      <c r="E1234" s="86"/>
      <c r="F1234" s="87"/>
      <c r="G1234" s="130"/>
      <c r="H1234" s="76"/>
      <c r="I1234" s="130"/>
      <c r="J1234" s="76"/>
      <c r="K1234" s="18"/>
      <c r="L1234" s="18"/>
      <c r="M1234" s="18"/>
      <c r="N1234" s="17"/>
      <c r="O1234" s="15">
        <f t="shared" si="39"/>
        <v>0</v>
      </c>
      <c r="P1234" s="71"/>
      <c r="Q1234" s="71"/>
      <c r="R1234" s="76"/>
      <c r="S1234" s="76"/>
      <c r="T1234" s="76"/>
    </row>
    <row r="1235" spans="1:20" ht="12.75" customHeight="1" x14ac:dyDescent="0.2">
      <c r="A1235" s="77"/>
      <c r="B1235" s="152"/>
      <c r="C1235" s="134"/>
      <c r="D1235" s="91"/>
      <c r="E1235" s="86"/>
      <c r="F1235" s="87"/>
      <c r="G1235" s="130"/>
      <c r="H1235" s="76"/>
      <c r="I1235" s="130"/>
      <c r="J1235" s="76"/>
      <c r="K1235" s="18"/>
      <c r="L1235" s="18"/>
      <c r="M1235" s="18"/>
      <c r="N1235" s="17"/>
      <c r="O1235" s="15">
        <f t="shared" si="39"/>
        <v>0</v>
      </c>
      <c r="P1235" s="71"/>
      <c r="Q1235" s="71"/>
      <c r="R1235" s="76"/>
      <c r="S1235" s="76"/>
      <c r="T1235" s="76"/>
    </row>
    <row r="1236" spans="1:20" ht="12.75" customHeight="1" x14ac:dyDescent="0.2">
      <c r="A1236" s="77"/>
      <c r="B1236" s="153"/>
      <c r="C1236" s="135"/>
      <c r="D1236" s="92"/>
      <c r="E1236" s="86"/>
      <c r="F1236" s="87"/>
      <c r="G1236" s="130"/>
      <c r="H1236" s="76"/>
      <c r="I1236" s="130"/>
      <c r="J1236" s="76"/>
      <c r="K1236" s="18"/>
      <c r="L1236" s="18"/>
      <c r="M1236" s="18"/>
      <c r="N1236" s="17"/>
      <c r="O1236" s="15">
        <f t="shared" si="39"/>
        <v>0</v>
      </c>
      <c r="P1236" s="72"/>
      <c r="Q1236" s="72"/>
      <c r="R1236" s="76"/>
      <c r="S1236" s="76"/>
      <c r="T1236" s="76"/>
    </row>
    <row r="1237" spans="1:20" ht="12.75" customHeight="1" x14ac:dyDescent="0.2">
      <c r="A1237" s="77">
        <v>7</v>
      </c>
      <c r="B1237" s="151" t="s">
        <v>125</v>
      </c>
      <c r="C1237" s="148" t="s">
        <v>518</v>
      </c>
      <c r="D1237" s="85" t="s">
        <v>307</v>
      </c>
      <c r="E1237" s="64">
        <v>85.2</v>
      </c>
      <c r="F1237" s="87">
        <f>H1237+J1237+R1237</f>
        <v>2.0936629999999998</v>
      </c>
      <c r="G1237" s="130">
        <v>1.1000000000000001</v>
      </c>
      <c r="H1237" s="76">
        <f>G1237*$P$8/1000</f>
        <v>2.0936629999999998</v>
      </c>
      <c r="I1237" s="141"/>
      <c r="J1237" s="76">
        <f>I1237*$P$9/1000</f>
        <v>0</v>
      </c>
      <c r="K1237" s="18"/>
      <c r="L1237" s="18"/>
      <c r="M1237" s="18"/>
      <c r="N1237" s="17"/>
      <c r="O1237" s="15">
        <f t="shared" si="39"/>
        <v>0</v>
      </c>
      <c r="P1237" s="70">
        <f>E1237*F1237</f>
        <v>178.3800876</v>
      </c>
      <c r="Q1237" s="70">
        <f>SUM(O1237:O1240)</f>
        <v>0</v>
      </c>
      <c r="R1237" s="76">
        <f>Q1237*1.02*1.05*$R$14</f>
        <v>0</v>
      </c>
      <c r="S1237" s="76">
        <f>F1237*$S$17</f>
        <v>2.4422709423408739</v>
      </c>
      <c r="T1237" s="76">
        <f>E1237*S1237</f>
        <v>208.08148428744246</v>
      </c>
    </row>
    <row r="1238" spans="1:20" ht="12.75" customHeight="1" x14ac:dyDescent="0.2">
      <c r="A1238" s="77"/>
      <c r="B1238" s="152"/>
      <c r="C1238" s="148"/>
      <c r="D1238" s="85"/>
      <c r="E1238" s="65"/>
      <c r="F1238" s="87"/>
      <c r="G1238" s="130"/>
      <c r="H1238" s="76"/>
      <c r="I1238" s="142"/>
      <c r="J1238" s="76"/>
      <c r="K1238" s="18"/>
      <c r="L1238" s="18"/>
      <c r="M1238" s="18"/>
      <c r="N1238" s="17"/>
      <c r="O1238" s="15">
        <f t="shared" si="39"/>
        <v>0</v>
      </c>
      <c r="P1238" s="71"/>
      <c r="Q1238" s="71"/>
      <c r="R1238" s="76"/>
      <c r="S1238" s="76"/>
      <c r="T1238" s="76"/>
    </row>
    <row r="1239" spans="1:20" ht="12.75" customHeight="1" x14ac:dyDescent="0.2">
      <c r="A1239" s="77"/>
      <c r="B1239" s="152"/>
      <c r="C1239" s="148"/>
      <c r="D1239" s="85"/>
      <c r="E1239" s="65"/>
      <c r="F1239" s="87"/>
      <c r="G1239" s="130"/>
      <c r="H1239" s="76"/>
      <c r="I1239" s="142"/>
      <c r="J1239" s="76"/>
      <c r="K1239" s="18"/>
      <c r="L1239" s="18"/>
      <c r="M1239" s="18"/>
      <c r="N1239" s="17"/>
      <c r="O1239" s="15">
        <f t="shared" si="39"/>
        <v>0</v>
      </c>
      <c r="P1239" s="71"/>
      <c r="Q1239" s="71"/>
      <c r="R1239" s="76"/>
      <c r="S1239" s="76"/>
      <c r="T1239" s="76"/>
    </row>
    <row r="1240" spans="1:20" ht="12.75" customHeight="1" x14ac:dyDescent="0.2">
      <c r="A1240" s="77"/>
      <c r="B1240" s="153"/>
      <c r="C1240" s="148"/>
      <c r="D1240" s="85"/>
      <c r="E1240" s="65"/>
      <c r="F1240" s="87"/>
      <c r="G1240" s="130"/>
      <c r="H1240" s="76"/>
      <c r="I1240" s="143"/>
      <c r="J1240" s="76"/>
      <c r="K1240" s="54"/>
      <c r="L1240" s="54"/>
      <c r="M1240" s="54"/>
      <c r="N1240" s="53"/>
      <c r="O1240" s="15">
        <f t="shared" si="39"/>
        <v>0</v>
      </c>
      <c r="P1240" s="72"/>
      <c r="Q1240" s="72"/>
      <c r="R1240" s="76"/>
      <c r="S1240" s="76"/>
      <c r="T1240" s="76"/>
    </row>
    <row r="1241" spans="1:20" ht="12.75" customHeight="1" x14ac:dyDescent="0.2">
      <c r="A1241" s="77">
        <v>8</v>
      </c>
      <c r="B1241" s="151" t="s">
        <v>126</v>
      </c>
      <c r="C1241" s="133" t="s">
        <v>479</v>
      </c>
      <c r="D1241" s="90" t="s">
        <v>323</v>
      </c>
      <c r="E1241" s="87">
        <v>170.4</v>
      </c>
      <c r="F1241" s="87">
        <f>H1241+J1241+R1241</f>
        <v>2.442307</v>
      </c>
      <c r="G1241" s="95">
        <v>0.4</v>
      </c>
      <c r="H1241" s="76">
        <f>G1241*$P$8/1000</f>
        <v>0.76133200000000001</v>
      </c>
      <c r="I1241" s="169">
        <v>0.5</v>
      </c>
      <c r="J1241" s="76">
        <f>I1241*$P$9/1000</f>
        <v>1.6809749999999999</v>
      </c>
      <c r="K1241" s="18"/>
      <c r="L1241" s="18"/>
      <c r="M1241" s="18"/>
      <c r="N1241" s="17"/>
      <c r="O1241" s="15">
        <f t="shared" si="39"/>
        <v>0</v>
      </c>
      <c r="P1241" s="70">
        <f>E1241*F1241</f>
        <v>416.16911279999999</v>
      </c>
      <c r="Q1241" s="70">
        <f>SUM(O1241:O1244)</f>
        <v>0</v>
      </c>
      <c r="R1241" s="76">
        <f>Q1241*1.02*1.05*$R$14</f>
        <v>0</v>
      </c>
      <c r="S1241" s="76">
        <f>F1241*$S$17</f>
        <v>2.8489663419450566</v>
      </c>
      <c r="T1241" s="76">
        <f>E1241*S1241</f>
        <v>485.46386466743763</v>
      </c>
    </row>
    <row r="1242" spans="1:20" ht="12.75" customHeight="1" x14ac:dyDescent="0.2">
      <c r="A1242" s="77"/>
      <c r="B1242" s="152"/>
      <c r="C1242" s="134"/>
      <c r="D1242" s="91"/>
      <c r="E1242" s="87"/>
      <c r="F1242" s="87"/>
      <c r="G1242" s="95"/>
      <c r="H1242" s="76"/>
      <c r="I1242" s="169"/>
      <c r="J1242" s="76"/>
      <c r="K1242" s="18"/>
      <c r="L1242" s="18"/>
      <c r="M1242" s="18"/>
      <c r="N1242" s="17"/>
      <c r="O1242" s="15">
        <f t="shared" si="39"/>
        <v>0</v>
      </c>
      <c r="P1242" s="71"/>
      <c r="Q1242" s="71"/>
      <c r="R1242" s="76"/>
      <c r="S1242" s="76"/>
      <c r="T1242" s="76"/>
    </row>
    <row r="1243" spans="1:20" ht="12.75" customHeight="1" x14ac:dyDescent="0.2">
      <c r="A1243" s="77"/>
      <c r="B1243" s="152"/>
      <c r="C1243" s="134"/>
      <c r="D1243" s="91"/>
      <c r="E1243" s="87"/>
      <c r="F1243" s="87"/>
      <c r="G1243" s="95"/>
      <c r="H1243" s="76"/>
      <c r="I1243" s="169"/>
      <c r="J1243" s="76"/>
      <c r="K1243" s="18"/>
      <c r="L1243" s="18"/>
      <c r="M1243" s="18"/>
      <c r="N1243" s="17"/>
      <c r="O1243" s="15">
        <f t="shared" si="39"/>
        <v>0</v>
      </c>
      <c r="P1243" s="71"/>
      <c r="Q1243" s="71"/>
      <c r="R1243" s="76"/>
      <c r="S1243" s="76"/>
      <c r="T1243" s="76"/>
    </row>
    <row r="1244" spans="1:20" ht="12.75" customHeight="1" x14ac:dyDescent="0.2">
      <c r="A1244" s="77"/>
      <c r="B1244" s="153"/>
      <c r="C1244" s="135"/>
      <c r="D1244" s="92"/>
      <c r="E1244" s="87"/>
      <c r="F1244" s="87"/>
      <c r="G1244" s="95"/>
      <c r="H1244" s="76"/>
      <c r="I1244" s="169"/>
      <c r="J1244" s="76"/>
      <c r="K1244" s="18"/>
      <c r="L1244" s="18"/>
      <c r="M1244" s="18"/>
      <c r="N1244" s="17"/>
      <c r="O1244" s="15">
        <f t="shared" si="39"/>
        <v>0</v>
      </c>
      <c r="P1244" s="72"/>
      <c r="Q1244" s="72"/>
      <c r="R1244" s="76"/>
      <c r="S1244" s="76"/>
      <c r="T1244" s="76"/>
    </row>
    <row r="1245" spans="1:20" ht="12.75" customHeight="1" x14ac:dyDescent="0.2">
      <c r="A1245" s="77">
        <v>9</v>
      </c>
      <c r="B1245" s="151" t="s">
        <v>312</v>
      </c>
      <c r="C1245" s="133" t="s">
        <v>519</v>
      </c>
      <c r="D1245" s="85" t="s">
        <v>326</v>
      </c>
      <c r="E1245" s="158">
        <v>34.200000000000003</v>
      </c>
      <c r="F1245" s="87">
        <f>H1245+J1245+R1245</f>
        <v>0.453019165</v>
      </c>
      <c r="G1245" s="179">
        <v>0.223</v>
      </c>
      <c r="H1245" s="76">
        <f>G1245*$P$8/1000</f>
        <v>0.42444259000000001</v>
      </c>
      <c r="I1245" s="131">
        <v>8.5000000000000006E-3</v>
      </c>
      <c r="J1245" s="76">
        <f>I1245*$P$9/1000</f>
        <v>2.8576575000000003E-2</v>
      </c>
      <c r="K1245" s="22"/>
      <c r="L1245" s="22"/>
      <c r="M1245" s="22"/>
      <c r="N1245" s="34"/>
      <c r="O1245" s="15">
        <f t="shared" si="39"/>
        <v>0</v>
      </c>
      <c r="P1245" s="70">
        <f>E1245*F1245</f>
        <v>15.493255443000001</v>
      </c>
      <c r="Q1245" s="70">
        <f>SUM(O1245:O1248)</f>
        <v>0</v>
      </c>
      <c r="R1245" s="76">
        <f>Q1245*1.02*1.05*$R$14</f>
        <v>0</v>
      </c>
      <c r="S1245" s="76">
        <f>F1245*$S$17</f>
        <v>0.52844968029860862</v>
      </c>
      <c r="T1245" s="76">
        <f>E1245*S1245</f>
        <v>18.072979066212415</v>
      </c>
    </row>
    <row r="1246" spans="1:20" ht="12.75" customHeight="1" x14ac:dyDescent="0.2">
      <c r="A1246" s="77"/>
      <c r="B1246" s="152"/>
      <c r="C1246" s="134"/>
      <c r="D1246" s="85"/>
      <c r="E1246" s="159"/>
      <c r="F1246" s="87"/>
      <c r="G1246" s="179"/>
      <c r="H1246" s="76"/>
      <c r="I1246" s="131"/>
      <c r="J1246" s="76"/>
      <c r="K1246" s="22"/>
      <c r="L1246" s="22"/>
      <c r="M1246" s="22"/>
      <c r="N1246" s="34"/>
      <c r="O1246" s="15">
        <f t="shared" si="39"/>
        <v>0</v>
      </c>
      <c r="P1246" s="71"/>
      <c r="Q1246" s="71"/>
      <c r="R1246" s="76"/>
      <c r="S1246" s="76"/>
      <c r="T1246" s="76"/>
    </row>
    <row r="1247" spans="1:20" ht="12.75" customHeight="1" x14ac:dyDescent="0.2">
      <c r="A1247" s="77"/>
      <c r="B1247" s="152"/>
      <c r="C1247" s="134"/>
      <c r="D1247" s="85"/>
      <c r="E1247" s="159"/>
      <c r="F1247" s="87"/>
      <c r="G1247" s="179"/>
      <c r="H1247" s="76"/>
      <c r="I1247" s="131"/>
      <c r="J1247" s="76"/>
      <c r="K1247" s="22"/>
      <c r="L1247" s="22"/>
      <c r="M1247" s="43"/>
      <c r="N1247" s="34"/>
      <c r="O1247" s="15">
        <f t="shared" si="39"/>
        <v>0</v>
      </c>
      <c r="P1247" s="71"/>
      <c r="Q1247" s="71"/>
      <c r="R1247" s="76"/>
      <c r="S1247" s="76"/>
      <c r="T1247" s="76"/>
    </row>
    <row r="1248" spans="1:20" ht="12.75" customHeight="1" x14ac:dyDescent="0.2">
      <c r="A1248" s="77"/>
      <c r="B1248" s="153"/>
      <c r="C1248" s="135"/>
      <c r="D1248" s="85"/>
      <c r="E1248" s="160"/>
      <c r="F1248" s="87"/>
      <c r="G1248" s="179"/>
      <c r="H1248" s="76"/>
      <c r="I1248" s="131"/>
      <c r="J1248" s="76"/>
      <c r="K1248" s="22"/>
      <c r="L1248" s="22"/>
      <c r="M1248" s="22"/>
      <c r="N1248" s="34"/>
      <c r="O1248" s="15">
        <f t="shared" si="39"/>
        <v>0</v>
      </c>
      <c r="P1248" s="72"/>
      <c r="Q1248" s="72"/>
      <c r="R1248" s="76"/>
      <c r="S1248" s="76"/>
      <c r="T1248" s="76"/>
    </row>
    <row r="1249" spans="1:20" ht="12.75" customHeight="1" x14ac:dyDescent="0.2">
      <c r="A1249" s="77">
        <v>10</v>
      </c>
      <c r="B1249" s="151" t="s">
        <v>108</v>
      </c>
      <c r="C1249" s="154" t="s">
        <v>345</v>
      </c>
      <c r="D1249" s="90" t="s">
        <v>323</v>
      </c>
      <c r="E1249" s="158">
        <v>22.8</v>
      </c>
      <c r="F1249" s="87">
        <f>H1249+J1249+R1249</f>
        <v>2.442307</v>
      </c>
      <c r="G1249" s="169">
        <v>0.4</v>
      </c>
      <c r="H1249" s="76">
        <f>G1249*$P$8/1000</f>
        <v>0.76133200000000001</v>
      </c>
      <c r="I1249" s="169">
        <v>0.5</v>
      </c>
      <c r="J1249" s="76">
        <f>I1249*$P$9/1000</f>
        <v>1.6809749999999999</v>
      </c>
      <c r="K1249" s="22"/>
      <c r="L1249" s="22"/>
      <c r="M1249" s="22"/>
      <c r="N1249" s="34"/>
      <c r="O1249" s="15">
        <f t="shared" si="39"/>
        <v>0</v>
      </c>
      <c r="P1249" s="70">
        <f>E1249*F1249</f>
        <v>55.684599599999999</v>
      </c>
      <c r="Q1249" s="70">
        <f>SUM(O1249:O1252)</f>
        <v>0</v>
      </c>
      <c r="R1249" s="76">
        <f>Q1249*1.02*1.05*$R$14</f>
        <v>0</v>
      </c>
      <c r="S1249" s="76">
        <f>F1249*$S$17</f>
        <v>2.8489663419450566</v>
      </c>
      <c r="T1249" s="76">
        <f>E1249*S1249</f>
        <v>64.956432596347298</v>
      </c>
    </row>
    <row r="1250" spans="1:20" ht="12.75" customHeight="1" x14ac:dyDescent="0.2">
      <c r="A1250" s="77"/>
      <c r="B1250" s="152"/>
      <c r="C1250" s="155"/>
      <c r="D1250" s="91"/>
      <c r="E1250" s="159"/>
      <c r="F1250" s="87"/>
      <c r="G1250" s="169"/>
      <c r="H1250" s="76"/>
      <c r="I1250" s="169"/>
      <c r="J1250" s="76"/>
      <c r="K1250" s="22"/>
      <c r="L1250" s="22"/>
      <c r="M1250" s="22"/>
      <c r="N1250" s="34"/>
      <c r="O1250" s="15">
        <f t="shared" si="39"/>
        <v>0</v>
      </c>
      <c r="P1250" s="71"/>
      <c r="Q1250" s="71"/>
      <c r="R1250" s="76"/>
      <c r="S1250" s="76"/>
      <c r="T1250" s="76"/>
    </row>
    <row r="1251" spans="1:20" ht="12.75" customHeight="1" x14ac:dyDescent="0.2">
      <c r="A1251" s="77"/>
      <c r="B1251" s="152"/>
      <c r="C1251" s="155"/>
      <c r="D1251" s="91"/>
      <c r="E1251" s="159"/>
      <c r="F1251" s="87"/>
      <c r="G1251" s="169"/>
      <c r="H1251" s="76"/>
      <c r="I1251" s="169"/>
      <c r="J1251" s="76"/>
      <c r="K1251" s="22"/>
      <c r="L1251" s="22"/>
      <c r="M1251" s="22"/>
      <c r="N1251" s="34"/>
      <c r="O1251" s="15">
        <f t="shared" si="39"/>
        <v>0</v>
      </c>
      <c r="P1251" s="71"/>
      <c r="Q1251" s="71"/>
      <c r="R1251" s="76"/>
      <c r="S1251" s="76"/>
      <c r="T1251" s="76"/>
    </row>
    <row r="1252" spans="1:20" ht="12.75" customHeight="1" x14ac:dyDescent="0.2">
      <c r="A1252" s="77"/>
      <c r="B1252" s="153"/>
      <c r="C1252" s="156"/>
      <c r="D1252" s="92"/>
      <c r="E1252" s="160"/>
      <c r="F1252" s="87"/>
      <c r="G1252" s="169"/>
      <c r="H1252" s="76"/>
      <c r="I1252" s="169"/>
      <c r="J1252" s="76"/>
      <c r="K1252" s="22"/>
      <c r="L1252" s="22"/>
      <c r="M1252" s="22"/>
      <c r="N1252" s="34"/>
      <c r="O1252" s="15">
        <f t="shared" si="39"/>
        <v>0</v>
      </c>
      <c r="P1252" s="72"/>
      <c r="Q1252" s="72"/>
      <c r="R1252" s="76"/>
      <c r="S1252" s="76"/>
      <c r="T1252" s="76"/>
    </row>
    <row r="1253" spans="1:20" ht="12.75" customHeight="1" x14ac:dyDescent="0.2">
      <c r="A1253" s="81"/>
      <c r="B1253" s="78"/>
      <c r="C1253" s="103" t="s">
        <v>428</v>
      </c>
      <c r="D1253" s="81"/>
      <c r="E1253" s="99"/>
      <c r="F1253" s="64">
        <f>H1253+J1253+R1253</f>
        <v>0</v>
      </c>
      <c r="G1253" s="67"/>
      <c r="H1253" s="70">
        <f>G1253*$P$8/1000</f>
        <v>0</v>
      </c>
      <c r="I1253" s="73"/>
      <c r="J1253" s="70">
        <f>I1253*$P$9/1000</f>
        <v>0</v>
      </c>
      <c r="K1253" s="18"/>
      <c r="L1253" s="17"/>
      <c r="M1253" s="18"/>
      <c r="N1253" s="17"/>
      <c r="O1253" s="15">
        <f t="shared" si="39"/>
        <v>0</v>
      </c>
      <c r="P1253" s="70">
        <f>E1253*F1253</f>
        <v>0</v>
      </c>
      <c r="Q1253" s="70">
        <f>SUM(O1253:O1256)</f>
        <v>0</v>
      </c>
      <c r="R1253" s="70">
        <f>Q1253*1.02*1.05*$R$14</f>
        <v>0</v>
      </c>
      <c r="S1253" s="76">
        <f>F1253*$S$17</f>
        <v>0</v>
      </c>
      <c r="T1253" s="76">
        <f>E1253*S1253</f>
        <v>0</v>
      </c>
    </row>
    <row r="1254" spans="1:20" ht="12.75" customHeight="1" x14ac:dyDescent="0.2">
      <c r="A1254" s="82"/>
      <c r="B1254" s="79"/>
      <c r="C1254" s="104"/>
      <c r="D1254" s="82"/>
      <c r="E1254" s="100"/>
      <c r="F1254" s="65"/>
      <c r="G1254" s="68"/>
      <c r="H1254" s="71"/>
      <c r="I1254" s="74"/>
      <c r="J1254" s="71"/>
      <c r="K1254" s="22"/>
      <c r="L1254" s="22"/>
      <c r="M1254" s="22"/>
      <c r="N1254" s="34"/>
      <c r="O1254" s="15">
        <f t="shared" si="39"/>
        <v>0</v>
      </c>
      <c r="P1254" s="71"/>
      <c r="Q1254" s="71"/>
      <c r="R1254" s="71"/>
      <c r="S1254" s="76"/>
      <c r="T1254" s="76"/>
    </row>
    <row r="1255" spans="1:20" ht="12.75" customHeight="1" x14ac:dyDescent="0.2">
      <c r="A1255" s="82"/>
      <c r="B1255" s="79"/>
      <c r="C1255" s="104"/>
      <c r="D1255" s="82"/>
      <c r="E1255" s="100"/>
      <c r="F1255" s="65"/>
      <c r="G1255" s="68"/>
      <c r="H1255" s="71"/>
      <c r="I1255" s="74"/>
      <c r="J1255" s="71"/>
      <c r="K1255" s="22"/>
      <c r="L1255" s="22"/>
      <c r="M1255" s="22"/>
      <c r="N1255" s="34"/>
      <c r="O1255" s="15">
        <f t="shared" si="39"/>
        <v>0</v>
      </c>
      <c r="P1255" s="71"/>
      <c r="Q1255" s="71"/>
      <c r="R1255" s="71"/>
      <c r="S1255" s="76"/>
      <c r="T1255" s="76"/>
    </row>
    <row r="1256" spans="1:20" ht="12.75" customHeight="1" x14ac:dyDescent="0.2">
      <c r="A1256" s="83"/>
      <c r="B1256" s="80"/>
      <c r="C1256" s="105"/>
      <c r="D1256" s="83"/>
      <c r="E1256" s="101"/>
      <c r="F1256" s="66"/>
      <c r="G1256" s="69"/>
      <c r="H1256" s="72"/>
      <c r="I1256" s="75"/>
      <c r="J1256" s="72"/>
      <c r="K1256" s="22"/>
      <c r="L1256" s="22"/>
      <c r="M1256" s="22"/>
      <c r="N1256" s="34"/>
      <c r="O1256" s="15">
        <f t="shared" si="39"/>
        <v>0</v>
      </c>
      <c r="P1256" s="72"/>
      <c r="Q1256" s="72"/>
      <c r="R1256" s="72"/>
      <c r="S1256" s="76"/>
      <c r="T1256" s="76"/>
    </row>
    <row r="1257" spans="1:20" ht="12.75" customHeight="1" x14ac:dyDescent="0.2">
      <c r="A1257" s="77">
        <v>1</v>
      </c>
      <c r="B1257" s="89" t="s">
        <v>78</v>
      </c>
      <c r="C1257" s="148" t="s">
        <v>467</v>
      </c>
      <c r="D1257" s="85" t="s">
        <v>322</v>
      </c>
      <c r="E1257" s="86">
        <v>126.6</v>
      </c>
      <c r="F1257" s="87">
        <f>H1257+J1257+R1257</f>
        <v>3.9981005099700009</v>
      </c>
      <c r="G1257" s="88">
        <v>0.87</v>
      </c>
      <c r="H1257" s="76">
        <f>G1257*$P$8/1000</f>
        <v>1.6558971</v>
      </c>
      <c r="I1257" s="96">
        <v>6.9000000000000006E-2</v>
      </c>
      <c r="J1257" s="76">
        <f>I1257*$P$9/1000</f>
        <v>0.23197455</v>
      </c>
      <c r="K1257" s="18" t="s">
        <v>30</v>
      </c>
      <c r="L1257" s="18" t="s">
        <v>24</v>
      </c>
      <c r="M1257" s="18">
        <v>3.6499999999999998E-2</v>
      </c>
      <c r="N1257" s="17">
        <v>31</v>
      </c>
      <c r="O1257" s="15">
        <f t="shared" si="39"/>
        <v>1.1315</v>
      </c>
      <c r="P1257" s="70">
        <f>E1257*F1257</f>
        <v>506.15952456220208</v>
      </c>
      <c r="Q1257" s="70">
        <f>SUM(O1257:O1260)</f>
        <v>1.8561800000000002</v>
      </c>
      <c r="R1257" s="76">
        <f>Q1257*1.02*1.05*$R$14</f>
        <v>2.1102288599700008</v>
      </c>
      <c r="S1257" s="76">
        <f>F1257*$S$17</f>
        <v>4.6638091708445737</v>
      </c>
      <c r="T1257" s="76">
        <f>E1257*S1257</f>
        <v>590.43824102892302</v>
      </c>
    </row>
    <row r="1258" spans="1:20" ht="12.75" customHeight="1" x14ac:dyDescent="0.2">
      <c r="A1258" s="77"/>
      <c r="B1258" s="89"/>
      <c r="C1258" s="148"/>
      <c r="D1258" s="85"/>
      <c r="E1258" s="86"/>
      <c r="F1258" s="87"/>
      <c r="G1258" s="88"/>
      <c r="H1258" s="76"/>
      <c r="I1258" s="97"/>
      <c r="J1258" s="76"/>
      <c r="K1258" s="18"/>
      <c r="L1258" s="18"/>
      <c r="M1258" s="18"/>
      <c r="N1258" s="17"/>
      <c r="O1258" s="15">
        <f t="shared" si="39"/>
        <v>0</v>
      </c>
      <c r="P1258" s="71"/>
      <c r="Q1258" s="71"/>
      <c r="R1258" s="76"/>
      <c r="S1258" s="76"/>
      <c r="T1258" s="76"/>
    </row>
    <row r="1259" spans="1:20" ht="12.75" customHeight="1" x14ac:dyDescent="0.2">
      <c r="A1259" s="77"/>
      <c r="B1259" s="89"/>
      <c r="C1259" s="148"/>
      <c r="D1259" s="85"/>
      <c r="E1259" s="86"/>
      <c r="F1259" s="87"/>
      <c r="G1259" s="88"/>
      <c r="H1259" s="76"/>
      <c r="I1259" s="97"/>
      <c r="J1259" s="76"/>
      <c r="K1259" s="18" t="s">
        <v>64</v>
      </c>
      <c r="L1259" s="18" t="s">
        <v>17</v>
      </c>
      <c r="M1259" s="20">
        <v>1.08</v>
      </c>
      <c r="N1259" s="17">
        <v>0.67100000000000004</v>
      </c>
      <c r="O1259" s="15">
        <f t="shared" si="39"/>
        <v>0.7246800000000001</v>
      </c>
      <c r="P1259" s="71"/>
      <c r="Q1259" s="71"/>
      <c r="R1259" s="76"/>
      <c r="S1259" s="76"/>
      <c r="T1259" s="76"/>
    </row>
    <row r="1260" spans="1:20" ht="12.75" customHeight="1" x14ac:dyDescent="0.2">
      <c r="A1260" s="77"/>
      <c r="B1260" s="89"/>
      <c r="C1260" s="148"/>
      <c r="D1260" s="85"/>
      <c r="E1260" s="86"/>
      <c r="F1260" s="87"/>
      <c r="G1260" s="88"/>
      <c r="H1260" s="76"/>
      <c r="I1260" s="98"/>
      <c r="J1260" s="76"/>
      <c r="K1260" s="18"/>
      <c r="L1260" s="18"/>
      <c r="M1260" s="18"/>
      <c r="N1260" s="17"/>
      <c r="O1260" s="15">
        <f t="shared" si="39"/>
        <v>0</v>
      </c>
      <c r="P1260" s="72"/>
      <c r="Q1260" s="72"/>
      <c r="R1260" s="76"/>
      <c r="S1260" s="76"/>
      <c r="T1260" s="76"/>
    </row>
    <row r="1261" spans="1:20" ht="12.75" customHeight="1" x14ac:dyDescent="0.2">
      <c r="A1261" s="77">
        <v>2</v>
      </c>
      <c r="B1261" s="128" t="s">
        <v>94</v>
      </c>
      <c r="C1261" s="148" t="s">
        <v>468</v>
      </c>
      <c r="D1261" s="85" t="s">
        <v>322</v>
      </c>
      <c r="E1261" s="138">
        <v>4.7</v>
      </c>
      <c r="F1261" s="87">
        <f>H1261+J1261+R1261</f>
        <v>3.8562050060000002</v>
      </c>
      <c r="G1261" s="95">
        <v>1.07</v>
      </c>
      <c r="H1261" s="76">
        <f>G1261*$P$8/1000</f>
        <v>2.0365631</v>
      </c>
      <c r="I1261" s="95">
        <v>0.08</v>
      </c>
      <c r="J1261" s="76">
        <f>I1261*$P$9/1000</f>
        <v>0.26895600000000003</v>
      </c>
      <c r="K1261" s="18" t="s">
        <v>30</v>
      </c>
      <c r="L1261" s="18" t="s">
        <v>24</v>
      </c>
      <c r="M1261" s="18">
        <v>4.3999999999999997E-2</v>
      </c>
      <c r="N1261" s="17">
        <v>31</v>
      </c>
      <c r="O1261" s="15">
        <f t="shared" ref="O1261:O1264" si="41">M1261*N1261</f>
        <v>1.3639999999999999</v>
      </c>
      <c r="P1261" s="70">
        <f>E1261*F1261</f>
        <v>18.1241635282</v>
      </c>
      <c r="Q1261" s="70">
        <f>SUM(O1261:O1264)</f>
        <v>1.3639999999999999</v>
      </c>
      <c r="R1261" s="76">
        <f>Q1261*1.02*1.05*$R$14</f>
        <v>1.550685906</v>
      </c>
      <c r="S1261" s="76">
        <f>F1261*$S$17</f>
        <v>4.4982871808229001</v>
      </c>
      <c r="T1261" s="76">
        <f>E1261*S1261</f>
        <v>21.141949749867631</v>
      </c>
    </row>
    <row r="1262" spans="1:20" ht="12.75" customHeight="1" x14ac:dyDescent="0.2">
      <c r="A1262" s="77"/>
      <c r="B1262" s="128"/>
      <c r="C1262" s="148"/>
      <c r="D1262" s="85"/>
      <c r="E1262" s="138"/>
      <c r="F1262" s="87"/>
      <c r="G1262" s="95"/>
      <c r="H1262" s="76"/>
      <c r="I1262" s="95"/>
      <c r="J1262" s="76"/>
      <c r="K1262" s="18"/>
      <c r="L1262" s="18"/>
      <c r="M1262" s="18"/>
      <c r="N1262" s="17"/>
      <c r="O1262" s="15">
        <f t="shared" si="41"/>
        <v>0</v>
      </c>
      <c r="P1262" s="71"/>
      <c r="Q1262" s="71"/>
      <c r="R1262" s="76"/>
      <c r="S1262" s="76"/>
      <c r="T1262" s="76"/>
    </row>
    <row r="1263" spans="1:20" ht="12.75" customHeight="1" x14ac:dyDescent="0.2">
      <c r="A1263" s="77"/>
      <c r="B1263" s="128"/>
      <c r="C1263" s="148"/>
      <c r="D1263" s="85"/>
      <c r="E1263" s="138"/>
      <c r="F1263" s="87"/>
      <c r="G1263" s="95"/>
      <c r="H1263" s="76"/>
      <c r="I1263" s="95"/>
      <c r="J1263" s="76"/>
      <c r="K1263" s="18"/>
      <c r="L1263" s="18"/>
      <c r="M1263" s="19"/>
      <c r="N1263" s="17"/>
      <c r="O1263" s="15">
        <f t="shared" si="41"/>
        <v>0</v>
      </c>
      <c r="P1263" s="71"/>
      <c r="Q1263" s="71"/>
      <c r="R1263" s="76"/>
      <c r="S1263" s="76"/>
      <c r="T1263" s="76"/>
    </row>
    <row r="1264" spans="1:20" ht="12.75" customHeight="1" x14ac:dyDescent="0.2">
      <c r="A1264" s="77"/>
      <c r="B1264" s="128"/>
      <c r="C1264" s="148"/>
      <c r="D1264" s="85"/>
      <c r="E1264" s="138"/>
      <c r="F1264" s="87"/>
      <c r="G1264" s="95"/>
      <c r="H1264" s="76"/>
      <c r="I1264" s="95"/>
      <c r="J1264" s="76"/>
      <c r="K1264" s="22"/>
      <c r="L1264" s="22"/>
      <c r="M1264" s="22"/>
      <c r="N1264" s="34"/>
      <c r="O1264" s="15">
        <f t="shared" si="41"/>
        <v>0</v>
      </c>
      <c r="P1264" s="72"/>
      <c r="Q1264" s="72"/>
      <c r="R1264" s="76"/>
      <c r="S1264" s="76"/>
      <c r="T1264" s="76"/>
    </row>
    <row r="1265" spans="1:20" ht="12.75" customHeight="1" x14ac:dyDescent="0.2">
      <c r="A1265" s="77">
        <v>3</v>
      </c>
      <c r="B1265" s="84" t="s">
        <v>67</v>
      </c>
      <c r="C1265" s="148" t="s">
        <v>469</v>
      </c>
      <c r="D1265" s="85" t="s">
        <v>322</v>
      </c>
      <c r="E1265" s="158">
        <v>1.5</v>
      </c>
      <c r="F1265" s="87">
        <f>H1265+J1265+R1265</f>
        <v>5.013357709850002</v>
      </c>
      <c r="G1265" s="95">
        <v>0.45800000000000002</v>
      </c>
      <c r="H1265" s="76">
        <f>G1265*$P$8/1000</f>
        <v>0.87172514000000001</v>
      </c>
      <c r="I1265" s="95">
        <v>4.1000000000000003E-3</v>
      </c>
      <c r="J1265" s="76">
        <f>I1265*$P$9/1000</f>
        <v>1.3783995E-2</v>
      </c>
      <c r="K1265" s="17" t="s">
        <v>100</v>
      </c>
      <c r="L1265" s="17" t="s">
        <v>17</v>
      </c>
      <c r="M1265" s="17">
        <v>1.05</v>
      </c>
      <c r="N1265" s="51">
        <v>3.4580000000000002</v>
      </c>
      <c r="O1265" s="15">
        <f t="shared" ref="O1265:O1268" si="42">M1265*N1265</f>
        <v>3.6309000000000005</v>
      </c>
      <c r="P1265" s="70">
        <f>E1265*F1265</f>
        <v>7.5200365647750029</v>
      </c>
      <c r="Q1265" s="70">
        <f>SUM(O1265:O1268)</f>
        <v>3.6309000000000005</v>
      </c>
      <c r="R1265" s="76">
        <f>Q1265*1.02*1.05*$R$14</f>
        <v>4.1278485748500016</v>
      </c>
      <c r="S1265" s="76">
        <f>F1265*$S$17</f>
        <v>5.8481130240765822</v>
      </c>
      <c r="T1265" s="76">
        <f>E1265*S1265</f>
        <v>8.7721695361148733</v>
      </c>
    </row>
    <row r="1266" spans="1:20" ht="12.75" customHeight="1" x14ac:dyDescent="0.2">
      <c r="A1266" s="77"/>
      <c r="B1266" s="84"/>
      <c r="C1266" s="148"/>
      <c r="D1266" s="85"/>
      <c r="E1266" s="159"/>
      <c r="F1266" s="87"/>
      <c r="G1266" s="95"/>
      <c r="H1266" s="76"/>
      <c r="I1266" s="95"/>
      <c r="J1266" s="76"/>
      <c r="K1266" s="18"/>
      <c r="L1266" s="18"/>
      <c r="M1266" s="18"/>
      <c r="N1266" s="17"/>
      <c r="O1266" s="15">
        <f t="shared" si="42"/>
        <v>0</v>
      </c>
      <c r="P1266" s="71"/>
      <c r="Q1266" s="71"/>
      <c r="R1266" s="76"/>
      <c r="S1266" s="76"/>
      <c r="T1266" s="76"/>
    </row>
    <row r="1267" spans="1:20" ht="12.75" customHeight="1" x14ac:dyDescent="0.2">
      <c r="A1267" s="77"/>
      <c r="B1267" s="84"/>
      <c r="C1267" s="148"/>
      <c r="D1267" s="85"/>
      <c r="E1267" s="159"/>
      <c r="F1267" s="87"/>
      <c r="G1267" s="95"/>
      <c r="H1267" s="76"/>
      <c r="I1267" s="95"/>
      <c r="J1267" s="76"/>
      <c r="K1267" s="18"/>
      <c r="L1267" s="18"/>
      <c r="M1267" s="39"/>
      <c r="N1267" s="17"/>
      <c r="O1267" s="15">
        <f t="shared" si="42"/>
        <v>0</v>
      </c>
      <c r="P1267" s="71"/>
      <c r="Q1267" s="71"/>
      <c r="R1267" s="76"/>
      <c r="S1267" s="76"/>
      <c r="T1267" s="76"/>
    </row>
    <row r="1268" spans="1:20" ht="12.75" customHeight="1" x14ac:dyDescent="0.2">
      <c r="A1268" s="77"/>
      <c r="B1268" s="84"/>
      <c r="C1268" s="148"/>
      <c r="D1268" s="85"/>
      <c r="E1268" s="160"/>
      <c r="F1268" s="87"/>
      <c r="G1268" s="95"/>
      <c r="H1268" s="76"/>
      <c r="I1268" s="95"/>
      <c r="J1268" s="76"/>
      <c r="K1268" s="18"/>
      <c r="L1268" s="18"/>
      <c r="M1268" s="18"/>
      <c r="N1268" s="17"/>
      <c r="O1268" s="15">
        <f t="shared" si="42"/>
        <v>0</v>
      </c>
      <c r="P1268" s="72"/>
      <c r="Q1268" s="72"/>
      <c r="R1268" s="76"/>
      <c r="S1268" s="76"/>
      <c r="T1268" s="76"/>
    </row>
    <row r="1269" spans="1:20" ht="12.75" customHeight="1" x14ac:dyDescent="0.2">
      <c r="A1269" s="77">
        <v>4</v>
      </c>
      <c r="B1269" s="84" t="s">
        <v>67</v>
      </c>
      <c r="C1269" s="148" t="s">
        <v>465</v>
      </c>
      <c r="D1269" s="85" t="s">
        <v>322</v>
      </c>
      <c r="E1269" s="186">
        <v>15.9</v>
      </c>
      <c r="F1269" s="87">
        <f>H1269+J1269+R1269</f>
        <v>5.013357709850002</v>
      </c>
      <c r="G1269" s="192">
        <v>0.45800000000000002</v>
      </c>
      <c r="H1269" s="76">
        <f>G1269*$P$8/1000</f>
        <v>0.87172514000000001</v>
      </c>
      <c r="I1269" s="189">
        <v>4.1000000000000003E-3</v>
      </c>
      <c r="J1269" s="76">
        <f>I1269*$P$9/1000</f>
        <v>1.3783995E-2</v>
      </c>
      <c r="K1269" s="39" t="s">
        <v>66</v>
      </c>
      <c r="L1269" s="22" t="s">
        <v>17</v>
      </c>
      <c r="M1269" s="20">
        <v>1.05</v>
      </c>
      <c r="N1269" s="17">
        <v>3.4580000000000002</v>
      </c>
      <c r="O1269" s="15">
        <f t="shared" si="39"/>
        <v>3.6309000000000005</v>
      </c>
      <c r="P1269" s="70">
        <f>E1269*F1269</f>
        <v>79.712387586615037</v>
      </c>
      <c r="Q1269" s="70">
        <f>SUM(O1269:O1272)</f>
        <v>3.6309000000000005</v>
      </c>
      <c r="R1269" s="76">
        <f>Q1269*1.02*1.05*$R$14</f>
        <v>4.1278485748500016</v>
      </c>
      <c r="S1269" s="76">
        <f>F1269*$S$17</f>
        <v>5.8481130240765822</v>
      </c>
      <c r="T1269" s="76">
        <f>E1269*S1269</f>
        <v>92.984997082817657</v>
      </c>
    </row>
    <row r="1270" spans="1:20" ht="12.75" customHeight="1" x14ac:dyDescent="0.2">
      <c r="A1270" s="77"/>
      <c r="B1270" s="84"/>
      <c r="C1270" s="148"/>
      <c r="D1270" s="85"/>
      <c r="E1270" s="186"/>
      <c r="F1270" s="87"/>
      <c r="G1270" s="193"/>
      <c r="H1270" s="76"/>
      <c r="I1270" s="190"/>
      <c r="J1270" s="76"/>
      <c r="K1270" s="22"/>
      <c r="L1270" s="22"/>
      <c r="M1270" s="22"/>
      <c r="N1270" s="34"/>
      <c r="O1270" s="15">
        <f t="shared" si="39"/>
        <v>0</v>
      </c>
      <c r="P1270" s="71"/>
      <c r="Q1270" s="71"/>
      <c r="R1270" s="76"/>
      <c r="S1270" s="76"/>
      <c r="T1270" s="76"/>
    </row>
    <row r="1271" spans="1:20" ht="12.75" customHeight="1" x14ac:dyDescent="0.2">
      <c r="A1271" s="77"/>
      <c r="B1271" s="84"/>
      <c r="C1271" s="148"/>
      <c r="D1271" s="85"/>
      <c r="E1271" s="186"/>
      <c r="F1271" s="87"/>
      <c r="G1271" s="193"/>
      <c r="H1271" s="76"/>
      <c r="I1271" s="190"/>
      <c r="J1271" s="76"/>
      <c r="K1271" s="22"/>
      <c r="L1271" s="22"/>
      <c r="M1271" s="37"/>
      <c r="N1271" s="34"/>
      <c r="O1271" s="15">
        <f t="shared" si="39"/>
        <v>0</v>
      </c>
      <c r="P1271" s="71"/>
      <c r="Q1271" s="71"/>
      <c r="R1271" s="76"/>
      <c r="S1271" s="76"/>
      <c r="T1271" s="76"/>
    </row>
    <row r="1272" spans="1:20" ht="12.75" customHeight="1" x14ac:dyDescent="0.2">
      <c r="A1272" s="77"/>
      <c r="B1272" s="84"/>
      <c r="C1272" s="148"/>
      <c r="D1272" s="85"/>
      <c r="E1272" s="186"/>
      <c r="F1272" s="87"/>
      <c r="G1272" s="194"/>
      <c r="H1272" s="76"/>
      <c r="I1272" s="191"/>
      <c r="J1272" s="76"/>
      <c r="K1272" s="22"/>
      <c r="L1272" s="22"/>
      <c r="M1272" s="22"/>
      <c r="N1272" s="34"/>
      <c r="O1272" s="15">
        <f t="shared" si="39"/>
        <v>0</v>
      </c>
      <c r="P1272" s="72"/>
      <c r="Q1272" s="72"/>
      <c r="R1272" s="76"/>
      <c r="S1272" s="76"/>
      <c r="T1272" s="76"/>
    </row>
    <row r="1273" spans="1:20" ht="12.75" customHeight="1" x14ac:dyDescent="0.2">
      <c r="A1273" s="81"/>
      <c r="B1273" s="78"/>
      <c r="C1273" s="103" t="s">
        <v>520</v>
      </c>
      <c r="D1273" s="81"/>
      <c r="E1273" s="99"/>
      <c r="F1273" s="64">
        <f>H1273+J1273+R1273</f>
        <v>0</v>
      </c>
      <c r="G1273" s="67"/>
      <c r="H1273" s="70">
        <f>G1273*$P$8/1000</f>
        <v>0</v>
      </c>
      <c r="I1273" s="73"/>
      <c r="J1273" s="70">
        <f>I1273*$P$9/1000</f>
        <v>0</v>
      </c>
      <c r="K1273" s="18"/>
      <c r="L1273" s="17"/>
      <c r="M1273" s="18"/>
      <c r="N1273" s="17"/>
      <c r="O1273" s="15">
        <f t="shared" si="39"/>
        <v>0</v>
      </c>
      <c r="P1273" s="70">
        <f>E1273*F1273</f>
        <v>0</v>
      </c>
      <c r="Q1273" s="70">
        <f>SUM(O1273:O1276)</f>
        <v>0</v>
      </c>
      <c r="R1273" s="70">
        <f>Q1273*1.02*1.05*$R$14</f>
        <v>0</v>
      </c>
      <c r="S1273" s="76">
        <f>F1273*$S$17</f>
        <v>0</v>
      </c>
      <c r="T1273" s="76">
        <f>E1273*S1273</f>
        <v>0</v>
      </c>
    </row>
    <row r="1274" spans="1:20" ht="12.75" customHeight="1" x14ac:dyDescent="0.2">
      <c r="A1274" s="82"/>
      <c r="B1274" s="79"/>
      <c r="C1274" s="104"/>
      <c r="D1274" s="82"/>
      <c r="E1274" s="100"/>
      <c r="F1274" s="65"/>
      <c r="G1274" s="68"/>
      <c r="H1274" s="71"/>
      <c r="I1274" s="74"/>
      <c r="J1274" s="71"/>
      <c r="K1274" s="22"/>
      <c r="L1274" s="22"/>
      <c r="M1274" s="22"/>
      <c r="N1274" s="34"/>
      <c r="O1274" s="15">
        <f t="shared" si="39"/>
        <v>0</v>
      </c>
      <c r="P1274" s="71"/>
      <c r="Q1274" s="71"/>
      <c r="R1274" s="71"/>
      <c r="S1274" s="76"/>
      <c r="T1274" s="76"/>
    </row>
    <row r="1275" spans="1:20" ht="12.75" customHeight="1" x14ac:dyDescent="0.2">
      <c r="A1275" s="82"/>
      <c r="B1275" s="79"/>
      <c r="C1275" s="104"/>
      <c r="D1275" s="82"/>
      <c r="E1275" s="100"/>
      <c r="F1275" s="65"/>
      <c r="G1275" s="68"/>
      <c r="H1275" s="71"/>
      <c r="I1275" s="74"/>
      <c r="J1275" s="71"/>
      <c r="K1275" s="22"/>
      <c r="L1275" s="22"/>
      <c r="M1275" s="22"/>
      <c r="N1275" s="34"/>
      <c r="O1275" s="15">
        <f t="shared" si="39"/>
        <v>0</v>
      </c>
      <c r="P1275" s="71"/>
      <c r="Q1275" s="71"/>
      <c r="R1275" s="71"/>
      <c r="S1275" s="76"/>
      <c r="T1275" s="76"/>
    </row>
    <row r="1276" spans="1:20" ht="12.75" customHeight="1" x14ac:dyDescent="0.2">
      <c r="A1276" s="83"/>
      <c r="B1276" s="80"/>
      <c r="C1276" s="105"/>
      <c r="D1276" s="83"/>
      <c r="E1276" s="101"/>
      <c r="F1276" s="66"/>
      <c r="G1276" s="69"/>
      <c r="H1276" s="72"/>
      <c r="I1276" s="75"/>
      <c r="J1276" s="72"/>
      <c r="K1276" s="22"/>
      <c r="L1276" s="22"/>
      <c r="M1276" s="22"/>
      <c r="N1276" s="34"/>
      <c r="O1276" s="15">
        <f t="shared" si="39"/>
        <v>0</v>
      </c>
      <c r="P1276" s="72"/>
      <c r="Q1276" s="72"/>
      <c r="R1276" s="72"/>
      <c r="S1276" s="76"/>
      <c r="T1276" s="76"/>
    </row>
    <row r="1277" spans="1:20" ht="12.75" customHeight="1" x14ac:dyDescent="0.2">
      <c r="A1277" s="81"/>
      <c r="B1277" s="78"/>
      <c r="C1277" s="125" t="s">
        <v>304</v>
      </c>
      <c r="D1277" s="81"/>
      <c r="E1277" s="99"/>
      <c r="F1277" s="64">
        <f>H1277+J1277+R1277</f>
        <v>0</v>
      </c>
      <c r="G1277" s="67"/>
      <c r="H1277" s="70">
        <f>G1277*$P$8/1000</f>
        <v>0</v>
      </c>
      <c r="I1277" s="73"/>
      <c r="J1277" s="70">
        <f>I1277*$P$9/1000</f>
        <v>0</v>
      </c>
      <c r="K1277" s="18"/>
      <c r="L1277" s="17"/>
      <c r="M1277" s="18"/>
      <c r="N1277" s="17"/>
      <c r="O1277" s="15">
        <f t="shared" ref="O1277:O1292" si="43">M1277*N1277</f>
        <v>0</v>
      </c>
      <c r="P1277" s="70">
        <f>E1277*F1277</f>
        <v>0</v>
      </c>
      <c r="Q1277" s="70">
        <f>SUM(O1277:O1280)</f>
        <v>0</v>
      </c>
      <c r="R1277" s="70">
        <f>Q1277*1.02*1.05*$R$14</f>
        <v>0</v>
      </c>
      <c r="S1277" s="76">
        <f>F1277*$S$17</f>
        <v>0</v>
      </c>
      <c r="T1277" s="76">
        <f>E1277*S1277</f>
        <v>0</v>
      </c>
    </row>
    <row r="1278" spans="1:20" ht="12.75" customHeight="1" x14ac:dyDescent="0.2">
      <c r="A1278" s="82"/>
      <c r="B1278" s="79"/>
      <c r="C1278" s="126"/>
      <c r="D1278" s="82"/>
      <c r="E1278" s="100"/>
      <c r="F1278" s="65"/>
      <c r="G1278" s="68"/>
      <c r="H1278" s="71"/>
      <c r="I1278" s="74"/>
      <c r="J1278" s="71"/>
      <c r="K1278" s="22"/>
      <c r="L1278" s="22"/>
      <c r="M1278" s="22"/>
      <c r="N1278" s="34"/>
      <c r="O1278" s="15">
        <f t="shared" si="43"/>
        <v>0</v>
      </c>
      <c r="P1278" s="71"/>
      <c r="Q1278" s="71"/>
      <c r="R1278" s="71"/>
      <c r="S1278" s="76"/>
      <c r="T1278" s="76"/>
    </row>
    <row r="1279" spans="1:20" ht="12.75" customHeight="1" x14ac:dyDescent="0.2">
      <c r="A1279" s="82"/>
      <c r="B1279" s="79"/>
      <c r="C1279" s="126"/>
      <c r="D1279" s="82"/>
      <c r="E1279" s="100"/>
      <c r="F1279" s="65"/>
      <c r="G1279" s="68"/>
      <c r="H1279" s="71"/>
      <c r="I1279" s="74"/>
      <c r="J1279" s="71"/>
      <c r="K1279" s="22"/>
      <c r="L1279" s="22"/>
      <c r="M1279" s="22"/>
      <c r="N1279" s="34"/>
      <c r="O1279" s="15">
        <f t="shared" si="43"/>
        <v>0</v>
      </c>
      <c r="P1279" s="71"/>
      <c r="Q1279" s="71"/>
      <c r="R1279" s="71"/>
      <c r="S1279" s="76"/>
      <c r="T1279" s="76"/>
    </row>
    <row r="1280" spans="1:20" ht="12.75" customHeight="1" x14ac:dyDescent="0.2">
      <c r="A1280" s="83"/>
      <c r="B1280" s="80"/>
      <c r="C1280" s="127"/>
      <c r="D1280" s="83"/>
      <c r="E1280" s="101"/>
      <c r="F1280" s="66"/>
      <c r="G1280" s="69"/>
      <c r="H1280" s="72"/>
      <c r="I1280" s="75"/>
      <c r="J1280" s="72"/>
      <c r="K1280" s="22"/>
      <c r="L1280" s="22"/>
      <c r="M1280" s="22"/>
      <c r="N1280" s="34"/>
      <c r="O1280" s="15">
        <f t="shared" si="43"/>
        <v>0</v>
      </c>
      <c r="P1280" s="72"/>
      <c r="Q1280" s="72"/>
      <c r="R1280" s="72"/>
      <c r="S1280" s="76"/>
      <c r="T1280" s="76"/>
    </row>
    <row r="1281" spans="1:20" ht="12.75" customHeight="1" x14ac:dyDescent="0.2">
      <c r="A1281" s="77">
        <v>1</v>
      </c>
      <c r="B1281" s="151" t="s">
        <v>158</v>
      </c>
      <c r="C1281" s="148" t="s">
        <v>511</v>
      </c>
      <c r="D1281" s="85" t="s">
        <v>307</v>
      </c>
      <c r="E1281" s="86">
        <v>0.2</v>
      </c>
      <c r="F1281" s="87">
        <f>H1281+J1281+R1281</f>
        <v>3.6924601999999997</v>
      </c>
      <c r="G1281" s="198">
        <v>1.94</v>
      </c>
      <c r="H1281" s="76">
        <f>G1281*$P$8/1000</f>
        <v>3.6924601999999997</v>
      </c>
      <c r="I1281" s="213"/>
      <c r="J1281" s="76">
        <f>I1281*$P$9/1000</f>
        <v>0</v>
      </c>
      <c r="K1281" s="18"/>
      <c r="L1281" s="17"/>
      <c r="M1281" s="18"/>
      <c r="N1281" s="17"/>
      <c r="O1281" s="15">
        <f t="shared" si="43"/>
        <v>0</v>
      </c>
      <c r="P1281" s="70">
        <f>E1281*F1281</f>
        <v>0.73849204000000002</v>
      </c>
      <c r="Q1281" s="70">
        <f>SUM(O1281:O1284)</f>
        <v>0</v>
      </c>
      <c r="R1281" s="76">
        <f>Q1281*1.02*1.05*$R$14</f>
        <v>0</v>
      </c>
      <c r="S1281" s="76">
        <f>F1281*$S$17</f>
        <v>4.3072778437648136</v>
      </c>
      <c r="T1281" s="76">
        <f>E1281*S1281</f>
        <v>0.86145556875296281</v>
      </c>
    </row>
    <row r="1282" spans="1:20" ht="12.75" customHeight="1" x14ac:dyDescent="0.2">
      <c r="A1282" s="77"/>
      <c r="B1282" s="152"/>
      <c r="C1282" s="148"/>
      <c r="D1282" s="85"/>
      <c r="E1282" s="86"/>
      <c r="F1282" s="87"/>
      <c r="G1282" s="199"/>
      <c r="H1282" s="76"/>
      <c r="I1282" s="214"/>
      <c r="J1282" s="76"/>
      <c r="K1282" s="18"/>
      <c r="L1282" s="18"/>
      <c r="M1282" s="18"/>
      <c r="N1282" s="17"/>
      <c r="O1282" s="15">
        <f t="shared" si="43"/>
        <v>0</v>
      </c>
      <c r="P1282" s="71"/>
      <c r="Q1282" s="71"/>
      <c r="R1282" s="76"/>
      <c r="S1282" s="76"/>
      <c r="T1282" s="76"/>
    </row>
    <row r="1283" spans="1:20" ht="12.75" customHeight="1" x14ac:dyDescent="0.2">
      <c r="A1283" s="77"/>
      <c r="B1283" s="152"/>
      <c r="C1283" s="148"/>
      <c r="D1283" s="85"/>
      <c r="E1283" s="86"/>
      <c r="F1283" s="87"/>
      <c r="G1283" s="199"/>
      <c r="H1283" s="76"/>
      <c r="I1283" s="214"/>
      <c r="J1283" s="76"/>
      <c r="K1283" s="18"/>
      <c r="L1283" s="18"/>
      <c r="M1283" s="19"/>
      <c r="N1283" s="17"/>
      <c r="O1283" s="15">
        <f t="shared" si="43"/>
        <v>0</v>
      </c>
      <c r="P1283" s="71"/>
      <c r="Q1283" s="71"/>
      <c r="R1283" s="76"/>
      <c r="S1283" s="76"/>
      <c r="T1283" s="76"/>
    </row>
    <row r="1284" spans="1:20" ht="12.75" customHeight="1" x14ac:dyDescent="0.2">
      <c r="A1284" s="77"/>
      <c r="B1284" s="153"/>
      <c r="C1284" s="148"/>
      <c r="D1284" s="85"/>
      <c r="E1284" s="86"/>
      <c r="F1284" s="87"/>
      <c r="G1284" s="200"/>
      <c r="H1284" s="76"/>
      <c r="I1284" s="215"/>
      <c r="J1284" s="76"/>
      <c r="K1284" s="18"/>
      <c r="L1284" s="18"/>
      <c r="M1284" s="18"/>
      <c r="N1284" s="17"/>
      <c r="O1284" s="15">
        <f t="shared" si="43"/>
        <v>0</v>
      </c>
      <c r="P1284" s="72"/>
      <c r="Q1284" s="72"/>
      <c r="R1284" s="76"/>
      <c r="S1284" s="76"/>
      <c r="T1284" s="76"/>
    </row>
    <row r="1285" spans="1:20" ht="12.75" customHeight="1" x14ac:dyDescent="0.2">
      <c r="A1285" s="77">
        <v>2</v>
      </c>
      <c r="B1285" s="151" t="s">
        <v>75</v>
      </c>
      <c r="C1285" s="148" t="s">
        <v>521</v>
      </c>
      <c r="D1285" s="85" t="s">
        <v>307</v>
      </c>
      <c r="E1285" s="86">
        <v>1.5</v>
      </c>
      <c r="F1285" s="87">
        <f>H1285+J1285+R1285</f>
        <v>17.172641999999996</v>
      </c>
      <c r="G1285" s="198">
        <v>3.9</v>
      </c>
      <c r="H1285" s="76">
        <f>G1285*$P$8/1000</f>
        <v>7.4229869999999991</v>
      </c>
      <c r="I1285" s="241">
        <v>2.9</v>
      </c>
      <c r="J1285" s="76">
        <f>I1285*$P$9/1000</f>
        <v>9.7496549999999989</v>
      </c>
      <c r="K1285" s="18"/>
      <c r="L1285" s="18"/>
      <c r="M1285" s="18"/>
      <c r="N1285" s="17"/>
      <c r="O1285" s="15">
        <f t="shared" ref="O1285:O1288" si="44">M1285*N1285</f>
        <v>0</v>
      </c>
      <c r="P1285" s="70">
        <f>E1285*F1285</f>
        <v>25.758962999999994</v>
      </c>
      <c r="Q1285" s="70">
        <f>SUM(O1285:O1288)</f>
        <v>0</v>
      </c>
      <c r="R1285" s="76">
        <f>Q1285*1.02*1.05*$R$14</f>
        <v>0</v>
      </c>
      <c r="S1285" s="76">
        <f>F1285*$S$17</f>
        <v>20.031993955007305</v>
      </c>
      <c r="T1285" s="76">
        <f>E1285*S1285</f>
        <v>30.047990932510956</v>
      </c>
    </row>
    <row r="1286" spans="1:20" ht="12.75" customHeight="1" x14ac:dyDescent="0.2">
      <c r="A1286" s="77"/>
      <c r="B1286" s="152"/>
      <c r="C1286" s="148"/>
      <c r="D1286" s="85"/>
      <c r="E1286" s="86"/>
      <c r="F1286" s="87"/>
      <c r="G1286" s="199"/>
      <c r="H1286" s="76"/>
      <c r="I1286" s="242"/>
      <c r="J1286" s="76"/>
      <c r="K1286" s="18"/>
      <c r="L1286" s="18"/>
      <c r="M1286" s="18"/>
      <c r="N1286" s="17"/>
      <c r="O1286" s="15">
        <f t="shared" si="44"/>
        <v>0</v>
      </c>
      <c r="P1286" s="71"/>
      <c r="Q1286" s="71"/>
      <c r="R1286" s="76"/>
      <c r="S1286" s="76"/>
      <c r="T1286" s="76"/>
    </row>
    <row r="1287" spans="1:20" ht="12.75" customHeight="1" x14ac:dyDescent="0.2">
      <c r="A1287" s="77"/>
      <c r="B1287" s="152"/>
      <c r="C1287" s="148"/>
      <c r="D1287" s="85"/>
      <c r="E1287" s="86"/>
      <c r="F1287" s="87"/>
      <c r="G1287" s="199"/>
      <c r="H1287" s="76"/>
      <c r="I1287" s="242"/>
      <c r="J1287" s="76"/>
      <c r="K1287" s="18"/>
      <c r="L1287" s="18"/>
      <c r="M1287" s="18"/>
      <c r="N1287" s="17"/>
      <c r="O1287" s="15">
        <f t="shared" si="44"/>
        <v>0</v>
      </c>
      <c r="P1287" s="71"/>
      <c r="Q1287" s="71"/>
      <c r="R1287" s="76"/>
      <c r="S1287" s="76"/>
      <c r="T1287" s="76"/>
    </row>
    <row r="1288" spans="1:20" ht="12.75" customHeight="1" x14ac:dyDescent="0.2">
      <c r="A1288" s="77"/>
      <c r="B1288" s="153"/>
      <c r="C1288" s="148"/>
      <c r="D1288" s="85"/>
      <c r="E1288" s="86"/>
      <c r="F1288" s="87"/>
      <c r="G1288" s="200"/>
      <c r="H1288" s="76"/>
      <c r="I1288" s="243"/>
      <c r="J1288" s="76"/>
      <c r="K1288" s="18"/>
      <c r="L1288" s="18"/>
      <c r="M1288" s="18"/>
      <c r="N1288" s="17"/>
      <c r="O1288" s="15">
        <f t="shared" si="44"/>
        <v>0</v>
      </c>
      <c r="P1288" s="72"/>
      <c r="Q1288" s="72"/>
      <c r="R1288" s="76"/>
      <c r="S1288" s="76"/>
      <c r="T1288" s="76"/>
    </row>
    <row r="1289" spans="1:20" ht="12.75" customHeight="1" x14ac:dyDescent="0.2">
      <c r="A1289" s="77">
        <v>3</v>
      </c>
      <c r="B1289" s="151" t="s">
        <v>108</v>
      </c>
      <c r="C1289" s="154" t="s">
        <v>345</v>
      </c>
      <c r="D1289" s="90" t="s">
        <v>323</v>
      </c>
      <c r="E1289" s="158">
        <v>3.4</v>
      </c>
      <c r="F1289" s="87">
        <f>H1289+J1289+R1289</f>
        <v>2.442307</v>
      </c>
      <c r="G1289" s="169">
        <v>0.4</v>
      </c>
      <c r="H1289" s="76">
        <f>G1289*$P$8/1000</f>
        <v>0.76133200000000001</v>
      </c>
      <c r="I1289" s="169">
        <v>0.5</v>
      </c>
      <c r="J1289" s="76">
        <f>I1289*$P$9/1000</f>
        <v>1.6809749999999999</v>
      </c>
      <c r="K1289" s="18"/>
      <c r="L1289" s="18"/>
      <c r="M1289" s="18"/>
      <c r="N1289" s="17"/>
      <c r="O1289" s="15">
        <f t="shared" si="43"/>
        <v>0</v>
      </c>
      <c r="P1289" s="70">
        <f>E1289*F1289</f>
        <v>8.3038437999999992</v>
      </c>
      <c r="Q1289" s="70">
        <f>SUM(O1289:O1292)</f>
        <v>0</v>
      </c>
      <c r="R1289" s="76">
        <f>Q1289*1.02*1.05*$R$14</f>
        <v>0</v>
      </c>
      <c r="S1289" s="76">
        <f>F1289*$S$17</f>
        <v>2.8489663419450566</v>
      </c>
      <c r="T1289" s="76">
        <f>E1289*S1289</f>
        <v>9.6864855626131927</v>
      </c>
    </row>
    <row r="1290" spans="1:20" ht="12.75" customHeight="1" x14ac:dyDescent="0.2">
      <c r="A1290" s="77"/>
      <c r="B1290" s="152"/>
      <c r="C1290" s="155"/>
      <c r="D1290" s="91"/>
      <c r="E1290" s="159"/>
      <c r="F1290" s="87"/>
      <c r="G1290" s="169"/>
      <c r="H1290" s="76"/>
      <c r="I1290" s="169"/>
      <c r="J1290" s="76"/>
      <c r="K1290" s="18"/>
      <c r="L1290" s="18"/>
      <c r="M1290" s="18"/>
      <c r="N1290" s="17"/>
      <c r="O1290" s="15">
        <f t="shared" si="43"/>
        <v>0</v>
      </c>
      <c r="P1290" s="71"/>
      <c r="Q1290" s="71"/>
      <c r="R1290" s="76"/>
      <c r="S1290" s="76"/>
      <c r="T1290" s="76"/>
    </row>
    <row r="1291" spans="1:20" ht="12.75" customHeight="1" x14ac:dyDescent="0.2">
      <c r="A1291" s="77"/>
      <c r="B1291" s="152"/>
      <c r="C1291" s="155"/>
      <c r="D1291" s="91"/>
      <c r="E1291" s="159"/>
      <c r="F1291" s="87"/>
      <c r="G1291" s="169"/>
      <c r="H1291" s="76"/>
      <c r="I1291" s="169"/>
      <c r="J1291" s="76"/>
      <c r="K1291" s="18"/>
      <c r="L1291" s="18"/>
      <c r="M1291" s="18"/>
      <c r="N1291" s="17"/>
      <c r="O1291" s="15">
        <f t="shared" si="43"/>
        <v>0</v>
      </c>
      <c r="P1291" s="71"/>
      <c r="Q1291" s="71"/>
      <c r="R1291" s="76"/>
      <c r="S1291" s="76"/>
      <c r="T1291" s="76"/>
    </row>
    <row r="1292" spans="1:20" ht="12.75" customHeight="1" x14ac:dyDescent="0.2">
      <c r="A1292" s="77"/>
      <c r="B1292" s="153"/>
      <c r="C1292" s="156"/>
      <c r="D1292" s="92"/>
      <c r="E1292" s="160"/>
      <c r="F1292" s="87"/>
      <c r="G1292" s="169"/>
      <c r="H1292" s="76"/>
      <c r="I1292" s="169"/>
      <c r="J1292" s="76"/>
      <c r="K1292" s="18"/>
      <c r="L1292" s="18"/>
      <c r="M1292" s="18"/>
      <c r="N1292" s="17"/>
      <c r="O1292" s="15">
        <f t="shared" si="43"/>
        <v>0</v>
      </c>
      <c r="P1292" s="72"/>
      <c r="Q1292" s="72"/>
      <c r="R1292" s="76"/>
      <c r="S1292" s="76"/>
      <c r="T1292" s="76"/>
    </row>
    <row r="1293" spans="1:20" ht="12.75" customHeight="1" x14ac:dyDescent="0.2">
      <c r="A1293" s="81"/>
      <c r="B1293" s="78"/>
      <c r="C1293" s="132" t="s">
        <v>306</v>
      </c>
      <c r="D1293" s="81"/>
      <c r="E1293" s="99"/>
      <c r="F1293" s="64">
        <f>H1293+J1293+R1293</f>
        <v>0</v>
      </c>
      <c r="G1293" s="67"/>
      <c r="H1293" s="70">
        <f>G1293*$P$8/1000</f>
        <v>0</v>
      </c>
      <c r="I1293" s="73"/>
      <c r="J1293" s="70">
        <f>I1293*$P$9/1000</f>
        <v>0</v>
      </c>
      <c r="K1293" s="18"/>
      <c r="L1293" s="17"/>
      <c r="M1293" s="18"/>
      <c r="N1293" s="17"/>
      <c r="O1293" s="15">
        <f t="shared" ref="O1293:O1316" si="45">M1293*N1293</f>
        <v>0</v>
      </c>
      <c r="P1293" s="70">
        <f>E1293*F1293</f>
        <v>0</v>
      </c>
      <c r="Q1293" s="70">
        <f>SUM(O1293:O1296)</f>
        <v>0</v>
      </c>
      <c r="R1293" s="70">
        <f>Q1293*1.02*1.05*$R$14</f>
        <v>0</v>
      </c>
      <c r="S1293" s="76">
        <f>F1293*$S$17</f>
        <v>0</v>
      </c>
      <c r="T1293" s="76">
        <f>E1293*S1293</f>
        <v>0</v>
      </c>
    </row>
    <row r="1294" spans="1:20" ht="12.75" customHeight="1" x14ac:dyDescent="0.2">
      <c r="A1294" s="82"/>
      <c r="B1294" s="79"/>
      <c r="C1294" s="132"/>
      <c r="D1294" s="82"/>
      <c r="E1294" s="100"/>
      <c r="F1294" s="65"/>
      <c r="G1294" s="68"/>
      <c r="H1294" s="71"/>
      <c r="I1294" s="74"/>
      <c r="J1294" s="71"/>
      <c r="K1294" s="22"/>
      <c r="L1294" s="22"/>
      <c r="M1294" s="22"/>
      <c r="N1294" s="34"/>
      <c r="O1294" s="15">
        <f t="shared" si="45"/>
        <v>0</v>
      </c>
      <c r="P1294" s="71"/>
      <c r="Q1294" s="71"/>
      <c r="R1294" s="71"/>
      <c r="S1294" s="76"/>
      <c r="T1294" s="76"/>
    </row>
    <row r="1295" spans="1:20" ht="12.75" customHeight="1" x14ac:dyDescent="0.2">
      <c r="A1295" s="82"/>
      <c r="B1295" s="79"/>
      <c r="C1295" s="132"/>
      <c r="D1295" s="82"/>
      <c r="E1295" s="100"/>
      <c r="F1295" s="65"/>
      <c r="G1295" s="68"/>
      <c r="H1295" s="71"/>
      <c r="I1295" s="74"/>
      <c r="J1295" s="71"/>
      <c r="K1295" s="22"/>
      <c r="L1295" s="22"/>
      <c r="M1295" s="22"/>
      <c r="N1295" s="34"/>
      <c r="O1295" s="15">
        <f t="shared" si="45"/>
        <v>0</v>
      </c>
      <c r="P1295" s="71"/>
      <c r="Q1295" s="71"/>
      <c r="R1295" s="71"/>
      <c r="S1295" s="76"/>
      <c r="T1295" s="76"/>
    </row>
    <row r="1296" spans="1:20" ht="12.75" customHeight="1" x14ac:dyDescent="0.2">
      <c r="A1296" s="83"/>
      <c r="B1296" s="80"/>
      <c r="C1296" s="132"/>
      <c r="D1296" s="83"/>
      <c r="E1296" s="101"/>
      <c r="F1296" s="66"/>
      <c r="G1296" s="69"/>
      <c r="H1296" s="72"/>
      <c r="I1296" s="75"/>
      <c r="J1296" s="72"/>
      <c r="K1296" s="22"/>
      <c r="L1296" s="22"/>
      <c r="M1296" s="22"/>
      <c r="N1296" s="34"/>
      <c r="O1296" s="15">
        <f t="shared" si="45"/>
        <v>0</v>
      </c>
      <c r="P1296" s="72"/>
      <c r="Q1296" s="72"/>
      <c r="R1296" s="72"/>
      <c r="S1296" s="76"/>
      <c r="T1296" s="76"/>
    </row>
    <row r="1297" spans="1:20" ht="12.75" customHeight="1" x14ac:dyDescent="0.2">
      <c r="A1297" s="77">
        <v>1</v>
      </c>
      <c r="B1297" s="151" t="s">
        <v>79</v>
      </c>
      <c r="C1297" s="133" t="s">
        <v>522</v>
      </c>
      <c r="D1297" s="85" t="s">
        <v>307</v>
      </c>
      <c r="E1297" s="86">
        <v>0.9</v>
      </c>
      <c r="F1297" s="87">
        <f>H1297+J1297+R1297</f>
        <v>8.2210550713850008</v>
      </c>
      <c r="G1297" s="88">
        <v>0.11</v>
      </c>
      <c r="H1297" s="76">
        <f>G1297*$P$8/1000</f>
        <v>0.20936630000000001</v>
      </c>
      <c r="I1297" s="162">
        <v>0.76</v>
      </c>
      <c r="J1297" s="76">
        <f>I1297*$P$9/1000</f>
        <v>2.5550820000000001</v>
      </c>
      <c r="K1297" s="18" t="s">
        <v>80</v>
      </c>
      <c r="L1297" s="18" t="s">
        <v>24</v>
      </c>
      <c r="M1297" s="18">
        <v>1.26</v>
      </c>
      <c r="N1297" s="17">
        <v>3.8</v>
      </c>
      <c r="O1297" s="15">
        <f t="shared" ref="O1297:O1304" si="46">M1297*N1297</f>
        <v>4.7879999999999994</v>
      </c>
      <c r="P1297" s="70">
        <f>E1297*F1297</f>
        <v>7.3989495642465011</v>
      </c>
      <c r="Q1297" s="70">
        <f>SUM(O1297:O1300)</f>
        <v>4.7996899999999991</v>
      </c>
      <c r="R1297" s="76">
        <f>Q1297*1.02*1.05*$R$14</f>
        <v>5.4566067713850002</v>
      </c>
      <c r="S1297" s="76">
        <f>F1297*$S$17</f>
        <v>9.589911994541465</v>
      </c>
      <c r="T1297" s="76">
        <f>E1297*S1297</f>
        <v>8.6309207950873184</v>
      </c>
    </row>
    <row r="1298" spans="1:20" ht="12.75" customHeight="1" x14ac:dyDescent="0.2">
      <c r="A1298" s="77"/>
      <c r="B1298" s="152"/>
      <c r="C1298" s="134"/>
      <c r="D1298" s="85"/>
      <c r="E1298" s="86"/>
      <c r="F1298" s="87"/>
      <c r="G1298" s="88"/>
      <c r="H1298" s="76"/>
      <c r="I1298" s="163"/>
      <c r="J1298" s="76"/>
      <c r="K1298" s="30" t="s">
        <v>31</v>
      </c>
      <c r="L1298" s="30" t="s">
        <v>24</v>
      </c>
      <c r="M1298" s="18">
        <v>7.0000000000000007E-2</v>
      </c>
      <c r="N1298" s="17">
        <v>0.16700000000000001</v>
      </c>
      <c r="O1298" s="15">
        <f t="shared" si="46"/>
        <v>1.1690000000000002E-2</v>
      </c>
      <c r="P1298" s="71"/>
      <c r="Q1298" s="71"/>
      <c r="R1298" s="76"/>
      <c r="S1298" s="76"/>
      <c r="T1298" s="76"/>
    </row>
    <row r="1299" spans="1:20" ht="12.75" customHeight="1" x14ac:dyDescent="0.2">
      <c r="A1299" s="77"/>
      <c r="B1299" s="152"/>
      <c r="C1299" s="134"/>
      <c r="D1299" s="85"/>
      <c r="E1299" s="86"/>
      <c r="F1299" s="87"/>
      <c r="G1299" s="88"/>
      <c r="H1299" s="76"/>
      <c r="I1299" s="163"/>
      <c r="J1299" s="76"/>
      <c r="K1299" s="31"/>
      <c r="L1299" s="31"/>
      <c r="M1299" s="20"/>
      <c r="N1299" s="17"/>
      <c r="O1299" s="15">
        <f t="shared" si="46"/>
        <v>0</v>
      </c>
      <c r="P1299" s="71"/>
      <c r="Q1299" s="71"/>
      <c r="R1299" s="76"/>
      <c r="S1299" s="76"/>
      <c r="T1299" s="76"/>
    </row>
    <row r="1300" spans="1:20" ht="12.75" customHeight="1" x14ac:dyDescent="0.2">
      <c r="A1300" s="77"/>
      <c r="B1300" s="153"/>
      <c r="C1300" s="135"/>
      <c r="D1300" s="85"/>
      <c r="E1300" s="86"/>
      <c r="F1300" s="87"/>
      <c r="G1300" s="88"/>
      <c r="H1300" s="76"/>
      <c r="I1300" s="164"/>
      <c r="J1300" s="76"/>
      <c r="K1300" s="18"/>
      <c r="L1300" s="31"/>
      <c r="M1300" s="18"/>
      <c r="N1300" s="17"/>
      <c r="O1300" s="15">
        <f t="shared" si="46"/>
        <v>0</v>
      </c>
      <c r="P1300" s="72"/>
      <c r="Q1300" s="72"/>
      <c r="R1300" s="76"/>
      <c r="S1300" s="76"/>
      <c r="T1300" s="76"/>
    </row>
    <row r="1301" spans="1:20" ht="12.75" customHeight="1" x14ac:dyDescent="0.2">
      <c r="A1301" s="77">
        <v>2</v>
      </c>
      <c r="B1301" s="89" t="s">
        <v>160</v>
      </c>
      <c r="C1301" s="148" t="s">
        <v>523</v>
      </c>
      <c r="D1301" s="85" t="s">
        <v>307</v>
      </c>
      <c r="E1301" s="181">
        <v>2.5</v>
      </c>
      <c r="F1301" s="87">
        <f>H1301+J1301+R1301</f>
        <v>36.836828756980005</v>
      </c>
      <c r="G1301" s="150">
        <v>0.7</v>
      </c>
      <c r="H1301" s="76">
        <f>G1301*$P$8/1000</f>
        <v>1.3323309999999999</v>
      </c>
      <c r="I1301" s="95">
        <v>0.28000000000000003</v>
      </c>
      <c r="J1301" s="76">
        <f>I1301*$P$9/1000</f>
        <v>0.94134600000000002</v>
      </c>
      <c r="K1301" s="18" t="s">
        <v>81</v>
      </c>
      <c r="L1301" s="18" t="s">
        <v>24</v>
      </c>
      <c r="M1301" s="18">
        <v>1.02</v>
      </c>
      <c r="N1301" s="52">
        <v>29.806000000000001</v>
      </c>
      <c r="O1301" s="15">
        <f t="shared" si="46"/>
        <v>30.40212</v>
      </c>
      <c r="P1301" s="70">
        <f>E1301*F1301</f>
        <v>92.092071892450008</v>
      </c>
      <c r="Q1301" s="70">
        <f>SUM(O1301:O1304)</f>
        <v>30.40212</v>
      </c>
      <c r="R1301" s="76">
        <f>Q1301*1.02*1.05*$R$14</f>
        <v>34.563151756980005</v>
      </c>
      <c r="S1301" s="76">
        <f>F1301*$S$17</f>
        <v>42.970390402447272</v>
      </c>
      <c r="T1301" s="76">
        <f>E1301*S1301</f>
        <v>107.42597600611818</v>
      </c>
    </row>
    <row r="1302" spans="1:20" ht="12.75" customHeight="1" x14ac:dyDescent="0.2">
      <c r="A1302" s="77"/>
      <c r="B1302" s="89"/>
      <c r="C1302" s="148"/>
      <c r="D1302" s="85"/>
      <c r="E1302" s="181"/>
      <c r="F1302" s="87"/>
      <c r="G1302" s="150"/>
      <c r="H1302" s="76"/>
      <c r="I1302" s="95"/>
      <c r="J1302" s="76"/>
      <c r="K1302" s="31"/>
      <c r="L1302" s="31"/>
      <c r="M1302" s="31"/>
      <c r="N1302" s="50"/>
      <c r="O1302" s="15">
        <f t="shared" si="46"/>
        <v>0</v>
      </c>
      <c r="P1302" s="71"/>
      <c r="Q1302" s="71"/>
      <c r="R1302" s="76"/>
      <c r="S1302" s="76"/>
      <c r="T1302" s="76"/>
    </row>
    <row r="1303" spans="1:20" ht="12.75" customHeight="1" x14ac:dyDescent="0.2">
      <c r="A1303" s="77"/>
      <c r="B1303" s="89"/>
      <c r="C1303" s="148"/>
      <c r="D1303" s="85"/>
      <c r="E1303" s="181"/>
      <c r="F1303" s="87"/>
      <c r="G1303" s="150"/>
      <c r="H1303" s="76"/>
      <c r="I1303" s="95"/>
      <c r="J1303" s="76"/>
      <c r="K1303" s="31"/>
      <c r="L1303" s="31"/>
      <c r="M1303" s="40"/>
      <c r="N1303" s="50"/>
      <c r="O1303" s="15">
        <f t="shared" si="46"/>
        <v>0</v>
      </c>
      <c r="P1303" s="71"/>
      <c r="Q1303" s="71"/>
      <c r="R1303" s="76"/>
      <c r="S1303" s="76"/>
      <c r="T1303" s="76"/>
    </row>
    <row r="1304" spans="1:20" ht="12.75" customHeight="1" x14ac:dyDescent="0.2">
      <c r="A1304" s="77"/>
      <c r="B1304" s="89"/>
      <c r="C1304" s="148"/>
      <c r="D1304" s="85"/>
      <c r="E1304" s="181"/>
      <c r="F1304" s="87"/>
      <c r="G1304" s="150"/>
      <c r="H1304" s="76"/>
      <c r="I1304" s="95"/>
      <c r="J1304" s="76"/>
      <c r="K1304" s="31"/>
      <c r="L1304" s="31"/>
      <c r="M1304" s="31"/>
      <c r="N1304" s="50"/>
      <c r="O1304" s="15">
        <f t="shared" si="46"/>
        <v>0</v>
      </c>
      <c r="P1304" s="72"/>
      <c r="Q1304" s="72"/>
      <c r="R1304" s="76"/>
      <c r="S1304" s="76"/>
      <c r="T1304" s="76"/>
    </row>
    <row r="1305" spans="1:20" ht="12.75" customHeight="1" x14ac:dyDescent="0.2">
      <c r="A1305" s="77">
        <v>3</v>
      </c>
      <c r="B1305" s="89" t="s">
        <v>97</v>
      </c>
      <c r="C1305" s="148" t="s">
        <v>524</v>
      </c>
      <c r="D1305" s="85" t="s">
        <v>322</v>
      </c>
      <c r="E1305" s="138">
        <v>6.4</v>
      </c>
      <c r="F1305" s="87">
        <f>H1305+J1305+R1305</f>
        <v>13.381575486820001</v>
      </c>
      <c r="G1305" s="106">
        <v>3.76</v>
      </c>
      <c r="H1305" s="76">
        <f>G1305*$P$8/1000</f>
        <v>7.1565207999999991</v>
      </c>
      <c r="I1305" s="106">
        <v>3.4000000000000002E-2</v>
      </c>
      <c r="J1305" s="76">
        <f>I1305*$P$9/1000</f>
        <v>0.11430630000000001</v>
      </c>
      <c r="K1305" s="31" t="s">
        <v>99</v>
      </c>
      <c r="L1305" s="31" t="s">
        <v>17</v>
      </c>
      <c r="M1305" s="31">
        <v>1.01</v>
      </c>
      <c r="N1305" s="17">
        <v>4.7080000000000002</v>
      </c>
      <c r="O1305" s="15">
        <f t="shared" si="45"/>
        <v>4.7550800000000004</v>
      </c>
      <c r="P1305" s="70">
        <f>E1305*F1305</f>
        <v>85.642083115648006</v>
      </c>
      <c r="Q1305" s="70">
        <f>SUM(O1305:O1308)</f>
        <v>5.3750800000000005</v>
      </c>
      <c r="R1305" s="76">
        <f>Q1305*1.02*1.05*$R$14</f>
        <v>6.1107483868200019</v>
      </c>
      <c r="S1305" s="76">
        <f>F1305*$S$17</f>
        <v>15.60969123216173</v>
      </c>
      <c r="T1305" s="76">
        <f>E1305*S1305</f>
        <v>99.902023885835078</v>
      </c>
    </row>
    <row r="1306" spans="1:20" ht="12.75" customHeight="1" x14ac:dyDescent="0.2">
      <c r="A1306" s="77"/>
      <c r="B1306" s="89"/>
      <c r="C1306" s="148"/>
      <c r="D1306" s="85"/>
      <c r="E1306" s="138"/>
      <c r="F1306" s="87"/>
      <c r="G1306" s="107"/>
      <c r="H1306" s="76"/>
      <c r="I1306" s="107"/>
      <c r="J1306" s="76"/>
      <c r="K1306" s="31"/>
      <c r="L1306" s="31"/>
      <c r="M1306" s="31"/>
      <c r="N1306" s="17"/>
      <c r="O1306" s="15">
        <f t="shared" si="45"/>
        <v>0</v>
      </c>
      <c r="P1306" s="71"/>
      <c r="Q1306" s="71"/>
      <c r="R1306" s="76"/>
      <c r="S1306" s="76"/>
      <c r="T1306" s="76"/>
    </row>
    <row r="1307" spans="1:20" ht="12.75" customHeight="1" x14ac:dyDescent="0.2">
      <c r="A1307" s="77"/>
      <c r="B1307" s="89"/>
      <c r="C1307" s="148"/>
      <c r="D1307" s="85"/>
      <c r="E1307" s="138"/>
      <c r="F1307" s="87"/>
      <c r="G1307" s="107"/>
      <c r="H1307" s="76"/>
      <c r="I1307" s="107"/>
      <c r="J1307" s="76"/>
      <c r="K1307" s="31" t="s">
        <v>30</v>
      </c>
      <c r="L1307" s="31" t="s">
        <v>22</v>
      </c>
      <c r="M1307" s="46">
        <v>0.02</v>
      </c>
      <c r="N1307" s="27">
        <v>31</v>
      </c>
      <c r="O1307" s="15">
        <f t="shared" si="45"/>
        <v>0.62</v>
      </c>
      <c r="P1307" s="71"/>
      <c r="Q1307" s="71"/>
      <c r="R1307" s="76"/>
      <c r="S1307" s="76"/>
      <c r="T1307" s="76"/>
    </row>
    <row r="1308" spans="1:20" ht="12.75" customHeight="1" x14ac:dyDescent="0.2">
      <c r="A1308" s="77"/>
      <c r="B1308" s="89"/>
      <c r="C1308" s="148"/>
      <c r="D1308" s="85"/>
      <c r="E1308" s="138"/>
      <c r="F1308" s="87"/>
      <c r="G1308" s="108"/>
      <c r="H1308" s="76"/>
      <c r="I1308" s="108"/>
      <c r="J1308" s="76"/>
      <c r="K1308" s="18"/>
      <c r="L1308" s="18"/>
      <c r="M1308" s="18"/>
      <c r="N1308" s="17"/>
      <c r="O1308" s="15">
        <f t="shared" si="45"/>
        <v>0</v>
      </c>
      <c r="P1308" s="72"/>
      <c r="Q1308" s="72"/>
      <c r="R1308" s="76"/>
      <c r="S1308" s="76"/>
      <c r="T1308" s="76"/>
    </row>
    <row r="1309" spans="1:20" ht="12.75" customHeight="1" x14ac:dyDescent="0.2">
      <c r="A1309" s="77">
        <v>4</v>
      </c>
      <c r="B1309" s="89" t="s">
        <v>97</v>
      </c>
      <c r="C1309" s="148" t="s">
        <v>525</v>
      </c>
      <c r="D1309" s="85" t="s">
        <v>322</v>
      </c>
      <c r="E1309" s="86">
        <v>1.9</v>
      </c>
      <c r="F1309" s="87">
        <f>H1309+J1309+R1309</f>
        <v>11.252208707499999</v>
      </c>
      <c r="G1309" s="245">
        <v>3.37</v>
      </c>
      <c r="H1309" s="76">
        <f>G1309*$P$8/1000</f>
        <v>6.4142220999999999</v>
      </c>
      <c r="I1309" s="244">
        <v>3.4000000000000002E-2</v>
      </c>
      <c r="J1309" s="76">
        <f>I1309*$P$9/1000</f>
        <v>0.11430630000000001</v>
      </c>
      <c r="K1309" s="31" t="s">
        <v>99</v>
      </c>
      <c r="L1309" s="31" t="s">
        <v>17</v>
      </c>
      <c r="M1309" s="31">
        <v>1.01</v>
      </c>
      <c r="N1309" s="17">
        <v>3.5</v>
      </c>
      <c r="O1309" s="15">
        <f t="shared" ref="O1309:O1312" si="47">M1309*N1309</f>
        <v>3.5350000000000001</v>
      </c>
      <c r="P1309" s="70">
        <f>E1309*F1309</f>
        <v>21.379196544249996</v>
      </c>
      <c r="Q1309" s="70">
        <f>SUM(O1309:O1312)</f>
        <v>4.1550000000000002</v>
      </c>
      <c r="R1309" s="76">
        <f>Q1309*1.02*1.05*$R$14</f>
        <v>4.7236803075000005</v>
      </c>
      <c r="S1309" s="76">
        <f>F1309*$S$17</f>
        <v>13.125771608650586</v>
      </c>
      <c r="T1309" s="76">
        <f>E1309*S1309</f>
        <v>24.938966056436112</v>
      </c>
    </row>
    <row r="1310" spans="1:20" ht="12.75" customHeight="1" x14ac:dyDescent="0.2">
      <c r="A1310" s="77"/>
      <c r="B1310" s="89"/>
      <c r="C1310" s="148"/>
      <c r="D1310" s="85"/>
      <c r="E1310" s="86"/>
      <c r="F1310" s="87"/>
      <c r="G1310" s="245"/>
      <c r="H1310" s="76"/>
      <c r="I1310" s="244"/>
      <c r="J1310" s="76"/>
      <c r="K1310" s="31"/>
      <c r="L1310" s="31"/>
      <c r="M1310" s="31"/>
      <c r="N1310" s="17"/>
      <c r="O1310" s="15">
        <f t="shared" si="47"/>
        <v>0</v>
      </c>
      <c r="P1310" s="71"/>
      <c r="Q1310" s="71"/>
      <c r="R1310" s="76"/>
      <c r="S1310" s="76"/>
      <c r="T1310" s="76"/>
    </row>
    <row r="1311" spans="1:20" ht="12.75" customHeight="1" x14ac:dyDescent="0.2">
      <c r="A1311" s="77"/>
      <c r="B1311" s="89"/>
      <c r="C1311" s="148"/>
      <c r="D1311" s="85"/>
      <c r="E1311" s="86"/>
      <c r="F1311" s="87"/>
      <c r="G1311" s="245"/>
      <c r="H1311" s="76"/>
      <c r="I1311" s="244"/>
      <c r="J1311" s="76"/>
      <c r="K1311" s="31" t="s">
        <v>30</v>
      </c>
      <c r="L1311" s="31" t="s">
        <v>22</v>
      </c>
      <c r="M1311" s="46">
        <v>0.02</v>
      </c>
      <c r="N1311" s="27">
        <v>31</v>
      </c>
      <c r="O1311" s="15">
        <f t="shared" si="47"/>
        <v>0.62</v>
      </c>
      <c r="P1311" s="71"/>
      <c r="Q1311" s="71"/>
      <c r="R1311" s="76"/>
      <c r="S1311" s="76"/>
      <c r="T1311" s="76"/>
    </row>
    <row r="1312" spans="1:20" ht="12.75" customHeight="1" x14ac:dyDescent="0.2">
      <c r="A1312" s="77"/>
      <c r="B1312" s="89"/>
      <c r="C1312" s="148"/>
      <c r="D1312" s="85"/>
      <c r="E1312" s="86"/>
      <c r="F1312" s="87"/>
      <c r="G1312" s="245"/>
      <c r="H1312" s="76"/>
      <c r="I1312" s="244"/>
      <c r="J1312" s="76"/>
      <c r="K1312" s="18"/>
      <c r="L1312" s="18"/>
      <c r="M1312" s="18"/>
      <c r="N1312" s="17"/>
      <c r="O1312" s="15">
        <f t="shared" si="47"/>
        <v>0</v>
      </c>
      <c r="P1312" s="72"/>
      <c r="Q1312" s="72"/>
      <c r="R1312" s="76"/>
      <c r="S1312" s="76"/>
      <c r="T1312" s="76"/>
    </row>
    <row r="1313" spans="1:20" ht="12.75" customHeight="1" x14ac:dyDescent="0.2">
      <c r="A1313" s="77">
        <v>5</v>
      </c>
      <c r="B1313" s="89" t="s">
        <v>308</v>
      </c>
      <c r="C1313" s="148" t="s">
        <v>526</v>
      </c>
      <c r="D1313" s="85" t="s">
        <v>326</v>
      </c>
      <c r="E1313" s="86">
        <v>3.4</v>
      </c>
      <c r="F1313" s="87">
        <f>H1313+J1313+R1313</f>
        <v>27.284796000000004</v>
      </c>
      <c r="G1313" s="88"/>
      <c r="H1313" s="76">
        <f>G1313*$P$8/1000</f>
        <v>0</v>
      </c>
      <c r="I1313" s="189"/>
      <c r="J1313" s="76">
        <f>I1313*$P$9/1000</f>
        <v>0</v>
      </c>
      <c r="K1313" s="31" t="s">
        <v>172</v>
      </c>
      <c r="L1313" s="31" t="s">
        <v>23</v>
      </c>
      <c r="M1313" s="31">
        <v>1</v>
      </c>
      <c r="N1313" s="17">
        <v>24</v>
      </c>
      <c r="O1313" s="15">
        <f t="shared" si="45"/>
        <v>24</v>
      </c>
      <c r="P1313" s="70">
        <f>E1313*F1313</f>
        <v>92.768306400000014</v>
      </c>
      <c r="Q1313" s="70">
        <f>SUM(O1313:O1316)</f>
        <v>24</v>
      </c>
      <c r="R1313" s="76">
        <f>Q1313*1.02*1.05*$R$14</f>
        <v>27.284796000000004</v>
      </c>
      <c r="S1313" s="76">
        <f>F1313*$S$17</f>
        <v>31.827884639743129</v>
      </c>
      <c r="T1313" s="76">
        <f>E1313*S1313</f>
        <v>108.21480777512663</v>
      </c>
    </row>
    <row r="1314" spans="1:20" ht="12.75" customHeight="1" x14ac:dyDescent="0.2">
      <c r="A1314" s="77"/>
      <c r="B1314" s="89"/>
      <c r="C1314" s="148"/>
      <c r="D1314" s="85"/>
      <c r="E1314" s="86"/>
      <c r="F1314" s="87"/>
      <c r="G1314" s="88"/>
      <c r="H1314" s="76"/>
      <c r="I1314" s="190"/>
      <c r="J1314" s="76"/>
      <c r="K1314" s="31"/>
      <c r="L1314" s="31"/>
      <c r="M1314" s="31"/>
      <c r="N1314" s="50"/>
      <c r="O1314" s="15">
        <f t="shared" si="45"/>
        <v>0</v>
      </c>
      <c r="P1314" s="71"/>
      <c r="Q1314" s="71"/>
      <c r="R1314" s="76"/>
      <c r="S1314" s="76"/>
      <c r="T1314" s="76"/>
    </row>
    <row r="1315" spans="1:20" ht="12.75" customHeight="1" x14ac:dyDescent="0.2">
      <c r="A1315" s="77"/>
      <c r="B1315" s="89"/>
      <c r="C1315" s="148"/>
      <c r="D1315" s="85"/>
      <c r="E1315" s="86"/>
      <c r="F1315" s="87"/>
      <c r="G1315" s="88"/>
      <c r="H1315" s="76"/>
      <c r="I1315" s="190"/>
      <c r="J1315" s="76"/>
      <c r="K1315" s="31"/>
      <c r="L1315" s="31"/>
      <c r="M1315" s="55"/>
      <c r="N1315" s="38"/>
      <c r="O1315" s="15">
        <f t="shared" si="45"/>
        <v>0</v>
      </c>
      <c r="P1315" s="71"/>
      <c r="Q1315" s="71"/>
      <c r="R1315" s="76"/>
      <c r="S1315" s="76"/>
      <c r="T1315" s="76"/>
    </row>
    <row r="1316" spans="1:20" ht="12.75" customHeight="1" x14ac:dyDescent="0.2">
      <c r="A1316" s="77"/>
      <c r="B1316" s="89"/>
      <c r="C1316" s="148"/>
      <c r="D1316" s="85"/>
      <c r="E1316" s="86"/>
      <c r="F1316" s="87"/>
      <c r="G1316" s="88"/>
      <c r="H1316" s="76"/>
      <c r="I1316" s="191"/>
      <c r="J1316" s="76"/>
      <c r="K1316" s="18"/>
      <c r="L1316" s="18"/>
      <c r="M1316" s="18"/>
      <c r="N1316" s="17"/>
      <c r="O1316" s="15">
        <f t="shared" si="45"/>
        <v>0</v>
      </c>
      <c r="P1316" s="72"/>
      <c r="Q1316" s="72"/>
      <c r="R1316" s="76"/>
      <c r="S1316" s="76"/>
      <c r="T1316" s="76"/>
    </row>
    <row r="1317" spans="1:20" ht="12.75" customHeight="1" x14ac:dyDescent="0.2">
      <c r="A1317" s="81"/>
      <c r="B1317" s="78"/>
      <c r="C1317" s="103" t="s">
        <v>527</v>
      </c>
      <c r="D1317" s="81"/>
      <c r="E1317" s="99"/>
      <c r="F1317" s="64">
        <f>H1317+J1317+R1317</f>
        <v>0</v>
      </c>
      <c r="G1317" s="67"/>
      <c r="H1317" s="70">
        <f>G1317*$P$8/1000</f>
        <v>0</v>
      </c>
      <c r="I1317" s="73"/>
      <c r="J1317" s="70">
        <f>I1317*$P$9/1000</f>
        <v>0</v>
      </c>
      <c r="K1317" s="18"/>
      <c r="L1317" s="17"/>
      <c r="M1317" s="18"/>
      <c r="N1317" s="17"/>
      <c r="O1317" s="15">
        <f t="shared" si="39"/>
        <v>0</v>
      </c>
      <c r="P1317" s="70">
        <f>E1317*F1317</f>
        <v>0</v>
      </c>
      <c r="Q1317" s="70">
        <f>SUM(O1317:O1320)</f>
        <v>0</v>
      </c>
      <c r="R1317" s="70">
        <f>Q1317*1.02*1.05*$R$14</f>
        <v>0</v>
      </c>
      <c r="S1317" s="76">
        <f>F1317*$S$17</f>
        <v>0</v>
      </c>
      <c r="T1317" s="76">
        <f>E1317*S1317</f>
        <v>0</v>
      </c>
    </row>
    <row r="1318" spans="1:20" ht="12.75" customHeight="1" x14ac:dyDescent="0.2">
      <c r="A1318" s="82"/>
      <c r="B1318" s="79"/>
      <c r="C1318" s="104"/>
      <c r="D1318" s="82"/>
      <c r="E1318" s="100"/>
      <c r="F1318" s="65"/>
      <c r="G1318" s="68"/>
      <c r="H1318" s="71"/>
      <c r="I1318" s="74"/>
      <c r="J1318" s="71"/>
      <c r="K1318" s="22"/>
      <c r="L1318" s="22"/>
      <c r="M1318" s="22"/>
      <c r="N1318" s="34"/>
      <c r="O1318" s="15">
        <f t="shared" si="39"/>
        <v>0</v>
      </c>
      <c r="P1318" s="71"/>
      <c r="Q1318" s="71"/>
      <c r="R1318" s="71"/>
      <c r="S1318" s="76"/>
      <c r="T1318" s="76"/>
    </row>
    <row r="1319" spans="1:20" ht="12.75" customHeight="1" x14ac:dyDescent="0.2">
      <c r="A1319" s="82"/>
      <c r="B1319" s="79"/>
      <c r="C1319" s="104"/>
      <c r="D1319" s="82"/>
      <c r="E1319" s="100"/>
      <c r="F1319" s="65"/>
      <c r="G1319" s="68"/>
      <c r="H1319" s="71"/>
      <c r="I1319" s="74"/>
      <c r="J1319" s="71"/>
      <c r="K1319" s="22"/>
      <c r="L1319" s="22"/>
      <c r="M1319" s="22"/>
      <c r="N1319" s="34"/>
      <c r="O1319" s="15">
        <f t="shared" si="39"/>
        <v>0</v>
      </c>
      <c r="P1319" s="71"/>
      <c r="Q1319" s="71"/>
      <c r="R1319" s="71"/>
      <c r="S1319" s="76"/>
      <c r="T1319" s="76"/>
    </row>
    <row r="1320" spans="1:20" ht="12.75" customHeight="1" x14ac:dyDescent="0.2">
      <c r="A1320" s="83"/>
      <c r="B1320" s="80"/>
      <c r="C1320" s="105"/>
      <c r="D1320" s="83"/>
      <c r="E1320" s="101"/>
      <c r="F1320" s="66"/>
      <c r="G1320" s="69"/>
      <c r="H1320" s="72"/>
      <c r="I1320" s="75"/>
      <c r="J1320" s="72"/>
      <c r="K1320" s="22"/>
      <c r="L1320" s="22"/>
      <c r="M1320" s="22"/>
      <c r="N1320" s="34"/>
      <c r="O1320" s="15">
        <f t="shared" si="39"/>
        <v>0</v>
      </c>
      <c r="P1320" s="72"/>
      <c r="Q1320" s="72"/>
      <c r="R1320" s="72"/>
      <c r="S1320" s="76"/>
      <c r="T1320" s="76"/>
    </row>
    <row r="1321" spans="1:20" ht="12.75" customHeight="1" x14ac:dyDescent="0.2">
      <c r="A1321" s="77">
        <v>1</v>
      </c>
      <c r="B1321" s="151" t="s">
        <v>79</v>
      </c>
      <c r="C1321" s="133" t="s">
        <v>528</v>
      </c>
      <c r="D1321" s="85" t="s">
        <v>307</v>
      </c>
      <c r="E1321" s="64">
        <v>3.1</v>
      </c>
      <c r="F1321" s="87">
        <f>H1321+J1321+R1321</f>
        <v>8.2210550713850008</v>
      </c>
      <c r="G1321" s="130">
        <v>0.11</v>
      </c>
      <c r="H1321" s="76">
        <f>G1321*$P$8/1000</f>
        <v>0.20936630000000001</v>
      </c>
      <c r="I1321" s="130">
        <v>0.76</v>
      </c>
      <c r="J1321" s="76">
        <f>I1321*$P$9/1000</f>
        <v>2.5550820000000001</v>
      </c>
      <c r="K1321" s="18" t="s">
        <v>31</v>
      </c>
      <c r="L1321" s="18" t="s">
        <v>24</v>
      </c>
      <c r="M1321" s="18">
        <v>7.0000000000000007E-2</v>
      </c>
      <c r="N1321" s="17">
        <v>0.16700000000000001</v>
      </c>
      <c r="O1321" s="15">
        <f t="shared" si="39"/>
        <v>1.1690000000000002E-2</v>
      </c>
      <c r="P1321" s="70">
        <f>E1321*F1321</f>
        <v>25.485270721293503</v>
      </c>
      <c r="Q1321" s="70">
        <f>SUM(O1321:O1324)</f>
        <v>4.7996899999999991</v>
      </c>
      <c r="R1321" s="76">
        <f>Q1321*1.02*1.05*$R$14</f>
        <v>5.4566067713850002</v>
      </c>
      <c r="S1321" s="76">
        <f>F1321*$S$17</f>
        <v>9.589911994541465</v>
      </c>
      <c r="T1321" s="76">
        <f>E1321*S1321</f>
        <v>29.728727183078544</v>
      </c>
    </row>
    <row r="1322" spans="1:20" ht="12.75" customHeight="1" x14ac:dyDescent="0.2">
      <c r="A1322" s="77"/>
      <c r="B1322" s="152"/>
      <c r="C1322" s="134"/>
      <c r="D1322" s="85"/>
      <c r="E1322" s="65"/>
      <c r="F1322" s="87"/>
      <c r="G1322" s="130"/>
      <c r="H1322" s="76"/>
      <c r="I1322" s="130"/>
      <c r="J1322" s="76"/>
      <c r="K1322" s="18" t="s">
        <v>80</v>
      </c>
      <c r="L1322" s="18" t="s">
        <v>24</v>
      </c>
      <c r="M1322" s="18">
        <v>1.26</v>
      </c>
      <c r="N1322" s="17">
        <v>3.8</v>
      </c>
      <c r="O1322" s="15">
        <f t="shared" si="39"/>
        <v>4.7879999999999994</v>
      </c>
      <c r="P1322" s="71"/>
      <c r="Q1322" s="71"/>
      <c r="R1322" s="76"/>
      <c r="S1322" s="76"/>
      <c r="T1322" s="76"/>
    </row>
    <row r="1323" spans="1:20" ht="12.75" customHeight="1" x14ac:dyDescent="0.2">
      <c r="A1323" s="77"/>
      <c r="B1323" s="152"/>
      <c r="C1323" s="134"/>
      <c r="D1323" s="85"/>
      <c r="E1323" s="65"/>
      <c r="F1323" s="87"/>
      <c r="G1323" s="130"/>
      <c r="H1323" s="76"/>
      <c r="I1323" s="130"/>
      <c r="J1323" s="76"/>
      <c r="K1323" s="18"/>
      <c r="L1323" s="18"/>
      <c r="M1323" s="18"/>
      <c r="N1323" s="17"/>
      <c r="O1323" s="15">
        <f t="shared" si="39"/>
        <v>0</v>
      </c>
      <c r="P1323" s="71"/>
      <c r="Q1323" s="71"/>
      <c r="R1323" s="76"/>
      <c r="S1323" s="76"/>
      <c r="T1323" s="76"/>
    </row>
    <row r="1324" spans="1:20" ht="12.75" customHeight="1" x14ac:dyDescent="0.2">
      <c r="A1324" s="77"/>
      <c r="B1324" s="153"/>
      <c r="C1324" s="135"/>
      <c r="D1324" s="85"/>
      <c r="E1324" s="66"/>
      <c r="F1324" s="87"/>
      <c r="G1324" s="130"/>
      <c r="H1324" s="76"/>
      <c r="I1324" s="130"/>
      <c r="J1324" s="76"/>
      <c r="K1324" s="18"/>
      <c r="L1324" s="18"/>
      <c r="M1324" s="18"/>
      <c r="N1324" s="17"/>
      <c r="O1324" s="15">
        <f t="shared" si="39"/>
        <v>0</v>
      </c>
      <c r="P1324" s="72"/>
      <c r="Q1324" s="72"/>
      <c r="R1324" s="76"/>
      <c r="S1324" s="76"/>
      <c r="T1324" s="76"/>
    </row>
    <row r="1325" spans="1:20" ht="12.75" customHeight="1" x14ac:dyDescent="0.2">
      <c r="A1325" s="77">
        <v>2</v>
      </c>
      <c r="B1325" s="151" t="s">
        <v>127</v>
      </c>
      <c r="C1325" s="238" t="s">
        <v>527</v>
      </c>
      <c r="D1325" s="85" t="s">
        <v>326</v>
      </c>
      <c r="E1325" s="86">
        <v>291.39999999999998</v>
      </c>
      <c r="F1325" s="87">
        <f>H1325+J1325+R1325</f>
        <v>5.649658272941001</v>
      </c>
      <c r="G1325" s="179">
        <v>0.40100000000000002</v>
      </c>
      <c r="H1325" s="76">
        <f>G1325*$P$8/1000</f>
        <v>0.76323532999999999</v>
      </c>
      <c r="I1325" s="131">
        <v>7.1000000000000004E-3</v>
      </c>
      <c r="J1325" s="76">
        <f>I1325*$P$9/1000</f>
        <v>2.3869845000000001E-2</v>
      </c>
      <c r="K1325" s="18" t="s">
        <v>128</v>
      </c>
      <c r="L1325" s="18" t="s">
        <v>23</v>
      </c>
      <c r="M1325" s="18">
        <v>1</v>
      </c>
      <c r="N1325" s="17">
        <v>2.5</v>
      </c>
      <c r="O1325" s="15">
        <f t="shared" si="39"/>
        <v>2.5</v>
      </c>
      <c r="P1325" s="70">
        <f>E1325*F1325</f>
        <v>1646.3104207350075</v>
      </c>
      <c r="Q1325" s="70">
        <f>SUM(O1325:O1328)</f>
        <v>4.2771540000000003</v>
      </c>
      <c r="R1325" s="76">
        <f>Q1325*1.02*1.05*$R$14</f>
        <v>4.8625530979410012</v>
      </c>
      <c r="S1325" s="76">
        <f>F1325*$S$17</f>
        <v>6.5903615979073678</v>
      </c>
      <c r="T1325" s="76">
        <f>E1325*S1325</f>
        <v>1920.4313696302067</v>
      </c>
    </row>
    <row r="1326" spans="1:20" ht="12.75" customHeight="1" x14ac:dyDescent="0.2">
      <c r="A1326" s="77"/>
      <c r="B1326" s="152"/>
      <c r="C1326" s="239"/>
      <c r="D1326" s="85"/>
      <c r="E1326" s="86"/>
      <c r="F1326" s="87"/>
      <c r="G1326" s="179"/>
      <c r="H1326" s="76"/>
      <c r="I1326" s="131"/>
      <c r="J1326" s="76"/>
      <c r="K1326" s="18" t="s">
        <v>81</v>
      </c>
      <c r="L1326" s="18" t="s">
        <v>24</v>
      </c>
      <c r="M1326" s="18">
        <v>5.8999999999999997E-2</v>
      </c>
      <c r="N1326" s="17">
        <v>29.806000000000001</v>
      </c>
      <c r="O1326" s="15">
        <f t="shared" si="39"/>
        <v>1.758554</v>
      </c>
      <c r="P1326" s="71"/>
      <c r="Q1326" s="71"/>
      <c r="R1326" s="76"/>
      <c r="S1326" s="76"/>
      <c r="T1326" s="76"/>
    </row>
    <row r="1327" spans="1:20" ht="12.75" customHeight="1" x14ac:dyDescent="0.2">
      <c r="A1327" s="77"/>
      <c r="B1327" s="152"/>
      <c r="C1327" s="239"/>
      <c r="D1327" s="85"/>
      <c r="E1327" s="86"/>
      <c r="F1327" s="87"/>
      <c r="G1327" s="179"/>
      <c r="H1327" s="76"/>
      <c r="I1327" s="131"/>
      <c r="J1327" s="76"/>
      <c r="K1327" s="18" t="s">
        <v>30</v>
      </c>
      <c r="L1327" s="18" t="s">
        <v>24</v>
      </c>
      <c r="M1327" s="18">
        <v>5.9999999999999995E-4</v>
      </c>
      <c r="N1327" s="17">
        <v>31</v>
      </c>
      <c r="O1327" s="15">
        <f t="shared" si="39"/>
        <v>1.8599999999999998E-2</v>
      </c>
      <c r="P1327" s="71"/>
      <c r="Q1327" s="71"/>
      <c r="R1327" s="76"/>
      <c r="S1327" s="76"/>
      <c r="T1327" s="76"/>
    </row>
    <row r="1328" spans="1:20" ht="12.75" customHeight="1" x14ac:dyDescent="0.2">
      <c r="A1328" s="77"/>
      <c r="B1328" s="153"/>
      <c r="C1328" s="240"/>
      <c r="D1328" s="85"/>
      <c r="E1328" s="86"/>
      <c r="F1328" s="87"/>
      <c r="G1328" s="179"/>
      <c r="H1328" s="76"/>
      <c r="I1328" s="131"/>
      <c r="J1328" s="76"/>
      <c r="K1328" s="18"/>
      <c r="L1328" s="18"/>
      <c r="M1328" s="18"/>
      <c r="N1328" s="17"/>
      <c r="O1328" s="15">
        <f t="shared" si="39"/>
        <v>0</v>
      </c>
      <c r="P1328" s="72"/>
      <c r="Q1328" s="72"/>
      <c r="R1328" s="76"/>
      <c r="S1328" s="76"/>
      <c r="T1328" s="76"/>
    </row>
    <row r="1329" spans="1:20" ht="12.75" customHeight="1" x14ac:dyDescent="0.2">
      <c r="A1329" s="81"/>
      <c r="B1329" s="78"/>
      <c r="C1329" s="103" t="s">
        <v>530</v>
      </c>
      <c r="D1329" s="81"/>
      <c r="E1329" s="99"/>
      <c r="F1329" s="64">
        <f>H1329+J1329+R1329</f>
        <v>0</v>
      </c>
      <c r="G1329" s="67"/>
      <c r="H1329" s="70">
        <f>G1329*$P$8/1000</f>
        <v>0</v>
      </c>
      <c r="I1329" s="73"/>
      <c r="J1329" s="70">
        <f>I1329*$P$9/1000</f>
        <v>0</v>
      </c>
      <c r="K1329" s="18"/>
      <c r="L1329" s="17"/>
      <c r="M1329" s="18"/>
      <c r="N1329" s="17"/>
      <c r="O1329" s="15">
        <f t="shared" ref="O1329:O1368" si="48">M1329*N1329</f>
        <v>0</v>
      </c>
      <c r="P1329" s="70">
        <f>E1329*F1329</f>
        <v>0</v>
      </c>
      <c r="Q1329" s="70">
        <f>SUM(O1329:O1332)</f>
        <v>0</v>
      </c>
      <c r="R1329" s="70">
        <f>Q1329*1.02*1.05*$R$14</f>
        <v>0</v>
      </c>
      <c r="S1329" s="76">
        <f>F1329*$S$17</f>
        <v>0</v>
      </c>
      <c r="T1329" s="76">
        <f>E1329*S1329</f>
        <v>0</v>
      </c>
    </row>
    <row r="1330" spans="1:20" ht="12.75" customHeight="1" x14ac:dyDescent="0.2">
      <c r="A1330" s="82"/>
      <c r="B1330" s="79"/>
      <c r="C1330" s="104"/>
      <c r="D1330" s="82"/>
      <c r="E1330" s="100"/>
      <c r="F1330" s="65"/>
      <c r="G1330" s="68"/>
      <c r="H1330" s="71"/>
      <c r="I1330" s="74"/>
      <c r="J1330" s="71"/>
      <c r="K1330" s="22"/>
      <c r="L1330" s="22"/>
      <c r="M1330" s="22"/>
      <c r="N1330" s="34"/>
      <c r="O1330" s="15">
        <f t="shared" si="48"/>
        <v>0</v>
      </c>
      <c r="P1330" s="71"/>
      <c r="Q1330" s="71"/>
      <c r="R1330" s="71"/>
      <c r="S1330" s="76"/>
      <c r="T1330" s="76"/>
    </row>
    <row r="1331" spans="1:20" ht="12.75" customHeight="1" x14ac:dyDescent="0.2">
      <c r="A1331" s="82"/>
      <c r="B1331" s="79"/>
      <c r="C1331" s="104"/>
      <c r="D1331" s="82"/>
      <c r="E1331" s="100"/>
      <c r="F1331" s="65"/>
      <c r="G1331" s="68"/>
      <c r="H1331" s="71"/>
      <c r="I1331" s="74"/>
      <c r="J1331" s="71"/>
      <c r="K1331" s="22"/>
      <c r="L1331" s="22"/>
      <c r="M1331" s="22"/>
      <c r="N1331" s="34"/>
      <c r="O1331" s="15">
        <f t="shared" si="48"/>
        <v>0</v>
      </c>
      <c r="P1331" s="71"/>
      <c r="Q1331" s="71"/>
      <c r="R1331" s="71"/>
      <c r="S1331" s="76"/>
      <c r="T1331" s="76"/>
    </row>
    <row r="1332" spans="1:20" ht="12.75" customHeight="1" x14ac:dyDescent="0.2">
      <c r="A1332" s="83"/>
      <c r="B1332" s="80"/>
      <c r="C1332" s="105"/>
      <c r="D1332" s="83"/>
      <c r="E1332" s="101"/>
      <c r="F1332" s="66"/>
      <c r="G1332" s="69"/>
      <c r="H1332" s="72"/>
      <c r="I1332" s="75"/>
      <c r="J1332" s="72"/>
      <c r="K1332" s="22"/>
      <c r="L1332" s="22"/>
      <c r="M1332" s="22"/>
      <c r="N1332" s="34"/>
      <c r="O1332" s="15">
        <f t="shared" si="48"/>
        <v>0</v>
      </c>
      <c r="P1332" s="72"/>
      <c r="Q1332" s="72"/>
      <c r="R1332" s="72"/>
      <c r="S1332" s="76"/>
      <c r="T1332" s="76"/>
    </row>
    <row r="1333" spans="1:20" ht="12.75" customHeight="1" x14ac:dyDescent="0.2">
      <c r="A1333" s="77">
        <v>1</v>
      </c>
      <c r="B1333" s="151" t="s">
        <v>79</v>
      </c>
      <c r="C1333" s="133" t="s">
        <v>529</v>
      </c>
      <c r="D1333" s="85" t="s">
        <v>307</v>
      </c>
      <c r="E1333" s="87">
        <v>5.5</v>
      </c>
      <c r="F1333" s="87">
        <f>H1333+J1333+R1333</f>
        <v>8.2210550713850008</v>
      </c>
      <c r="G1333" s="95">
        <v>0.11</v>
      </c>
      <c r="H1333" s="76">
        <f>G1333*$P$8/1000</f>
        <v>0.20936630000000001</v>
      </c>
      <c r="I1333" s="130">
        <v>0.76</v>
      </c>
      <c r="J1333" s="76">
        <f>I1333*$P$9/1000</f>
        <v>2.5550820000000001</v>
      </c>
      <c r="K1333" s="18" t="s">
        <v>132</v>
      </c>
      <c r="L1333" s="18" t="s">
        <v>24</v>
      </c>
      <c r="M1333" s="18">
        <v>1.26</v>
      </c>
      <c r="N1333" s="17">
        <v>3.8</v>
      </c>
      <c r="O1333" s="15">
        <f t="shared" ref="O1333:O1340" si="49">M1333*N1333</f>
        <v>4.7879999999999994</v>
      </c>
      <c r="P1333" s="70">
        <f>E1333*F1333</f>
        <v>45.215802892617504</v>
      </c>
      <c r="Q1333" s="70">
        <f>SUM(O1333:O1336)</f>
        <v>4.7996899999999991</v>
      </c>
      <c r="R1333" s="76">
        <f>Q1333*1.02*1.05*$R$14</f>
        <v>5.4566067713850002</v>
      </c>
      <c r="S1333" s="76">
        <f>F1333*$S$17</f>
        <v>9.589911994541465</v>
      </c>
      <c r="T1333" s="76">
        <f>E1333*S1333</f>
        <v>52.74451596997806</v>
      </c>
    </row>
    <row r="1334" spans="1:20" ht="12.75" customHeight="1" x14ac:dyDescent="0.2">
      <c r="A1334" s="77"/>
      <c r="B1334" s="152"/>
      <c r="C1334" s="134"/>
      <c r="D1334" s="85"/>
      <c r="E1334" s="87"/>
      <c r="F1334" s="87"/>
      <c r="G1334" s="95"/>
      <c r="H1334" s="76"/>
      <c r="I1334" s="130"/>
      <c r="J1334" s="76"/>
      <c r="K1334" s="18" t="s">
        <v>31</v>
      </c>
      <c r="L1334" s="18" t="s">
        <v>24</v>
      </c>
      <c r="M1334" s="18">
        <v>7.0000000000000007E-2</v>
      </c>
      <c r="N1334" s="17">
        <v>0.16700000000000001</v>
      </c>
      <c r="O1334" s="15">
        <f t="shared" si="49"/>
        <v>1.1690000000000002E-2</v>
      </c>
      <c r="P1334" s="71"/>
      <c r="Q1334" s="71"/>
      <c r="R1334" s="76"/>
      <c r="S1334" s="76"/>
      <c r="T1334" s="76"/>
    </row>
    <row r="1335" spans="1:20" ht="12.75" customHeight="1" x14ac:dyDescent="0.2">
      <c r="A1335" s="77"/>
      <c r="B1335" s="152"/>
      <c r="C1335" s="134"/>
      <c r="D1335" s="85"/>
      <c r="E1335" s="87"/>
      <c r="F1335" s="87"/>
      <c r="G1335" s="95"/>
      <c r="H1335" s="76"/>
      <c r="I1335" s="130"/>
      <c r="J1335" s="76"/>
      <c r="K1335" s="18"/>
      <c r="L1335" s="18"/>
      <c r="M1335" s="19"/>
      <c r="N1335" s="17"/>
      <c r="O1335" s="15">
        <f t="shared" si="49"/>
        <v>0</v>
      </c>
      <c r="P1335" s="71"/>
      <c r="Q1335" s="71"/>
      <c r="R1335" s="76"/>
      <c r="S1335" s="76"/>
      <c r="T1335" s="76"/>
    </row>
    <row r="1336" spans="1:20" ht="12.75" customHeight="1" x14ac:dyDescent="0.2">
      <c r="A1336" s="77"/>
      <c r="B1336" s="153"/>
      <c r="C1336" s="135"/>
      <c r="D1336" s="85"/>
      <c r="E1336" s="87"/>
      <c r="F1336" s="87"/>
      <c r="G1336" s="95"/>
      <c r="H1336" s="76"/>
      <c r="I1336" s="130"/>
      <c r="J1336" s="76"/>
      <c r="K1336" s="18"/>
      <c r="L1336" s="18"/>
      <c r="M1336" s="18"/>
      <c r="N1336" s="17"/>
      <c r="O1336" s="15">
        <f t="shared" si="49"/>
        <v>0</v>
      </c>
      <c r="P1336" s="72"/>
      <c r="Q1336" s="72"/>
      <c r="R1336" s="76"/>
      <c r="S1336" s="76"/>
      <c r="T1336" s="76"/>
    </row>
    <row r="1337" spans="1:20" ht="12.75" customHeight="1" x14ac:dyDescent="0.2">
      <c r="A1337" s="77">
        <v>2</v>
      </c>
      <c r="B1337" s="151" t="s">
        <v>129</v>
      </c>
      <c r="C1337" s="133" t="s">
        <v>531</v>
      </c>
      <c r="D1337" s="85" t="s">
        <v>307</v>
      </c>
      <c r="E1337" s="87">
        <v>8.3000000000000007</v>
      </c>
      <c r="F1337" s="87">
        <f>H1337+J1337+R1337</f>
        <v>19.604264415347505</v>
      </c>
      <c r="G1337" s="95">
        <v>7.0000000000000007E-2</v>
      </c>
      <c r="H1337" s="76">
        <f>G1337*$P$8/1000</f>
        <v>0.13323310000000002</v>
      </c>
      <c r="I1337" s="95">
        <v>0.21</v>
      </c>
      <c r="J1337" s="76">
        <f>I1337*$P$9/1000</f>
        <v>0.70600949999999985</v>
      </c>
      <c r="K1337" s="18" t="s">
        <v>85</v>
      </c>
      <c r="L1337" s="18" t="s">
        <v>24</v>
      </c>
      <c r="M1337" s="18">
        <v>1.3640000000000001</v>
      </c>
      <c r="N1337" s="52">
        <v>4</v>
      </c>
      <c r="O1337" s="15">
        <f t="shared" si="49"/>
        <v>5.4560000000000004</v>
      </c>
      <c r="P1337" s="70">
        <f>E1337*F1337</f>
        <v>162.7153946473843</v>
      </c>
      <c r="Q1337" s="70">
        <f>SUM(O1337:O1340)</f>
        <v>16.505915000000002</v>
      </c>
      <c r="R1337" s="76">
        <f>Q1337*1.02*1.05*$R$14</f>
        <v>18.765021815347506</v>
      </c>
      <c r="S1337" s="76">
        <f>F1337*$S$17</f>
        <v>22.868496662342704</v>
      </c>
      <c r="T1337" s="76">
        <f>E1337*S1337</f>
        <v>189.80852229744445</v>
      </c>
    </row>
    <row r="1338" spans="1:20" ht="12.75" customHeight="1" x14ac:dyDescent="0.2">
      <c r="A1338" s="77"/>
      <c r="B1338" s="152"/>
      <c r="C1338" s="134"/>
      <c r="D1338" s="85"/>
      <c r="E1338" s="87"/>
      <c r="F1338" s="87"/>
      <c r="G1338" s="95"/>
      <c r="H1338" s="76"/>
      <c r="I1338" s="95"/>
      <c r="J1338" s="76"/>
      <c r="K1338" s="18"/>
      <c r="L1338" s="18"/>
      <c r="M1338" s="18"/>
      <c r="N1338" s="17"/>
      <c r="O1338" s="15">
        <f t="shared" si="49"/>
        <v>0</v>
      </c>
      <c r="P1338" s="71"/>
      <c r="Q1338" s="71"/>
      <c r="R1338" s="76"/>
      <c r="S1338" s="76"/>
      <c r="T1338" s="76"/>
    </row>
    <row r="1339" spans="1:20" ht="12.75" customHeight="1" x14ac:dyDescent="0.2">
      <c r="A1339" s="77"/>
      <c r="B1339" s="152"/>
      <c r="C1339" s="134"/>
      <c r="D1339" s="85"/>
      <c r="E1339" s="87"/>
      <c r="F1339" s="87"/>
      <c r="G1339" s="95"/>
      <c r="H1339" s="76"/>
      <c r="I1339" s="95"/>
      <c r="J1339" s="76"/>
      <c r="K1339" s="18" t="s">
        <v>86</v>
      </c>
      <c r="L1339" s="18" t="s">
        <v>20</v>
      </c>
      <c r="M1339" s="39">
        <v>0.255</v>
      </c>
      <c r="N1339" s="17">
        <v>43.332999999999998</v>
      </c>
      <c r="O1339" s="15">
        <f t="shared" si="49"/>
        <v>11.049915</v>
      </c>
      <c r="P1339" s="71"/>
      <c r="Q1339" s="71"/>
      <c r="R1339" s="76"/>
      <c r="S1339" s="76"/>
      <c r="T1339" s="76"/>
    </row>
    <row r="1340" spans="1:20" ht="12.75" customHeight="1" x14ac:dyDescent="0.2">
      <c r="A1340" s="77"/>
      <c r="B1340" s="153"/>
      <c r="C1340" s="135"/>
      <c r="D1340" s="85"/>
      <c r="E1340" s="87"/>
      <c r="F1340" s="87"/>
      <c r="G1340" s="95"/>
      <c r="H1340" s="76"/>
      <c r="I1340" s="95"/>
      <c r="J1340" s="76"/>
      <c r="K1340" s="18"/>
      <c r="L1340" s="18"/>
      <c r="M1340" s="18"/>
      <c r="N1340" s="17"/>
      <c r="O1340" s="15">
        <f t="shared" si="49"/>
        <v>0</v>
      </c>
      <c r="P1340" s="72"/>
      <c r="Q1340" s="72"/>
      <c r="R1340" s="76"/>
      <c r="S1340" s="76"/>
      <c r="T1340" s="76"/>
    </row>
    <row r="1341" spans="1:20" ht="12.75" customHeight="1" x14ac:dyDescent="0.2">
      <c r="A1341" s="77">
        <v>3</v>
      </c>
      <c r="B1341" s="151" t="s">
        <v>130</v>
      </c>
      <c r="C1341" s="133" t="s">
        <v>532</v>
      </c>
      <c r="D1341" s="85" t="s">
        <v>322</v>
      </c>
      <c r="E1341" s="86">
        <v>206.4</v>
      </c>
      <c r="F1341" s="87">
        <f>H1341+J1341+R1341</f>
        <v>6.0497304125000007</v>
      </c>
      <c r="G1341" s="95">
        <v>0.21199999999999999</v>
      </c>
      <c r="H1341" s="76">
        <f>G1341*$P$8/1000</f>
        <v>0.40350595999999994</v>
      </c>
      <c r="I1341" s="95">
        <v>0.129</v>
      </c>
      <c r="J1341" s="76">
        <f>I1341*$P$9/1000</f>
        <v>0.43369154999999998</v>
      </c>
      <c r="K1341" s="18" t="s">
        <v>131</v>
      </c>
      <c r="L1341" s="18" t="s">
        <v>17</v>
      </c>
      <c r="M1341" s="18">
        <v>1</v>
      </c>
      <c r="N1341" s="17">
        <v>4.5830000000000002</v>
      </c>
      <c r="O1341" s="15">
        <f t="shared" si="48"/>
        <v>4.5830000000000002</v>
      </c>
      <c r="P1341" s="70">
        <f>E1341*F1341</f>
        <v>1248.6643571400002</v>
      </c>
      <c r="Q1341" s="70">
        <f>SUM(O1341:O1344)</f>
        <v>4.585</v>
      </c>
      <c r="R1341" s="76">
        <f>Q1341*1.02*1.05*$R$14</f>
        <v>5.2125329025000005</v>
      </c>
      <c r="S1341" s="76">
        <f>F1341*$S$17</f>
        <v>7.0570482429333756</v>
      </c>
      <c r="T1341" s="76">
        <f>E1341*S1341</f>
        <v>1456.5747573414487</v>
      </c>
    </row>
    <row r="1342" spans="1:20" ht="12.75" customHeight="1" x14ac:dyDescent="0.2">
      <c r="A1342" s="77"/>
      <c r="B1342" s="152"/>
      <c r="C1342" s="134"/>
      <c r="D1342" s="85"/>
      <c r="E1342" s="86"/>
      <c r="F1342" s="87"/>
      <c r="G1342" s="95"/>
      <c r="H1342" s="76"/>
      <c r="I1342" s="95"/>
      <c r="J1342" s="76"/>
      <c r="K1342" s="18"/>
      <c r="L1342" s="18"/>
      <c r="M1342" s="18"/>
      <c r="N1342" s="17"/>
      <c r="O1342" s="15">
        <f t="shared" si="48"/>
        <v>0</v>
      </c>
      <c r="P1342" s="71"/>
      <c r="Q1342" s="71"/>
      <c r="R1342" s="76"/>
      <c r="S1342" s="76"/>
      <c r="T1342" s="76"/>
    </row>
    <row r="1343" spans="1:20" ht="12.75" customHeight="1" x14ac:dyDescent="0.2">
      <c r="A1343" s="77"/>
      <c r="B1343" s="152"/>
      <c r="C1343" s="134"/>
      <c r="D1343" s="85"/>
      <c r="E1343" s="86"/>
      <c r="F1343" s="87"/>
      <c r="G1343" s="95"/>
      <c r="H1343" s="76"/>
      <c r="I1343" s="95"/>
      <c r="J1343" s="76"/>
      <c r="K1343" s="18" t="s">
        <v>85</v>
      </c>
      <c r="L1343" s="18" t="s">
        <v>24</v>
      </c>
      <c r="M1343" s="19">
        <v>5.0000000000000001E-4</v>
      </c>
      <c r="N1343" s="52">
        <v>4</v>
      </c>
      <c r="O1343" s="15">
        <f t="shared" si="48"/>
        <v>2E-3</v>
      </c>
      <c r="P1343" s="71"/>
      <c r="Q1343" s="71"/>
      <c r="R1343" s="76"/>
      <c r="S1343" s="76"/>
      <c r="T1343" s="76"/>
    </row>
    <row r="1344" spans="1:20" ht="12.75" customHeight="1" x14ac:dyDescent="0.2">
      <c r="A1344" s="77"/>
      <c r="B1344" s="153"/>
      <c r="C1344" s="135"/>
      <c r="D1344" s="85"/>
      <c r="E1344" s="86"/>
      <c r="F1344" s="87"/>
      <c r="G1344" s="95"/>
      <c r="H1344" s="76"/>
      <c r="I1344" s="95"/>
      <c r="J1344" s="76"/>
      <c r="K1344" s="18"/>
      <c r="L1344" s="18"/>
      <c r="M1344" s="18"/>
      <c r="N1344" s="17"/>
      <c r="O1344" s="15">
        <f t="shared" si="48"/>
        <v>0</v>
      </c>
      <c r="P1344" s="72"/>
      <c r="Q1344" s="72"/>
      <c r="R1344" s="76"/>
      <c r="S1344" s="76"/>
      <c r="T1344" s="76"/>
    </row>
    <row r="1345" spans="1:20" ht="12.75" customHeight="1" x14ac:dyDescent="0.2">
      <c r="A1345" s="81"/>
      <c r="B1345" s="78"/>
      <c r="C1345" s="230" t="s">
        <v>533</v>
      </c>
      <c r="D1345" s="81"/>
      <c r="E1345" s="99"/>
      <c r="F1345" s="64">
        <f>H1345+J1345+R1345</f>
        <v>0</v>
      </c>
      <c r="G1345" s="67"/>
      <c r="H1345" s="70">
        <f>G1345*$P$8/1000</f>
        <v>0</v>
      </c>
      <c r="I1345" s="73"/>
      <c r="J1345" s="70">
        <f>I1345*$P$9/1000</f>
        <v>0</v>
      </c>
      <c r="K1345" s="18"/>
      <c r="L1345" s="17"/>
      <c r="M1345" s="18"/>
      <c r="N1345" s="17"/>
      <c r="O1345" s="15">
        <f t="shared" ref="O1345:O1348" si="50">M1345*N1345</f>
        <v>0</v>
      </c>
      <c r="P1345" s="70">
        <f>E1345*F1345</f>
        <v>0</v>
      </c>
      <c r="Q1345" s="70">
        <f>SUM(O1345:O1348)</f>
        <v>0</v>
      </c>
      <c r="R1345" s="70">
        <f>Q1345*1.02*1.05*$R$14</f>
        <v>0</v>
      </c>
      <c r="S1345" s="76">
        <f>F1345*$S$17</f>
        <v>0</v>
      </c>
      <c r="T1345" s="76">
        <f>E1345*S1345</f>
        <v>0</v>
      </c>
    </row>
    <row r="1346" spans="1:20" ht="12.75" customHeight="1" x14ac:dyDescent="0.2">
      <c r="A1346" s="82"/>
      <c r="B1346" s="79"/>
      <c r="C1346" s="230"/>
      <c r="D1346" s="82"/>
      <c r="E1346" s="100"/>
      <c r="F1346" s="65"/>
      <c r="G1346" s="68"/>
      <c r="H1346" s="71"/>
      <c r="I1346" s="74"/>
      <c r="J1346" s="71"/>
      <c r="K1346" s="22"/>
      <c r="L1346" s="22"/>
      <c r="M1346" s="22"/>
      <c r="N1346" s="34"/>
      <c r="O1346" s="15">
        <f t="shared" si="50"/>
        <v>0</v>
      </c>
      <c r="P1346" s="71"/>
      <c r="Q1346" s="71"/>
      <c r="R1346" s="71"/>
      <c r="S1346" s="76"/>
      <c r="T1346" s="76"/>
    </row>
    <row r="1347" spans="1:20" ht="12.75" customHeight="1" x14ac:dyDescent="0.2">
      <c r="A1347" s="82"/>
      <c r="B1347" s="79"/>
      <c r="C1347" s="230"/>
      <c r="D1347" s="82"/>
      <c r="E1347" s="100"/>
      <c r="F1347" s="65"/>
      <c r="G1347" s="68"/>
      <c r="H1347" s="71"/>
      <c r="I1347" s="74"/>
      <c r="J1347" s="71"/>
      <c r="K1347" s="22"/>
      <c r="L1347" s="22"/>
      <c r="M1347" s="22"/>
      <c r="N1347" s="34"/>
      <c r="O1347" s="15">
        <f t="shared" si="50"/>
        <v>0</v>
      </c>
      <c r="P1347" s="71"/>
      <c r="Q1347" s="71"/>
      <c r="R1347" s="71"/>
      <c r="S1347" s="76"/>
      <c r="T1347" s="76"/>
    </row>
    <row r="1348" spans="1:20" ht="12.75" customHeight="1" x14ac:dyDescent="0.2">
      <c r="A1348" s="83"/>
      <c r="B1348" s="80"/>
      <c r="C1348" s="230"/>
      <c r="D1348" s="83"/>
      <c r="E1348" s="101"/>
      <c r="F1348" s="66"/>
      <c r="G1348" s="69"/>
      <c r="H1348" s="72"/>
      <c r="I1348" s="75"/>
      <c r="J1348" s="72"/>
      <c r="K1348" s="22"/>
      <c r="L1348" s="22"/>
      <c r="M1348" s="22"/>
      <c r="N1348" s="34"/>
      <c r="O1348" s="15">
        <f t="shared" si="50"/>
        <v>0</v>
      </c>
      <c r="P1348" s="72"/>
      <c r="Q1348" s="72"/>
      <c r="R1348" s="72"/>
      <c r="S1348" s="76"/>
      <c r="T1348" s="76"/>
    </row>
    <row r="1349" spans="1:20" ht="12.75" customHeight="1" x14ac:dyDescent="0.2">
      <c r="A1349" s="81"/>
      <c r="B1349" s="78"/>
      <c r="C1349" s="125" t="s">
        <v>304</v>
      </c>
      <c r="D1349" s="81"/>
      <c r="E1349" s="99"/>
      <c r="F1349" s="64">
        <f>H1349+J1349+R1349</f>
        <v>0</v>
      </c>
      <c r="G1349" s="67"/>
      <c r="H1349" s="70">
        <f>G1349*$P$8/1000</f>
        <v>0</v>
      </c>
      <c r="I1349" s="73"/>
      <c r="J1349" s="70">
        <f>I1349*$P$9/1000</f>
        <v>0</v>
      </c>
      <c r="K1349" s="18"/>
      <c r="L1349" s="17"/>
      <c r="M1349" s="18"/>
      <c r="N1349" s="17"/>
      <c r="O1349" s="15">
        <f t="shared" si="48"/>
        <v>0</v>
      </c>
      <c r="P1349" s="70">
        <f>E1349*F1349</f>
        <v>0</v>
      </c>
      <c r="Q1349" s="70">
        <f>SUM(O1349:O1352)</f>
        <v>0</v>
      </c>
      <c r="R1349" s="70">
        <f>Q1349*1.02*1.05*$R$14</f>
        <v>0</v>
      </c>
      <c r="S1349" s="76">
        <f>F1349*$S$17</f>
        <v>0</v>
      </c>
      <c r="T1349" s="76">
        <f>E1349*S1349</f>
        <v>0</v>
      </c>
    </row>
    <row r="1350" spans="1:20" ht="12.75" customHeight="1" x14ac:dyDescent="0.2">
      <c r="A1350" s="82"/>
      <c r="B1350" s="79"/>
      <c r="C1350" s="126"/>
      <c r="D1350" s="82"/>
      <c r="E1350" s="100"/>
      <c r="F1350" s="65"/>
      <c r="G1350" s="68"/>
      <c r="H1350" s="71"/>
      <c r="I1350" s="74"/>
      <c r="J1350" s="71"/>
      <c r="K1350" s="22"/>
      <c r="L1350" s="22"/>
      <c r="M1350" s="22"/>
      <c r="N1350" s="34"/>
      <c r="O1350" s="15">
        <f t="shared" si="48"/>
        <v>0</v>
      </c>
      <c r="P1350" s="71"/>
      <c r="Q1350" s="71"/>
      <c r="R1350" s="71"/>
      <c r="S1350" s="76"/>
      <c r="T1350" s="76"/>
    </row>
    <row r="1351" spans="1:20" ht="12.75" customHeight="1" x14ac:dyDescent="0.2">
      <c r="A1351" s="82"/>
      <c r="B1351" s="79"/>
      <c r="C1351" s="126"/>
      <c r="D1351" s="82"/>
      <c r="E1351" s="100"/>
      <c r="F1351" s="65"/>
      <c r="G1351" s="68"/>
      <c r="H1351" s="71"/>
      <c r="I1351" s="74"/>
      <c r="J1351" s="71"/>
      <c r="K1351" s="22"/>
      <c r="L1351" s="22"/>
      <c r="M1351" s="22"/>
      <c r="N1351" s="34"/>
      <c r="O1351" s="15">
        <f t="shared" si="48"/>
        <v>0</v>
      </c>
      <c r="P1351" s="71"/>
      <c r="Q1351" s="71"/>
      <c r="R1351" s="71"/>
      <c r="S1351" s="76"/>
      <c r="T1351" s="76"/>
    </row>
    <row r="1352" spans="1:20" ht="12.75" customHeight="1" x14ac:dyDescent="0.2">
      <c r="A1352" s="83"/>
      <c r="B1352" s="80"/>
      <c r="C1352" s="127"/>
      <c r="D1352" s="83"/>
      <c r="E1352" s="101"/>
      <c r="F1352" s="66"/>
      <c r="G1352" s="69"/>
      <c r="H1352" s="72"/>
      <c r="I1352" s="75"/>
      <c r="J1352" s="72"/>
      <c r="K1352" s="22"/>
      <c r="L1352" s="22"/>
      <c r="M1352" s="22"/>
      <c r="N1352" s="34"/>
      <c r="O1352" s="15">
        <f t="shared" si="48"/>
        <v>0</v>
      </c>
      <c r="P1352" s="72"/>
      <c r="Q1352" s="72"/>
      <c r="R1352" s="72"/>
      <c r="S1352" s="76"/>
      <c r="T1352" s="76"/>
    </row>
    <row r="1353" spans="1:20" ht="12.75" customHeight="1" x14ac:dyDescent="0.2">
      <c r="A1353" s="77">
        <v>1</v>
      </c>
      <c r="B1353" s="151" t="s">
        <v>158</v>
      </c>
      <c r="C1353" s="148" t="s">
        <v>511</v>
      </c>
      <c r="D1353" s="85" t="s">
        <v>307</v>
      </c>
      <c r="E1353" s="86">
        <v>1</v>
      </c>
      <c r="F1353" s="87">
        <f>H1353+J1353+R1353</f>
        <v>3.6924601999999997</v>
      </c>
      <c r="G1353" s="198">
        <v>1.94</v>
      </c>
      <c r="H1353" s="76">
        <f>G1353*$P$8/1000</f>
        <v>3.6924601999999997</v>
      </c>
      <c r="I1353" s="213"/>
      <c r="J1353" s="76">
        <f>I1353*$P$9/1000</f>
        <v>0</v>
      </c>
      <c r="K1353" s="31"/>
      <c r="L1353" s="31"/>
      <c r="M1353" s="31"/>
      <c r="N1353" s="17"/>
      <c r="O1353" s="15">
        <f t="shared" si="48"/>
        <v>0</v>
      </c>
      <c r="P1353" s="70">
        <f>E1353*F1353</f>
        <v>3.6924601999999997</v>
      </c>
      <c r="Q1353" s="70">
        <f>SUM(O1353:O1356)</f>
        <v>0</v>
      </c>
      <c r="R1353" s="76">
        <f>Q1353*1.02*1.05*$R$14</f>
        <v>0</v>
      </c>
      <c r="S1353" s="76">
        <f>F1353*$S$17</f>
        <v>4.3072778437648136</v>
      </c>
      <c r="T1353" s="76">
        <f>E1353*S1353</f>
        <v>4.3072778437648136</v>
      </c>
    </row>
    <row r="1354" spans="1:20" ht="12.75" customHeight="1" x14ac:dyDescent="0.2">
      <c r="A1354" s="77"/>
      <c r="B1354" s="152"/>
      <c r="C1354" s="148"/>
      <c r="D1354" s="85"/>
      <c r="E1354" s="86"/>
      <c r="F1354" s="87"/>
      <c r="G1354" s="199"/>
      <c r="H1354" s="76"/>
      <c r="I1354" s="214"/>
      <c r="J1354" s="76"/>
      <c r="K1354" s="31"/>
      <c r="L1354" s="31"/>
      <c r="M1354" s="31"/>
      <c r="N1354" s="17"/>
      <c r="O1354" s="15">
        <f t="shared" si="48"/>
        <v>0</v>
      </c>
      <c r="P1354" s="71"/>
      <c r="Q1354" s="71"/>
      <c r="R1354" s="76"/>
      <c r="S1354" s="76"/>
      <c r="T1354" s="76"/>
    </row>
    <row r="1355" spans="1:20" ht="12.75" customHeight="1" x14ac:dyDescent="0.2">
      <c r="A1355" s="77"/>
      <c r="B1355" s="152"/>
      <c r="C1355" s="148"/>
      <c r="D1355" s="85"/>
      <c r="E1355" s="86"/>
      <c r="F1355" s="87"/>
      <c r="G1355" s="199"/>
      <c r="H1355" s="76"/>
      <c r="I1355" s="214"/>
      <c r="J1355" s="76"/>
      <c r="K1355" s="31"/>
      <c r="L1355" s="31"/>
      <c r="M1355" s="46"/>
      <c r="N1355" s="27"/>
      <c r="O1355" s="15">
        <f t="shared" si="48"/>
        <v>0</v>
      </c>
      <c r="P1355" s="71"/>
      <c r="Q1355" s="71"/>
      <c r="R1355" s="76"/>
      <c r="S1355" s="76"/>
      <c r="T1355" s="76"/>
    </row>
    <row r="1356" spans="1:20" ht="12.75" customHeight="1" x14ac:dyDescent="0.2">
      <c r="A1356" s="77"/>
      <c r="B1356" s="153"/>
      <c r="C1356" s="148"/>
      <c r="D1356" s="85"/>
      <c r="E1356" s="86"/>
      <c r="F1356" s="87"/>
      <c r="G1356" s="200"/>
      <c r="H1356" s="76"/>
      <c r="I1356" s="215"/>
      <c r="J1356" s="76"/>
      <c r="K1356" s="18"/>
      <c r="L1356" s="18"/>
      <c r="M1356" s="18"/>
      <c r="N1356" s="17"/>
      <c r="O1356" s="15">
        <f t="shared" si="48"/>
        <v>0</v>
      </c>
      <c r="P1356" s="72"/>
      <c r="Q1356" s="72"/>
      <c r="R1356" s="76"/>
      <c r="S1356" s="76"/>
      <c r="T1356" s="76"/>
    </row>
    <row r="1357" spans="1:20" ht="12.75" customHeight="1" x14ac:dyDescent="0.2">
      <c r="A1357" s="77">
        <v>2</v>
      </c>
      <c r="B1357" s="89" t="s">
        <v>272</v>
      </c>
      <c r="C1357" s="148" t="s">
        <v>535</v>
      </c>
      <c r="D1357" s="85" t="s">
        <v>326</v>
      </c>
      <c r="E1357" s="181">
        <v>28.6</v>
      </c>
      <c r="F1357" s="87">
        <f>H1357+J1357+R1357</f>
        <v>1.2067112199999999</v>
      </c>
      <c r="G1357" s="95">
        <v>0.63400000000000001</v>
      </c>
      <c r="H1357" s="76">
        <f>G1357*$P$8/1000</f>
        <v>1.2067112199999999</v>
      </c>
      <c r="I1357" s="95"/>
      <c r="J1357" s="76">
        <f>I1357*$P$9/1000</f>
        <v>0</v>
      </c>
      <c r="K1357" s="31"/>
      <c r="L1357" s="31"/>
      <c r="M1357" s="31"/>
      <c r="N1357" s="17"/>
      <c r="O1357" s="15">
        <f t="shared" ref="O1357:O1360" si="51">M1357*N1357</f>
        <v>0</v>
      </c>
      <c r="P1357" s="70">
        <f>E1357*F1357</f>
        <v>34.511940891999998</v>
      </c>
      <c r="Q1357" s="70">
        <f>SUM(O1357:O1360)</f>
        <v>0</v>
      </c>
      <c r="R1357" s="76">
        <f>Q1357*1.02*1.05*$R$14</f>
        <v>0</v>
      </c>
      <c r="S1357" s="76">
        <f>F1357*$S$17</f>
        <v>1.4076361613128308</v>
      </c>
      <c r="T1357" s="76">
        <f>E1357*S1357</f>
        <v>40.258394213546964</v>
      </c>
    </row>
    <row r="1358" spans="1:20" ht="12.75" customHeight="1" x14ac:dyDescent="0.2">
      <c r="A1358" s="77"/>
      <c r="B1358" s="89"/>
      <c r="C1358" s="148"/>
      <c r="D1358" s="85"/>
      <c r="E1358" s="181"/>
      <c r="F1358" s="87"/>
      <c r="G1358" s="95"/>
      <c r="H1358" s="76"/>
      <c r="I1358" s="95"/>
      <c r="J1358" s="76"/>
      <c r="K1358" s="31"/>
      <c r="L1358" s="31"/>
      <c r="M1358" s="31"/>
      <c r="N1358" s="17"/>
      <c r="O1358" s="15">
        <f t="shared" si="51"/>
        <v>0</v>
      </c>
      <c r="P1358" s="71"/>
      <c r="Q1358" s="71"/>
      <c r="R1358" s="76"/>
      <c r="S1358" s="76"/>
      <c r="T1358" s="76"/>
    </row>
    <row r="1359" spans="1:20" ht="12.75" customHeight="1" x14ac:dyDescent="0.2">
      <c r="A1359" s="77"/>
      <c r="B1359" s="89"/>
      <c r="C1359" s="148"/>
      <c r="D1359" s="85"/>
      <c r="E1359" s="181"/>
      <c r="F1359" s="87"/>
      <c r="G1359" s="95"/>
      <c r="H1359" s="76"/>
      <c r="I1359" s="95"/>
      <c r="J1359" s="76"/>
      <c r="K1359" s="31"/>
      <c r="L1359" s="31"/>
      <c r="M1359" s="46"/>
      <c r="N1359" s="27"/>
      <c r="O1359" s="15">
        <f t="shared" si="51"/>
        <v>0</v>
      </c>
      <c r="P1359" s="71"/>
      <c r="Q1359" s="71"/>
      <c r="R1359" s="76"/>
      <c r="S1359" s="76"/>
      <c r="T1359" s="76"/>
    </row>
    <row r="1360" spans="1:20" ht="12.75" customHeight="1" x14ac:dyDescent="0.2">
      <c r="A1360" s="77"/>
      <c r="B1360" s="89"/>
      <c r="C1360" s="148"/>
      <c r="D1360" s="85"/>
      <c r="E1360" s="181"/>
      <c r="F1360" s="87"/>
      <c r="G1360" s="95"/>
      <c r="H1360" s="76"/>
      <c r="I1360" s="95"/>
      <c r="J1360" s="76"/>
      <c r="K1360" s="18"/>
      <c r="L1360" s="18"/>
      <c r="M1360" s="18"/>
      <c r="N1360" s="17"/>
      <c r="O1360" s="15">
        <f t="shared" si="51"/>
        <v>0</v>
      </c>
      <c r="P1360" s="72"/>
      <c r="Q1360" s="72"/>
      <c r="R1360" s="76"/>
      <c r="S1360" s="76"/>
      <c r="T1360" s="76"/>
    </row>
    <row r="1361" spans="1:20" ht="12.75" customHeight="1" x14ac:dyDescent="0.2">
      <c r="A1361" s="77">
        <v>3</v>
      </c>
      <c r="B1361" s="89" t="s">
        <v>211</v>
      </c>
      <c r="C1361" s="174" t="s">
        <v>534</v>
      </c>
      <c r="D1361" s="85" t="s">
        <v>322</v>
      </c>
      <c r="E1361" s="181">
        <v>4.7</v>
      </c>
      <c r="F1361" s="87">
        <f>H1361+J1361+R1361</f>
        <v>0.42798227999999994</v>
      </c>
      <c r="G1361" s="179">
        <v>0.186</v>
      </c>
      <c r="H1361" s="76">
        <f>G1361*$P$8/1000</f>
        <v>0.35401937999999994</v>
      </c>
      <c r="I1361" s="179">
        <v>2.1999999999999999E-2</v>
      </c>
      <c r="J1361" s="76">
        <f>I1361*$P$9/1000</f>
        <v>7.3962899999999984E-2</v>
      </c>
      <c r="K1361" s="31"/>
      <c r="L1361" s="31"/>
      <c r="M1361" s="31"/>
      <c r="N1361" s="17"/>
      <c r="O1361" s="15">
        <f t="shared" ref="O1361:O1364" si="52">M1361*N1361</f>
        <v>0</v>
      </c>
      <c r="P1361" s="70">
        <f>E1361*F1361</f>
        <v>2.0115167159999996</v>
      </c>
      <c r="Q1361" s="70">
        <f>SUM(O1361:O1364)</f>
        <v>0</v>
      </c>
      <c r="R1361" s="76">
        <f>Q1361*1.02*1.05*$R$14</f>
        <v>0</v>
      </c>
      <c r="S1361" s="76">
        <f>F1361*$S$17</f>
        <v>0.49924399785485801</v>
      </c>
      <c r="T1361" s="76">
        <f>E1361*S1361</f>
        <v>2.3464467899178327</v>
      </c>
    </row>
    <row r="1362" spans="1:20" ht="12.75" customHeight="1" x14ac:dyDescent="0.2">
      <c r="A1362" s="77"/>
      <c r="B1362" s="89"/>
      <c r="C1362" s="174"/>
      <c r="D1362" s="85"/>
      <c r="E1362" s="181"/>
      <c r="F1362" s="87"/>
      <c r="G1362" s="179"/>
      <c r="H1362" s="76"/>
      <c r="I1362" s="179"/>
      <c r="J1362" s="76"/>
      <c r="K1362" s="31"/>
      <c r="L1362" s="31"/>
      <c r="M1362" s="31"/>
      <c r="N1362" s="17"/>
      <c r="O1362" s="15">
        <f t="shared" si="52"/>
        <v>0</v>
      </c>
      <c r="P1362" s="71"/>
      <c r="Q1362" s="71"/>
      <c r="R1362" s="76"/>
      <c r="S1362" s="76"/>
      <c r="T1362" s="76"/>
    </row>
    <row r="1363" spans="1:20" ht="12.75" customHeight="1" x14ac:dyDescent="0.2">
      <c r="A1363" s="77"/>
      <c r="B1363" s="89"/>
      <c r="C1363" s="174"/>
      <c r="D1363" s="85"/>
      <c r="E1363" s="181"/>
      <c r="F1363" s="87"/>
      <c r="G1363" s="179"/>
      <c r="H1363" s="76"/>
      <c r="I1363" s="179"/>
      <c r="J1363" s="76"/>
      <c r="K1363" s="31"/>
      <c r="L1363" s="31"/>
      <c r="M1363" s="46"/>
      <c r="N1363" s="27"/>
      <c r="O1363" s="15">
        <f t="shared" si="52"/>
        <v>0</v>
      </c>
      <c r="P1363" s="71"/>
      <c r="Q1363" s="71"/>
      <c r="R1363" s="76"/>
      <c r="S1363" s="76"/>
      <c r="T1363" s="76"/>
    </row>
    <row r="1364" spans="1:20" ht="12.75" customHeight="1" x14ac:dyDescent="0.2">
      <c r="A1364" s="77"/>
      <c r="B1364" s="89"/>
      <c r="C1364" s="175"/>
      <c r="D1364" s="85"/>
      <c r="E1364" s="181"/>
      <c r="F1364" s="87"/>
      <c r="G1364" s="179"/>
      <c r="H1364" s="76"/>
      <c r="I1364" s="179"/>
      <c r="J1364" s="76"/>
      <c r="K1364" s="18"/>
      <c r="L1364" s="18"/>
      <c r="M1364" s="18"/>
      <c r="N1364" s="17"/>
      <c r="O1364" s="15">
        <f t="shared" si="52"/>
        <v>0</v>
      </c>
      <c r="P1364" s="72"/>
      <c r="Q1364" s="72"/>
      <c r="R1364" s="76"/>
      <c r="S1364" s="76"/>
      <c r="T1364" s="76"/>
    </row>
    <row r="1365" spans="1:20" ht="12.75" customHeight="1" x14ac:dyDescent="0.2">
      <c r="A1365" s="77">
        <v>4</v>
      </c>
      <c r="B1365" s="151" t="s">
        <v>108</v>
      </c>
      <c r="C1365" s="154" t="s">
        <v>345</v>
      </c>
      <c r="D1365" s="90" t="s">
        <v>323</v>
      </c>
      <c r="E1365" s="158">
        <v>5.8</v>
      </c>
      <c r="F1365" s="87">
        <f>H1365+J1365+R1365</f>
        <v>2.442307</v>
      </c>
      <c r="G1365" s="169">
        <v>0.4</v>
      </c>
      <c r="H1365" s="76">
        <f>G1365*$P$8/1000</f>
        <v>0.76133200000000001</v>
      </c>
      <c r="I1365" s="169">
        <v>0.5</v>
      </c>
      <c r="J1365" s="76">
        <f>I1365*$P$9/1000</f>
        <v>1.6809749999999999</v>
      </c>
      <c r="K1365" s="31"/>
      <c r="L1365" s="31"/>
      <c r="M1365" s="31"/>
      <c r="N1365" s="17"/>
      <c r="O1365" s="15">
        <f t="shared" si="48"/>
        <v>0</v>
      </c>
      <c r="P1365" s="70">
        <f>E1365*F1365</f>
        <v>14.165380599999999</v>
      </c>
      <c r="Q1365" s="70">
        <f>SUM(O1365:O1368)</f>
        <v>0</v>
      </c>
      <c r="R1365" s="76">
        <f>Q1365*1.02*1.05*$R$14</f>
        <v>0</v>
      </c>
      <c r="S1365" s="76">
        <f>F1365*$S$17</f>
        <v>2.8489663419450566</v>
      </c>
      <c r="T1365" s="76">
        <f>E1365*S1365</f>
        <v>16.524004783281327</v>
      </c>
    </row>
    <row r="1366" spans="1:20" ht="12.75" customHeight="1" x14ac:dyDescent="0.2">
      <c r="A1366" s="77"/>
      <c r="B1366" s="152"/>
      <c r="C1366" s="155"/>
      <c r="D1366" s="91"/>
      <c r="E1366" s="159"/>
      <c r="F1366" s="87"/>
      <c r="G1366" s="169"/>
      <c r="H1366" s="76"/>
      <c r="I1366" s="169"/>
      <c r="J1366" s="76"/>
      <c r="K1366" s="31"/>
      <c r="L1366" s="31"/>
      <c r="M1366" s="31"/>
      <c r="N1366" s="17"/>
      <c r="O1366" s="15">
        <f t="shared" si="48"/>
        <v>0</v>
      </c>
      <c r="P1366" s="71"/>
      <c r="Q1366" s="71"/>
      <c r="R1366" s="76"/>
      <c r="S1366" s="76"/>
      <c r="T1366" s="76"/>
    </row>
    <row r="1367" spans="1:20" ht="12.75" customHeight="1" x14ac:dyDescent="0.2">
      <c r="A1367" s="77"/>
      <c r="B1367" s="152"/>
      <c r="C1367" s="155"/>
      <c r="D1367" s="91"/>
      <c r="E1367" s="159"/>
      <c r="F1367" s="87"/>
      <c r="G1367" s="169"/>
      <c r="H1367" s="76"/>
      <c r="I1367" s="169"/>
      <c r="J1367" s="76"/>
      <c r="K1367" s="31"/>
      <c r="L1367" s="31"/>
      <c r="M1367" s="46"/>
      <c r="N1367" s="27"/>
      <c r="O1367" s="15">
        <f t="shared" si="48"/>
        <v>0</v>
      </c>
      <c r="P1367" s="71"/>
      <c r="Q1367" s="71"/>
      <c r="R1367" s="76"/>
      <c r="S1367" s="76"/>
      <c r="T1367" s="76"/>
    </row>
    <row r="1368" spans="1:20" ht="12.75" customHeight="1" x14ac:dyDescent="0.2">
      <c r="A1368" s="77"/>
      <c r="B1368" s="153"/>
      <c r="C1368" s="156"/>
      <c r="D1368" s="92"/>
      <c r="E1368" s="160"/>
      <c r="F1368" s="87"/>
      <c r="G1368" s="169"/>
      <c r="H1368" s="76"/>
      <c r="I1368" s="169"/>
      <c r="J1368" s="76"/>
      <c r="K1368" s="18"/>
      <c r="L1368" s="18"/>
      <c r="M1368" s="18"/>
      <c r="N1368" s="17"/>
      <c r="O1368" s="15">
        <f t="shared" si="48"/>
        <v>0</v>
      </c>
      <c r="P1368" s="72"/>
      <c r="Q1368" s="72"/>
      <c r="R1368" s="76"/>
      <c r="S1368" s="76"/>
      <c r="T1368" s="76"/>
    </row>
    <row r="1369" spans="1:20" ht="12.75" customHeight="1" x14ac:dyDescent="0.2">
      <c r="A1369" s="81"/>
      <c r="B1369" s="78"/>
      <c r="C1369" s="132" t="s">
        <v>306</v>
      </c>
      <c r="D1369" s="81"/>
      <c r="E1369" s="99"/>
      <c r="F1369" s="64">
        <f>H1369+J1369+R1369</f>
        <v>0</v>
      </c>
      <c r="G1369" s="67"/>
      <c r="H1369" s="70">
        <f>G1369*$P$8/1000</f>
        <v>0</v>
      </c>
      <c r="I1369" s="73"/>
      <c r="J1369" s="70">
        <f>I1369*$P$9/1000</f>
        <v>0</v>
      </c>
      <c r="K1369" s="18"/>
      <c r="L1369" s="17"/>
      <c r="M1369" s="18"/>
      <c r="N1369" s="17"/>
      <c r="O1369" s="15">
        <f t="shared" ref="O1369:O1400" si="53">M1369*N1369</f>
        <v>0</v>
      </c>
      <c r="P1369" s="70">
        <f>E1369*F1369</f>
        <v>0</v>
      </c>
      <c r="Q1369" s="70">
        <f>SUM(O1369:O1372)</f>
        <v>0</v>
      </c>
      <c r="R1369" s="70">
        <f>Q1369*1.02*1.05*$R$14</f>
        <v>0</v>
      </c>
      <c r="S1369" s="76">
        <f>F1369*$S$17</f>
        <v>0</v>
      </c>
      <c r="T1369" s="76">
        <f>E1369*S1369</f>
        <v>0</v>
      </c>
    </row>
    <row r="1370" spans="1:20" ht="12.75" customHeight="1" x14ac:dyDescent="0.2">
      <c r="A1370" s="82"/>
      <c r="B1370" s="79"/>
      <c r="C1370" s="132"/>
      <c r="D1370" s="82"/>
      <c r="E1370" s="100"/>
      <c r="F1370" s="65"/>
      <c r="G1370" s="68"/>
      <c r="H1370" s="71"/>
      <c r="I1370" s="74"/>
      <c r="J1370" s="71"/>
      <c r="K1370" s="22"/>
      <c r="L1370" s="22"/>
      <c r="M1370" s="22"/>
      <c r="N1370" s="34"/>
      <c r="O1370" s="15">
        <f t="shared" si="53"/>
        <v>0</v>
      </c>
      <c r="P1370" s="71"/>
      <c r="Q1370" s="71"/>
      <c r="R1370" s="71"/>
      <c r="S1370" s="76"/>
      <c r="T1370" s="76"/>
    </row>
    <row r="1371" spans="1:20" ht="12.75" customHeight="1" x14ac:dyDescent="0.2">
      <c r="A1371" s="82"/>
      <c r="B1371" s="79"/>
      <c r="C1371" s="132"/>
      <c r="D1371" s="82"/>
      <c r="E1371" s="100"/>
      <c r="F1371" s="65"/>
      <c r="G1371" s="68"/>
      <c r="H1371" s="71"/>
      <c r="I1371" s="74"/>
      <c r="J1371" s="71"/>
      <c r="K1371" s="22"/>
      <c r="L1371" s="22"/>
      <c r="M1371" s="22"/>
      <c r="N1371" s="34"/>
      <c r="O1371" s="15">
        <f t="shared" si="53"/>
        <v>0</v>
      </c>
      <c r="P1371" s="71"/>
      <c r="Q1371" s="71"/>
      <c r="R1371" s="71"/>
      <c r="S1371" s="76"/>
      <c r="T1371" s="76"/>
    </row>
    <row r="1372" spans="1:20" ht="12.75" customHeight="1" x14ac:dyDescent="0.2">
      <c r="A1372" s="83"/>
      <c r="B1372" s="80"/>
      <c r="C1372" s="132"/>
      <c r="D1372" s="83"/>
      <c r="E1372" s="101"/>
      <c r="F1372" s="66"/>
      <c r="G1372" s="69"/>
      <c r="H1372" s="72"/>
      <c r="I1372" s="75"/>
      <c r="J1372" s="72"/>
      <c r="K1372" s="22"/>
      <c r="L1372" s="22"/>
      <c r="M1372" s="22"/>
      <c r="N1372" s="34"/>
      <c r="O1372" s="15">
        <f t="shared" si="53"/>
        <v>0</v>
      </c>
      <c r="P1372" s="72"/>
      <c r="Q1372" s="72"/>
      <c r="R1372" s="72"/>
      <c r="S1372" s="76"/>
      <c r="T1372" s="76"/>
    </row>
    <row r="1373" spans="1:20" ht="12.75" customHeight="1" x14ac:dyDescent="0.2">
      <c r="A1373" s="77">
        <v>1</v>
      </c>
      <c r="B1373" s="84" t="s">
        <v>273</v>
      </c>
      <c r="C1373" s="182" t="s">
        <v>536</v>
      </c>
      <c r="D1373" s="85" t="s">
        <v>326</v>
      </c>
      <c r="E1373" s="181">
        <v>28.6</v>
      </c>
      <c r="F1373" s="87">
        <f>H1373+J1373+R1373</f>
        <v>8.3480119087499993</v>
      </c>
      <c r="G1373" s="88">
        <v>0.80100000000000005</v>
      </c>
      <c r="H1373" s="76">
        <f>G1373*$P$8/1000</f>
        <v>1.52456733</v>
      </c>
      <c r="I1373" s="96">
        <v>5.8999999999999997E-2</v>
      </c>
      <c r="J1373" s="76">
        <f>I1373*$P$9/1000</f>
        <v>0.19835504999999998</v>
      </c>
      <c r="K1373" s="32" t="s">
        <v>274</v>
      </c>
      <c r="L1373" s="18" t="s">
        <v>23</v>
      </c>
      <c r="M1373" s="18">
        <v>1</v>
      </c>
      <c r="N1373" s="17">
        <v>5.75</v>
      </c>
      <c r="O1373" s="15">
        <f t="shared" si="53"/>
        <v>5.75</v>
      </c>
      <c r="P1373" s="70">
        <f>E1373*F1373</f>
        <v>238.75314059024998</v>
      </c>
      <c r="Q1373" s="70">
        <f>SUM(O1373:O1376)</f>
        <v>5.8274999999999997</v>
      </c>
      <c r="R1373" s="76">
        <f>Q1373*1.02*1.05*$R$14</f>
        <v>6.6250895287500002</v>
      </c>
      <c r="S1373" s="76">
        <f>F1373*$S$17</f>
        <v>9.7380079368340073</v>
      </c>
      <c r="T1373" s="76">
        <f>E1373*S1373</f>
        <v>278.5070269934526</v>
      </c>
    </row>
    <row r="1374" spans="1:20" ht="12.75" customHeight="1" x14ac:dyDescent="0.2">
      <c r="A1374" s="77"/>
      <c r="B1374" s="84"/>
      <c r="C1374" s="182"/>
      <c r="D1374" s="85"/>
      <c r="E1374" s="181"/>
      <c r="F1374" s="87"/>
      <c r="G1374" s="88"/>
      <c r="H1374" s="76"/>
      <c r="I1374" s="97"/>
      <c r="J1374" s="76"/>
      <c r="K1374" s="18" t="s">
        <v>30</v>
      </c>
      <c r="L1374" s="18" t="s">
        <v>24</v>
      </c>
      <c r="M1374" s="18">
        <v>2.5000000000000001E-3</v>
      </c>
      <c r="N1374" s="33">
        <v>31</v>
      </c>
      <c r="O1374" s="15">
        <f t="shared" si="53"/>
        <v>7.7499999999999999E-2</v>
      </c>
      <c r="P1374" s="71"/>
      <c r="Q1374" s="71"/>
      <c r="R1374" s="76"/>
      <c r="S1374" s="76"/>
      <c r="T1374" s="76"/>
    </row>
    <row r="1375" spans="1:20" ht="12.75" customHeight="1" x14ac:dyDescent="0.2">
      <c r="A1375" s="77"/>
      <c r="B1375" s="84"/>
      <c r="C1375" s="182"/>
      <c r="D1375" s="85"/>
      <c r="E1375" s="181"/>
      <c r="F1375" s="87"/>
      <c r="G1375" s="88"/>
      <c r="H1375" s="76"/>
      <c r="I1375" s="97"/>
      <c r="J1375" s="76"/>
      <c r="K1375" s="18"/>
      <c r="L1375" s="18"/>
      <c r="M1375" s="19"/>
      <c r="N1375" s="17"/>
      <c r="O1375" s="15">
        <f t="shared" si="53"/>
        <v>0</v>
      </c>
      <c r="P1375" s="71"/>
      <c r="Q1375" s="71"/>
      <c r="R1375" s="76"/>
      <c r="S1375" s="76"/>
      <c r="T1375" s="76"/>
    </row>
    <row r="1376" spans="1:20" ht="12.75" customHeight="1" x14ac:dyDescent="0.2">
      <c r="A1376" s="77"/>
      <c r="B1376" s="84"/>
      <c r="C1376" s="182"/>
      <c r="D1376" s="85"/>
      <c r="E1376" s="181"/>
      <c r="F1376" s="87"/>
      <c r="G1376" s="88"/>
      <c r="H1376" s="76"/>
      <c r="I1376" s="98"/>
      <c r="J1376" s="76"/>
      <c r="K1376" s="18"/>
      <c r="L1376" s="18"/>
      <c r="M1376" s="18"/>
      <c r="N1376" s="17"/>
      <c r="O1376" s="15">
        <f t="shared" si="53"/>
        <v>0</v>
      </c>
      <c r="P1376" s="72"/>
      <c r="Q1376" s="72"/>
      <c r="R1376" s="76"/>
      <c r="S1376" s="76"/>
      <c r="T1376" s="76"/>
    </row>
    <row r="1377" spans="1:20" ht="12.75" customHeight="1" x14ac:dyDescent="0.2">
      <c r="A1377" s="77">
        <v>2</v>
      </c>
      <c r="B1377" s="151" t="s">
        <v>79</v>
      </c>
      <c r="C1377" s="133" t="s">
        <v>522</v>
      </c>
      <c r="D1377" s="85" t="s">
        <v>307</v>
      </c>
      <c r="E1377" s="158">
        <v>0.8</v>
      </c>
      <c r="F1377" s="87">
        <f>H1377+J1377+R1377</f>
        <v>8.2210550713850008</v>
      </c>
      <c r="G1377" s="192">
        <v>0.11</v>
      </c>
      <c r="H1377" s="76">
        <f>G1377*$P$8/1000</f>
        <v>0.20936630000000001</v>
      </c>
      <c r="I1377" s="162">
        <v>0.76</v>
      </c>
      <c r="J1377" s="76">
        <f>I1377*$P$9/1000</f>
        <v>2.5550820000000001</v>
      </c>
      <c r="K1377" s="18" t="s">
        <v>80</v>
      </c>
      <c r="L1377" s="18" t="s">
        <v>24</v>
      </c>
      <c r="M1377" s="18">
        <v>1.26</v>
      </c>
      <c r="N1377" s="17">
        <v>3.8</v>
      </c>
      <c r="O1377" s="15">
        <f t="shared" ref="O1377:O1388" si="54">M1377*N1377</f>
        <v>4.7879999999999994</v>
      </c>
      <c r="P1377" s="70">
        <f>E1377*F1377</f>
        <v>6.5768440571080014</v>
      </c>
      <c r="Q1377" s="70">
        <f>SUM(O1377:O1380)</f>
        <v>4.7996899999999991</v>
      </c>
      <c r="R1377" s="76">
        <f>Q1377*1.02*1.05*$R$14</f>
        <v>5.4566067713850002</v>
      </c>
      <c r="S1377" s="76">
        <f>F1377*$S$17</f>
        <v>9.589911994541465</v>
      </c>
      <c r="T1377" s="76">
        <f>E1377*S1377</f>
        <v>7.6719295956331726</v>
      </c>
    </row>
    <row r="1378" spans="1:20" ht="12.75" customHeight="1" x14ac:dyDescent="0.2">
      <c r="A1378" s="77"/>
      <c r="B1378" s="152"/>
      <c r="C1378" s="134"/>
      <c r="D1378" s="85"/>
      <c r="E1378" s="159"/>
      <c r="F1378" s="87"/>
      <c r="G1378" s="193"/>
      <c r="H1378" s="76"/>
      <c r="I1378" s="163"/>
      <c r="J1378" s="76"/>
      <c r="K1378" s="30" t="s">
        <v>31</v>
      </c>
      <c r="L1378" s="30" t="s">
        <v>24</v>
      </c>
      <c r="M1378" s="18">
        <v>7.0000000000000007E-2</v>
      </c>
      <c r="N1378" s="17">
        <v>0.16700000000000001</v>
      </c>
      <c r="O1378" s="15">
        <f t="shared" si="54"/>
        <v>1.1690000000000002E-2</v>
      </c>
      <c r="P1378" s="71"/>
      <c r="Q1378" s="71"/>
      <c r="R1378" s="76"/>
      <c r="S1378" s="76"/>
      <c r="T1378" s="76"/>
    </row>
    <row r="1379" spans="1:20" ht="12.75" customHeight="1" x14ac:dyDescent="0.2">
      <c r="A1379" s="77"/>
      <c r="B1379" s="152"/>
      <c r="C1379" s="134"/>
      <c r="D1379" s="85"/>
      <c r="E1379" s="159"/>
      <c r="F1379" s="87"/>
      <c r="G1379" s="193"/>
      <c r="H1379" s="76"/>
      <c r="I1379" s="163"/>
      <c r="J1379" s="76"/>
      <c r="K1379" s="31"/>
      <c r="L1379" s="31"/>
      <c r="M1379" s="20"/>
      <c r="N1379" s="17"/>
      <c r="O1379" s="15">
        <f t="shared" si="54"/>
        <v>0</v>
      </c>
      <c r="P1379" s="71"/>
      <c r="Q1379" s="71"/>
      <c r="R1379" s="76"/>
      <c r="S1379" s="76"/>
      <c r="T1379" s="76"/>
    </row>
    <row r="1380" spans="1:20" ht="12.75" customHeight="1" x14ac:dyDescent="0.2">
      <c r="A1380" s="77"/>
      <c r="B1380" s="153"/>
      <c r="C1380" s="135"/>
      <c r="D1380" s="85"/>
      <c r="E1380" s="160"/>
      <c r="F1380" s="87"/>
      <c r="G1380" s="194"/>
      <c r="H1380" s="76"/>
      <c r="I1380" s="164"/>
      <c r="J1380" s="76"/>
      <c r="K1380" s="18"/>
      <c r="L1380" s="31"/>
      <c r="M1380" s="18"/>
      <c r="N1380" s="17"/>
      <c r="O1380" s="15">
        <f t="shared" si="54"/>
        <v>0</v>
      </c>
      <c r="P1380" s="72"/>
      <c r="Q1380" s="72"/>
      <c r="R1380" s="76"/>
      <c r="S1380" s="76"/>
      <c r="T1380" s="76"/>
    </row>
    <row r="1381" spans="1:20" ht="12.75" customHeight="1" x14ac:dyDescent="0.2">
      <c r="A1381" s="77">
        <v>3</v>
      </c>
      <c r="B1381" s="89" t="s">
        <v>308</v>
      </c>
      <c r="C1381" s="129" t="s">
        <v>537</v>
      </c>
      <c r="D1381" s="90" t="s">
        <v>323</v>
      </c>
      <c r="E1381" s="87">
        <v>0.02</v>
      </c>
      <c r="F1381" s="87">
        <f>H1381+J1381+R1381</f>
        <v>615.80306645550024</v>
      </c>
      <c r="G1381" s="88"/>
      <c r="H1381" s="76">
        <f>G1381*$P$8/1000</f>
        <v>0</v>
      </c>
      <c r="I1381" s="162"/>
      <c r="J1381" s="76">
        <f>I1381*$P$9/1000</f>
        <v>0</v>
      </c>
      <c r="K1381" s="18" t="s">
        <v>37</v>
      </c>
      <c r="L1381" s="18" t="s">
        <v>20</v>
      </c>
      <c r="M1381" s="18">
        <v>1</v>
      </c>
      <c r="N1381" s="33">
        <v>541.66700000000003</v>
      </c>
      <c r="O1381" s="15">
        <f t="shared" si="54"/>
        <v>541.66700000000003</v>
      </c>
      <c r="P1381" s="70">
        <f>E1381*F1381</f>
        <v>12.316061329110005</v>
      </c>
      <c r="Q1381" s="70">
        <f>SUM(O1381:O1384)</f>
        <v>541.66700000000003</v>
      </c>
      <c r="R1381" s="76">
        <f>Q1381*1.02*1.05*$R$14</f>
        <v>615.80306645550024</v>
      </c>
      <c r="S1381" s="76">
        <f>F1381*$S$17</f>
        <v>718.33811621482278</v>
      </c>
      <c r="T1381" s="76">
        <f>E1381*S1381</f>
        <v>14.366762324296456</v>
      </c>
    </row>
    <row r="1382" spans="1:20" ht="12.75" customHeight="1" x14ac:dyDescent="0.2">
      <c r="A1382" s="77"/>
      <c r="B1382" s="89"/>
      <c r="C1382" s="129"/>
      <c r="D1382" s="91"/>
      <c r="E1382" s="87"/>
      <c r="F1382" s="87"/>
      <c r="G1382" s="88"/>
      <c r="H1382" s="76"/>
      <c r="I1382" s="163"/>
      <c r="J1382" s="76"/>
      <c r="K1382" s="18"/>
      <c r="L1382" s="18"/>
      <c r="M1382" s="18"/>
      <c r="N1382" s="17"/>
      <c r="O1382" s="15">
        <f t="shared" si="54"/>
        <v>0</v>
      </c>
      <c r="P1382" s="71"/>
      <c r="Q1382" s="71"/>
      <c r="R1382" s="76"/>
      <c r="S1382" s="76"/>
      <c r="T1382" s="76"/>
    </row>
    <row r="1383" spans="1:20" ht="12.75" customHeight="1" x14ac:dyDescent="0.2">
      <c r="A1383" s="77"/>
      <c r="B1383" s="89"/>
      <c r="C1383" s="129"/>
      <c r="D1383" s="91"/>
      <c r="E1383" s="87"/>
      <c r="F1383" s="87"/>
      <c r="G1383" s="88"/>
      <c r="H1383" s="76"/>
      <c r="I1383" s="163"/>
      <c r="J1383" s="76"/>
      <c r="K1383" s="18"/>
      <c r="L1383" s="18"/>
      <c r="M1383" s="39"/>
      <c r="N1383" s="17"/>
      <c r="O1383" s="15">
        <f t="shared" si="54"/>
        <v>0</v>
      </c>
      <c r="P1383" s="71"/>
      <c r="Q1383" s="71"/>
      <c r="R1383" s="76"/>
      <c r="S1383" s="76"/>
      <c r="T1383" s="76"/>
    </row>
    <row r="1384" spans="1:20" ht="12.75" customHeight="1" x14ac:dyDescent="0.2">
      <c r="A1384" s="77"/>
      <c r="B1384" s="89"/>
      <c r="C1384" s="129"/>
      <c r="D1384" s="92"/>
      <c r="E1384" s="87"/>
      <c r="F1384" s="87"/>
      <c r="G1384" s="88"/>
      <c r="H1384" s="76"/>
      <c r="I1384" s="164"/>
      <c r="J1384" s="76"/>
      <c r="K1384" s="18"/>
      <c r="L1384" s="18"/>
      <c r="M1384" s="18"/>
      <c r="N1384" s="17"/>
      <c r="O1384" s="15">
        <f t="shared" si="54"/>
        <v>0</v>
      </c>
      <c r="P1384" s="72"/>
      <c r="Q1384" s="72"/>
      <c r="R1384" s="76"/>
      <c r="S1384" s="76"/>
      <c r="T1384" s="76"/>
    </row>
    <row r="1385" spans="1:20" ht="12.75" customHeight="1" x14ac:dyDescent="0.2">
      <c r="A1385" s="77">
        <v>4</v>
      </c>
      <c r="B1385" s="151" t="s">
        <v>275</v>
      </c>
      <c r="C1385" s="148" t="s">
        <v>538</v>
      </c>
      <c r="D1385" s="85" t="s">
        <v>307</v>
      </c>
      <c r="E1385" s="266">
        <v>0.8</v>
      </c>
      <c r="F1385" s="87">
        <f>H1385+J1385+R1385</f>
        <v>47.458895542223758</v>
      </c>
      <c r="G1385" s="130">
        <v>2.78</v>
      </c>
      <c r="H1385" s="76">
        <f>G1385*$P$8/1000</f>
        <v>5.2912573999999992</v>
      </c>
      <c r="I1385" s="95">
        <v>0.34</v>
      </c>
      <c r="J1385" s="76">
        <f>I1385*$P$9/1000</f>
        <v>1.1430630000000002</v>
      </c>
      <c r="K1385" s="18" t="s">
        <v>81</v>
      </c>
      <c r="L1385" s="18" t="s">
        <v>24</v>
      </c>
      <c r="M1385" s="18">
        <v>1.02</v>
      </c>
      <c r="N1385" s="52">
        <v>29.806000000000001</v>
      </c>
      <c r="O1385" s="15">
        <f t="shared" si="54"/>
        <v>30.40212</v>
      </c>
      <c r="P1385" s="70">
        <f>E1385*F1385</f>
        <v>37.967116433779005</v>
      </c>
      <c r="Q1385" s="70">
        <f>SUM(O1385:O1388)</f>
        <v>36.085657500000003</v>
      </c>
      <c r="R1385" s="76">
        <f>Q1385*1.02*1.05*$R$14</f>
        <v>41.02457514222376</v>
      </c>
      <c r="S1385" s="76">
        <f>F1385*$S$17</f>
        <v>55.36109753019656</v>
      </c>
      <c r="T1385" s="76">
        <f>E1385*S1385</f>
        <v>44.288878024157249</v>
      </c>
    </row>
    <row r="1386" spans="1:20" ht="12.75" customHeight="1" x14ac:dyDescent="0.2">
      <c r="A1386" s="77"/>
      <c r="B1386" s="152"/>
      <c r="C1386" s="148"/>
      <c r="D1386" s="85"/>
      <c r="E1386" s="266"/>
      <c r="F1386" s="87"/>
      <c r="G1386" s="130"/>
      <c r="H1386" s="76"/>
      <c r="I1386" s="95"/>
      <c r="J1386" s="76"/>
      <c r="K1386" s="18" t="s">
        <v>77</v>
      </c>
      <c r="L1386" s="18" t="s">
        <v>17</v>
      </c>
      <c r="M1386" s="18">
        <v>1.17</v>
      </c>
      <c r="N1386" s="17">
        <v>3.5</v>
      </c>
      <c r="O1386" s="15">
        <f t="shared" si="54"/>
        <v>4.0949999999999998</v>
      </c>
      <c r="P1386" s="71"/>
      <c r="Q1386" s="71"/>
      <c r="R1386" s="76"/>
      <c r="S1386" s="76"/>
      <c r="T1386" s="76"/>
    </row>
    <row r="1387" spans="1:20" ht="12.75" customHeight="1" x14ac:dyDescent="0.2">
      <c r="A1387" s="77"/>
      <c r="B1387" s="152"/>
      <c r="C1387" s="148"/>
      <c r="D1387" s="85"/>
      <c r="E1387" s="266"/>
      <c r="F1387" s="87"/>
      <c r="G1387" s="130"/>
      <c r="H1387" s="76"/>
      <c r="I1387" s="95"/>
      <c r="J1387" s="76"/>
      <c r="K1387" s="18" t="s">
        <v>71</v>
      </c>
      <c r="L1387" s="18" t="s">
        <v>276</v>
      </c>
      <c r="M1387" s="19">
        <v>1.2500000000000001E-2</v>
      </c>
      <c r="N1387" s="17">
        <v>127.083</v>
      </c>
      <c r="O1387" s="15">
        <f t="shared" si="54"/>
        <v>1.5885375000000002</v>
      </c>
      <c r="P1387" s="71"/>
      <c r="Q1387" s="71"/>
      <c r="R1387" s="76"/>
      <c r="S1387" s="76"/>
      <c r="T1387" s="76"/>
    </row>
    <row r="1388" spans="1:20" ht="12.75" customHeight="1" x14ac:dyDescent="0.2">
      <c r="A1388" s="77"/>
      <c r="B1388" s="153"/>
      <c r="C1388" s="148"/>
      <c r="D1388" s="85"/>
      <c r="E1388" s="266"/>
      <c r="F1388" s="87"/>
      <c r="G1388" s="130"/>
      <c r="H1388" s="76"/>
      <c r="I1388" s="95"/>
      <c r="J1388" s="76"/>
      <c r="K1388" s="18"/>
      <c r="L1388" s="30"/>
      <c r="M1388" s="18"/>
      <c r="N1388" s="18"/>
      <c r="O1388" s="15">
        <f t="shared" si="54"/>
        <v>0</v>
      </c>
      <c r="P1388" s="72"/>
      <c r="Q1388" s="72"/>
      <c r="R1388" s="76"/>
      <c r="S1388" s="76"/>
      <c r="T1388" s="76"/>
    </row>
    <row r="1389" spans="1:20" ht="12.75" customHeight="1" x14ac:dyDescent="0.2">
      <c r="A1389" s="77">
        <v>5</v>
      </c>
      <c r="B1389" s="89" t="s">
        <v>97</v>
      </c>
      <c r="C1389" s="148" t="s">
        <v>539</v>
      </c>
      <c r="D1389" s="85" t="s">
        <v>322</v>
      </c>
      <c r="E1389" s="86">
        <v>9.1999999999999993</v>
      </c>
      <c r="F1389" s="87">
        <f>H1389+J1389+R1389</f>
        <v>12.639276786820002</v>
      </c>
      <c r="G1389" s="245">
        <v>3.37</v>
      </c>
      <c r="H1389" s="76">
        <f>G1389*$P$8/1000</f>
        <v>6.4142220999999999</v>
      </c>
      <c r="I1389" s="244">
        <v>3.4000000000000002E-2</v>
      </c>
      <c r="J1389" s="76">
        <f>I1389*$P$9/1000</f>
        <v>0.11430630000000001</v>
      </c>
      <c r="K1389" s="31" t="s">
        <v>99</v>
      </c>
      <c r="L1389" s="31" t="s">
        <v>17</v>
      </c>
      <c r="M1389" s="31">
        <v>1.01</v>
      </c>
      <c r="N1389" s="17">
        <v>4.7080000000000002</v>
      </c>
      <c r="O1389" s="15">
        <f t="shared" si="53"/>
        <v>4.7550800000000004</v>
      </c>
      <c r="P1389" s="70">
        <f>E1389*F1389</f>
        <v>116.28134643874401</v>
      </c>
      <c r="Q1389" s="70">
        <f>SUM(O1389:O1392)</f>
        <v>5.3750800000000005</v>
      </c>
      <c r="R1389" s="76">
        <f>Q1389*1.02*1.05*$R$14</f>
        <v>6.1107483868200019</v>
      </c>
      <c r="S1389" s="76">
        <f>F1389*$S$17</f>
        <v>14.74379517078633</v>
      </c>
      <c r="T1389" s="76">
        <f>E1389*S1389</f>
        <v>135.64291557123423</v>
      </c>
    </row>
    <row r="1390" spans="1:20" ht="12.75" customHeight="1" x14ac:dyDescent="0.2">
      <c r="A1390" s="77"/>
      <c r="B1390" s="89"/>
      <c r="C1390" s="148"/>
      <c r="D1390" s="85"/>
      <c r="E1390" s="86"/>
      <c r="F1390" s="87"/>
      <c r="G1390" s="245"/>
      <c r="H1390" s="76"/>
      <c r="I1390" s="244"/>
      <c r="J1390" s="76"/>
      <c r="K1390" s="31"/>
      <c r="L1390" s="31"/>
      <c r="M1390" s="31"/>
      <c r="N1390" s="17"/>
      <c r="O1390" s="15">
        <f t="shared" si="53"/>
        <v>0</v>
      </c>
      <c r="P1390" s="71"/>
      <c r="Q1390" s="71"/>
      <c r="R1390" s="76"/>
      <c r="S1390" s="76"/>
      <c r="T1390" s="76"/>
    </row>
    <row r="1391" spans="1:20" ht="12.75" customHeight="1" x14ac:dyDescent="0.2">
      <c r="A1391" s="77"/>
      <c r="B1391" s="89"/>
      <c r="C1391" s="148"/>
      <c r="D1391" s="85"/>
      <c r="E1391" s="86"/>
      <c r="F1391" s="87"/>
      <c r="G1391" s="245"/>
      <c r="H1391" s="76"/>
      <c r="I1391" s="244"/>
      <c r="J1391" s="76"/>
      <c r="K1391" s="31" t="s">
        <v>30</v>
      </c>
      <c r="L1391" s="31" t="s">
        <v>22</v>
      </c>
      <c r="M1391" s="46">
        <v>0.02</v>
      </c>
      <c r="N1391" s="27">
        <v>31</v>
      </c>
      <c r="O1391" s="15">
        <f t="shared" si="53"/>
        <v>0.62</v>
      </c>
      <c r="P1391" s="71"/>
      <c r="Q1391" s="71"/>
      <c r="R1391" s="76"/>
      <c r="S1391" s="76"/>
      <c r="T1391" s="76"/>
    </row>
    <row r="1392" spans="1:20" ht="12.75" customHeight="1" x14ac:dyDescent="0.2">
      <c r="A1392" s="77"/>
      <c r="B1392" s="89"/>
      <c r="C1392" s="148"/>
      <c r="D1392" s="85"/>
      <c r="E1392" s="86"/>
      <c r="F1392" s="87"/>
      <c r="G1392" s="245"/>
      <c r="H1392" s="76"/>
      <c r="I1392" s="244"/>
      <c r="J1392" s="76"/>
      <c r="K1392" s="18"/>
      <c r="L1392" s="18"/>
      <c r="M1392" s="18"/>
      <c r="N1392" s="17"/>
      <c r="O1392" s="15">
        <f t="shared" si="53"/>
        <v>0</v>
      </c>
      <c r="P1392" s="72"/>
      <c r="Q1392" s="72"/>
      <c r="R1392" s="76"/>
      <c r="S1392" s="76"/>
      <c r="T1392" s="76"/>
    </row>
    <row r="1393" spans="1:20" ht="12.75" customHeight="1" x14ac:dyDescent="0.2">
      <c r="A1393" s="77">
        <v>6</v>
      </c>
      <c r="B1393" s="89" t="s">
        <v>97</v>
      </c>
      <c r="C1393" s="148" t="s">
        <v>540</v>
      </c>
      <c r="D1393" s="85" t="s">
        <v>322</v>
      </c>
      <c r="E1393" s="86">
        <v>0.8</v>
      </c>
      <c r="F1393" s="87">
        <f>H1393+J1393+R1393</f>
        <v>11.252208707499999</v>
      </c>
      <c r="G1393" s="245">
        <v>3.37</v>
      </c>
      <c r="H1393" s="76">
        <f>G1393*$P$8/1000</f>
        <v>6.4142220999999999</v>
      </c>
      <c r="I1393" s="244">
        <v>3.4000000000000002E-2</v>
      </c>
      <c r="J1393" s="76">
        <f>I1393*$P$9/1000</f>
        <v>0.11430630000000001</v>
      </c>
      <c r="K1393" s="31" t="s">
        <v>99</v>
      </c>
      <c r="L1393" s="31" t="s">
        <v>17</v>
      </c>
      <c r="M1393" s="31">
        <v>1.01</v>
      </c>
      <c r="N1393" s="17">
        <v>3.5</v>
      </c>
      <c r="O1393" s="15">
        <f t="shared" si="53"/>
        <v>3.5350000000000001</v>
      </c>
      <c r="P1393" s="70">
        <f>E1393*F1393</f>
        <v>9.0017669659999999</v>
      </c>
      <c r="Q1393" s="70">
        <f>SUM(O1393:O1396)</f>
        <v>4.1550000000000002</v>
      </c>
      <c r="R1393" s="76">
        <f>Q1393*1.02*1.05*$R$14</f>
        <v>4.7236803075000005</v>
      </c>
      <c r="S1393" s="76">
        <f>F1393*$S$17</f>
        <v>13.125771608650586</v>
      </c>
      <c r="T1393" s="76">
        <f>E1393*S1393</f>
        <v>10.50061728692047</v>
      </c>
    </row>
    <row r="1394" spans="1:20" ht="12.75" customHeight="1" x14ac:dyDescent="0.2">
      <c r="A1394" s="77"/>
      <c r="B1394" s="89"/>
      <c r="C1394" s="148"/>
      <c r="D1394" s="85"/>
      <c r="E1394" s="86"/>
      <c r="F1394" s="87"/>
      <c r="G1394" s="245"/>
      <c r="H1394" s="76"/>
      <c r="I1394" s="244"/>
      <c r="J1394" s="76"/>
      <c r="K1394" s="31"/>
      <c r="L1394" s="31"/>
      <c r="M1394" s="31"/>
      <c r="N1394" s="17"/>
      <c r="O1394" s="15">
        <f t="shared" si="53"/>
        <v>0</v>
      </c>
      <c r="P1394" s="71"/>
      <c r="Q1394" s="71"/>
      <c r="R1394" s="76"/>
      <c r="S1394" s="76"/>
      <c r="T1394" s="76"/>
    </row>
    <row r="1395" spans="1:20" ht="12.75" customHeight="1" x14ac:dyDescent="0.2">
      <c r="A1395" s="77"/>
      <c r="B1395" s="89"/>
      <c r="C1395" s="148"/>
      <c r="D1395" s="85"/>
      <c r="E1395" s="86"/>
      <c r="F1395" s="87"/>
      <c r="G1395" s="245"/>
      <c r="H1395" s="76"/>
      <c r="I1395" s="244"/>
      <c r="J1395" s="76"/>
      <c r="K1395" s="31" t="s">
        <v>30</v>
      </c>
      <c r="L1395" s="31" t="s">
        <v>22</v>
      </c>
      <c r="M1395" s="46">
        <v>0.02</v>
      </c>
      <c r="N1395" s="27">
        <v>31</v>
      </c>
      <c r="O1395" s="15">
        <f t="shared" si="53"/>
        <v>0.62</v>
      </c>
      <c r="P1395" s="71"/>
      <c r="Q1395" s="71"/>
      <c r="R1395" s="76"/>
      <c r="S1395" s="76"/>
      <c r="T1395" s="76"/>
    </row>
    <row r="1396" spans="1:20" ht="12.75" customHeight="1" x14ac:dyDescent="0.2">
      <c r="A1396" s="77"/>
      <c r="B1396" s="89"/>
      <c r="C1396" s="148"/>
      <c r="D1396" s="85"/>
      <c r="E1396" s="86"/>
      <c r="F1396" s="87"/>
      <c r="G1396" s="245"/>
      <c r="H1396" s="76"/>
      <c r="I1396" s="244"/>
      <c r="J1396" s="76"/>
      <c r="K1396" s="18"/>
      <c r="L1396" s="18"/>
      <c r="M1396" s="18"/>
      <c r="N1396" s="17"/>
      <c r="O1396" s="15">
        <f t="shared" si="53"/>
        <v>0</v>
      </c>
      <c r="P1396" s="72"/>
      <c r="Q1396" s="72"/>
      <c r="R1396" s="76"/>
      <c r="S1396" s="76"/>
      <c r="T1396" s="76"/>
    </row>
    <row r="1397" spans="1:20" ht="12.75" customHeight="1" x14ac:dyDescent="0.2">
      <c r="A1397" s="77">
        <v>7</v>
      </c>
      <c r="B1397" s="89" t="s">
        <v>308</v>
      </c>
      <c r="C1397" s="148" t="s">
        <v>541</v>
      </c>
      <c r="D1397" s="85" t="s">
        <v>326</v>
      </c>
      <c r="E1397" s="86">
        <v>4.4000000000000004</v>
      </c>
      <c r="F1397" s="87">
        <f>H1397+J1397+R1397</f>
        <v>27.284796000000004</v>
      </c>
      <c r="G1397" s="88"/>
      <c r="H1397" s="76">
        <f>G1397*$P$8/1000</f>
        <v>0</v>
      </c>
      <c r="I1397" s="189"/>
      <c r="J1397" s="76">
        <f>I1397*$P$9/1000</f>
        <v>0</v>
      </c>
      <c r="K1397" s="31" t="s">
        <v>172</v>
      </c>
      <c r="L1397" s="31" t="s">
        <v>23</v>
      </c>
      <c r="M1397" s="31">
        <v>1</v>
      </c>
      <c r="N1397" s="17">
        <v>24</v>
      </c>
      <c r="O1397" s="15">
        <f t="shared" si="53"/>
        <v>24</v>
      </c>
      <c r="P1397" s="70">
        <f>E1397*F1397</f>
        <v>120.05310240000003</v>
      </c>
      <c r="Q1397" s="70">
        <f>SUM(O1397:O1400)</f>
        <v>24</v>
      </c>
      <c r="R1397" s="76">
        <f>Q1397*1.02*1.05*$R$14</f>
        <v>27.284796000000004</v>
      </c>
      <c r="S1397" s="76">
        <f>F1397*$S$17</f>
        <v>31.827884639743129</v>
      </c>
      <c r="T1397" s="76">
        <f>E1397*S1397</f>
        <v>140.04269241486978</v>
      </c>
    </row>
    <row r="1398" spans="1:20" ht="12.75" customHeight="1" x14ac:dyDescent="0.2">
      <c r="A1398" s="77"/>
      <c r="B1398" s="89"/>
      <c r="C1398" s="148"/>
      <c r="D1398" s="85"/>
      <c r="E1398" s="86"/>
      <c r="F1398" s="87"/>
      <c r="G1398" s="88"/>
      <c r="H1398" s="76"/>
      <c r="I1398" s="190"/>
      <c r="J1398" s="76"/>
      <c r="K1398" s="31"/>
      <c r="L1398" s="31"/>
      <c r="M1398" s="31"/>
      <c r="N1398" s="50"/>
      <c r="O1398" s="15">
        <f t="shared" si="53"/>
        <v>0</v>
      </c>
      <c r="P1398" s="71"/>
      <c r="Q1398" s="71"/>
      <c r="R1398" s="76"/>
      <c r="S1398" s="76"/>
      <c r="T1398" s="76"/>
    </row>
    <row r="1399" spans="1:20" ht="12.75" customHeight="1" x14ac:dyDescent="0.2">
      <c r="A1399" s="77"/>
      <c r="B1399" s="89"/>
      <c r="C1399" s="148"/>
      <c r="D1399" s="85"/>
      <c r="E1399" s="86"/>
      <c r="F1399" s="87"/>
      <c r="G1399" s="88"/>
      <c r="H1399" s="76"/>
      <c r="I1399" s="190"/>
      <c r="J1399" s="76"/>
      <c r="K1399" s="31"/>
      <c r="L1399" s="31"/>
      <c r="M1399" s="55"/>
      <c r="N1399" s="38"/>
      <c r="O1399" s="15">
        <f t="shared" si="53"/>
        <v>0</v>
      </c>
      <c r="P1399" s="71"/>
      <c r="Q1399" s="71"/>
      <c r="R1399" s="76"/>
      <c r="S1399" s="76"/>
      <c r="T1399" s="76"/>
    </row>
    <row r="1400" spans="1:20" ht="12.75" customHeight="1" x14ac:dyDescent="0.2">
      <c r="A1400" s="77"/>
      <c r="B1400" s="89"/>
      <c r="C1400" s="148"/>
      <c r="D1400" s="85"/>
      <c r="E1400" s="86"/>
      <c r="F1400" s="87"/>
      <c r="G1400" s="88"/>
      <c r="H1400" s="76"/>
      <c r="I1400" s="191"/>
      <c r="J1400" s="76"/>
      <c r="K1400" s="18"/>
      <c r="L1400" s="18"/>
      <c r="M1400" s="18"/>
      <c r="N1400" s="17"/>
      <c r="O1400" s="15">
        <f t="shared" si="53"/>
        <v>0</v>
      </c>
      <c r="P1400" s="72"/>
      <c r="Q1400" s="72"/>
      <c r="R1400" s="76"/>
      <c r="S1400" s="76"/>
      <c r="T1400" s="76"/>
    </row>
    <row r="1401" spans="1:20" ht="12.75" customHeight="1" x14ac:dyDescent="0.2">
      <c r="A1401" s="81"/>
      <c r="B1401" s="78"/>
      <c r="C1401" s="230" t="s">
        <v>542</v>
      </c>
      <c r="D1401" s="81"/>
      <c r="E1401" s="99"/>
      <c r="F1401" s="64">
        <f>H1401+J1401+R1401</f>
        <v>0</v>
      </c>
      <c r="G1401" s="67"/>
      <c r="H1401" s="70">
        <f>G1401*$P$8/1000</f>
        <v>0</v>
      </c>
      <c r="I1401" s="73"/>
      <c r="J1401" s="70">
        <f>I1401*$P$9/1000</f>
        <v>0</v>
      </c>
      <c r="K1401" s="18"/>
      <c r="L1401" s="17"/>
      <c r="M1401" s="18"/>
      <c r="N1401" s="17"/>
      <c r="O1401" s="15">
        <f t="shared" ref="O1401:O1408" si="55">M1401*N1401</f>
        <v>0</v>
      </c>
      <c r="P1401" s="70">
        <f>E1401*F1401</f>
        <v>0</v>
      </c>
      <c r="Q1401" s="70">
        <f>SUM(O1401:O1404)</f>
        <v>0</v>
      </c>
      <c r="R1401" s="70">
        <f>Q1401*1.02*1.05*$R$14</f>
        <v>0</v>
      </c>
      <c r="S1401" s="76">
        <f>F1401*$S$17</f>
        <v>0</v>
      </c>
      <c r="T1401" s="76">
        <f>E1401*S1401</f>
        <v>0</v>
      </c>
    </row>
    <row r="1402" spans="1:20" ht="12.75" customHeight="1" x14ac:dyDescent="0.2">
      <c r="A1402" s="82"/>
      <c r="B1402" s="79"/>
      <c r="C1402" s="230"/>
      <c r="D1402" s="82"/>
      <c r="E1402" s="100"/>
      <c r="F1402" s="65"/>
      <c r="G1402" s="68"/>
      <c r="H1402" s="71"/>
      <c r="I1402" s="74"/>
      <c r="J1402" s="71"/>
      <c r="K1402" s="22"/>
      <c r="L1402" s="22"/>
      <c r="M1402" s="22"/>
      <c r="N1402" s="34"/>
      <c r="O1402" s="15">
        <f t="shared" si="55"/>
        <v>0</v>
      </c>
      <c r="P1402" s="71"/>
      <c r="Q1402" s="71"/>
      <c r="R1402" s="71"/>
      <c r="S1402" s="76"/>
      <c r="T1402" s="76"/>
    </row>
    <row r="1403" spans="1:20" ht="12.75" customHeight="1" x14ac:dyDescent="0.2">
      <c r="A1403" s="82"/>
      <c r="B1403" s="79"/>
      <c r="C1403" s="230"/>
      <c r="D1403" s="82"/>
      <c r="E1403" s="100"/>
      <c r="F1403" s="65"/>
      <c r="G1403" s="68"/>
      <c r="H1403" s="71"/>
      <c r="I1403" s="74"/>
      <c r="J1403" s="71"/>
      <c r="K1403" s="22"/>
      <c r="L1403" s="22"/>
      <c r="M1403" s="22"/>
      <c r="N1403" s="34"/>
      <c r="O1403" s="15">
        <f t="shared" si="55"/>
        <v>0</v>
      </c>
      <c r="P1403" s="71"/>
      <c r="Q1403" s="71"/>
      <c r="R1403" s="71"/>
      <c r="S1403" s="76"/>
      <c r="T1403" s="76"/>
    </row>
    <row r="1404" spans="1:20" ht="12.75" customHeight="1" x14ac:dyDescent="0.2">
      <c r="A1404" s="83"/>
      <c r="B1404" s="80"/>
      <c r="C1404" s="230"/>
      <c r="D1404" s="83"/>
      <c r="E1404" s="101"/>
      <c r="F1404" s="66"/>
      <c r="G1404" s="69"/>
      <c r="H1404" s="72"/>
      <c r="I1404" s="75"/>
      <c r="J1404" s="72"/>
      <c r="K1404" s="22"/>
      <c r="L1404" s="22"/>
      <c r="M1404" s="22"/>
      <c r="N1404" s="34"/>
      <c r="O1404" s="15">
        <f t="shared" si="55"/>
        <v>0</v>
      </c>
      <c r="P1404" s="72"/>
      <c r="Q1404" s="72"/>
      <c r="R1404" s="72"/>
      <c r="S1404" s="76"/>
      <c r="T1404" s="76"/>
    </row>
    <row r="1405" spans="1:20" ht="12.75" customHeight="1" x14ac:dyDescent="0.2">
      <c r="A1405" s="77">
        <v>1</v>
      </c>
      <c r="B1405" s="84" t="s">
        <v>316</v>
      </c>
      <c r="C1405" s="148" t="s">
        <v>543</v>
      </c>
      <c r="D1405" s="85" t="s">
        <v>322</v>
      </c>
      <c r="E1405" s="86">
        <v>150</v>
      </c>
      <c r="F1405" s="87">
        <f>H1405+J1405+R1405</f>
        <v>27.205866805000003</v>
      </c>
      <c r="G1405" s="130">
        <v>2.65</v>
      </c>
      <c r="H1405" s="76">
        <f>G1405*$P$8/1000</f>
        <v>5.0438244999999995</v>
      </c>
      <c r="I1405" s="95">
        <v>0.21099999999999999</v>
      </c>
      <c r="J1405" s="76">
        <f>I1405*$P$9/1000</f>
        <v>0.70937145000000001</v>
      </c>
      <c r="K1405" s="18" t="s">
        <v>133</v>
      </c>
      <c r="L1405" s="18" t="s">
        <v>17</v>
      </c>
      <c r="M1405" s="18">
        <v>1</v>
      </c>
      <c r="N1405" s="52">
        <v>18.87</v>
      </c>
      <c r="O1405" s="15">
        <f t="shared" si="55"/>
        <v>18.87</v>
      </c>
      <c r="P1405" s="70">
        <f>E1405*F1405</f>
        <v>4080.8800207500003</v>
      </c>
      <c r="Q1405" s="70">
        <f>SUM(O1405:O1408)</f>
        <v>18.87</v>
      </c>
      <c r="R1405" s="76">
        <f>Q1405*1.02*1.05*$R$14</f>
        <v>21.452670855000004</v>
      </c>
      <c r="S1405" s="76">
        <f>F1405*$S$17</f>
        <v>31.735813241695372</v>
      </c>
      <c r="T1405" s="76">
        <f>E1405*S1405</f>
        <v>4760.3719862543057</v>
      </c>
    </row>
    <row r="1406" spans="1:20" ht="12.75" customHeight="1" x14ac:dyDescent="0.2">
      <c r="A1406" s="77"/>
      <c r="B1406" s="84"/>
      <c r="C1406" s="148"/>
      <c r="D1406" s="85"/>
      <c r="E1406" s="86"/>
      <c r="F1406" s="87"/>
      <c r="G1406" s="130"/>
      <c r="H1406" s="76"/>
      <c r="I1406" s="95"/>
      <c r="J1406" s="76"/>
      <c r="K1406" s="18"/>
      <c r="L1406" s="18"/>
      <c r="M1406" s="18"/>
      <c r="N1406" s="17"/>
      <c r="O1406" s="15">
        <f t="shared" si="55"/>
        <v>0</v>
      </c>
      <c r="P1406" s="71"/>
      <c r="Q1406" s="71"/>
      <c r="R1406" s="76"/>
      <c r="S1406" s="76"/>
      <c r="T1406" s="76"/>
    </row>
    <row r="1407" spans="1:20" ht="12.75" customHeight="1" x14ac:dyDescent="0.2">
      <c r="A1407" s="77"/>
      <c r="B1407" s="84"/>
      <c r="C1407" s="148"/>
      <c r="D1407" s="85"/>
      <c r="E1407" s="86"/>
      <c r="F1407" s="87"/>
      <c r="G1407" s="130"/>
      <c r="H1407" s="76"/>
      <c r="I1407" s="95"/>
      <c r="J1407" s="76"/>
      <c r="K1407" s="18"/>
      <c r="L1407" s="18"/>
      <c r="M1407" s="19"/>
      <c r="N1407" s="17"/>
      <c r="O1407" s="15">
        <f t="shared" si="55"/>
        <v>0</v>
      </c>
      <c r="P1407" s="71"/>
      <c r="Q1407" s="71"/>
      <c r="R1407" s="76"/>
      <c r="S1407" s="76"/>
      <c r="T1407" s="76"/>
    </row>
    <row r="1408" spans="1:20" ht="12.75" customHeight="1" x14ac:dyDescent="0.2">
      <c r="A1408" s="77"/>
      <c r="B1408" s="84"/>
      <c r="C1408" s="148"/>
      <c r="D1408" s="85"/>
      <c r="E1408" s="86"/>
      <c r="F1408" s="87"/>
      <c r="G1408" s="130"/>
      <c r="H1408" s="76"/>
      <c r="I1408" s="95"/>
      <c r="J1408" s="76"/>
      <c r="K1408" s="18"/>
      <c r="L1408" s="18"/>
      <c r="M1408" s="18"/>
      <c r="N1408" s="17"/>
      <c r="O1408" s="15">
        <f t="shared" si="55"/>
        <v>0</v>
      </c>
      <c r="P1408" s="72"/>
      <c r="Q1408" s="72"/>
      <c r="R1408" s="76"/>
      <c r="S1408" s="76"/>
      <c r="T1408" s="76"/>
    </row>
    <row r="1409" spans="1:20" ht="12.75" customHeight="1" x14ac:dyDescent="0.2">
      <c r="A1409" s="81"/>
      <c r="B1409" s="78"/>
      <c r="C1409" s="103" t="s">
        <v>544</v>
      </c>
      <c r="D1409" s="81"/>
      <c r="E1409" s="99"/>
      <c r="F1409" s="64">
        <f>H1409+J1409+R1409</f>
        <v>0</v>
      </c>
      <c r="G1409" s="67"/>
      <c r="H1409" s="70">
        <f>G1409*$P$8/1000</f>
        <v>0</v>
      </c>
      <c r="I1409" s="73"/>
      <c r="J1409" s="70">
        <f>I1409*$P$9/1000</f>
        <v>0</v>
      </c>
      <c r="K1409" s="18"/>
      <c r="L1409" s="17"/>
      <c r="M1409" s="18"/>
      <c r="N1409" s="17"/>
      <c r="O1409" s="15">
        <f t="shared" ref="O1409:O1488" si="56">M1409*N1409</f>
        <v>0</v>
      </c>
      <c r="P1409" s="70">
        <f>E1409*F1409</f>
        <v>0</v>
      </c>
      <c r="Q1409" s="70">
        <f>SUM(O1409:O1412)</f>
        <v>0</v>
      </c>
      <c r="R1409" s="70">
        <f>Q1409*1.02*1.05*$R$14</f>
        <v>0</v>
      </c>
      <c r="S1409" s="76">
        <f>F1409*$S$17</f>
        <v>0</v>
      </c>
      <c r="T1409" s="76">
        <f>E1409*S1409</f>
        <v>0</v>
      </c>
    </row>
    <row r="1410" spans="1:20" ht="12.75" customHeight="1" x14ac:dyDescent="0.2">
      <c r="A1410" s="82"/>
      <c r="B1410" s="79"/>
      <c r="C1410" s="104"/>
      <c r="D1410" s="82"/>
      <c r="E1410" s="100"/>
      <c r="F1410" s="65"/>
      <c r="G1410" s="68"/>
      <c r="H1410" s="71"/>
      <c r="I1410" s="74"/>
      <c r="J1410" s="71"/>
      <c r="K1410" s="22"/>
      <c r="L1410" s="22"/>
      <c r="M1410" s="22"/>
      <c r="N1410" s="34"/>
      <c r="O1410" s="15">
        <f t="shared" si="56"/>
        <v>0</v>
      </c>
      <c r="P1410" s="71"/>
      <c r="Q1410" s="71"/>
      <c r="R1410" s="71"/>
      <c r="S1410" s="76"/>
      <c r="T1410" s="76"/>
    </row>
    <row r="1411" spans="1:20" ht="12.75" customHeight="1" x14ac:dyDescent="0.2">
      <c r="A1411" s="82"/>
      <c r="B1411" s="79"/>
      <c r="C1411" s="104"/>
      <c r="D1411" s="82"/>
      <c r="E1411" s="100"/>
      <c r="F1411" s="65"/>
      <c r="G1411" s="68"/>
      <c r="H1411" s="71"/>
      <c r="I1411" s="74"/>
      <c r="J1411" s="71"/>
      <c r="K1411" s="22"/>
      <c r="L1411" s="22"/>
      <c r="M1411" s="22"/>
      <c r="N1411" s="34"/>
      <c r="O1411" s="15">
        <f t="shared" si="56"/>
        <v>0</v>
      </c>
      <c r="P1411" s="71"/>
      <c r="Q1411" s="71"/>
      <c r="R1411" s="71"/>
      <c r="S1411" s="76"/>
      <c r="T1411" s="76"/>
    </row>
    <row r="1412" spans="1:20" ht="12.75" customHeight="1" x14ac:dyDescent="0.2">
      <c r="A1412" s="83"/>
      <c r="B1412" s="80"/>
      <c r="C1412" s="105"/>
      <c r="D1412" s="83"/>
      <c r="E1412" s="101"/>
      <c r="F1412" s="66"/>
      <c r="G1412" s="69"/>
      <c r="H1412" s="72"/>
      <c r="I1412" s="75"/>
      <c r="J1412" s="72"/>
      <c r="K1412" s="22"/>
      <c r="L1412" s="22"/>
      <c r="M1412" s="22"/>
      <c r="N1412" s="34"/>
      <c r="O1412" s="15">
        <f t="shared" si="56"/>
        <v>0</v>
      </c>
      <c r="P1412" s="72"/>
      <c r="Q1412" s="72"/>
      <c r="R1412" s="72"/>
      <c r="S1412" s="76"/>
      <c r="T1412" s="76"/>
    </row>
    <row r="1413" spans="1:20" ht="12.75" customHeight="1" x14ac:dyDescent="0.2">
      <c r="A1413" s="77">
        <v>1</v>
      </c>
      <c r="B1413" s="151" t="s">
        <v>79</v>
      </c>
      <c r="C1413" s="133" t="s">
        <v>528</v>
      </c>
      <c r="D1413" s="85" t="s">
        <v>307</v>
      </c>
      <c r="E1413" s="224">
        <v>7.6</v>
      </c>
      <c r="F1413" s="87">
        <f>H1413+J1413+R1413</f>
        <v>8.2210550713850008</v>
      </c>
      <c r="G1413" s="130">
        <v>0.11</v>
      </c>
      <c r="H1413" s="76">
        <f>G1413*$P$8/1000</f>
        <v>0.20936630000000001</v>
      </c>
      <c r="I1413" s="130">
        <v>0.76</v>
      </c>
      <c r="J1413" s="76">
        <f>I1413*$P$9/1000</f>
        <v>2.5550820000000001</v>
      </c>
      <c r="K1413" s="18" t="s">
        <v>31</v>
      </c>
      <c r="L1413" s="18" t="s">
        <v>24</v>
      </c>
      <c r="M1413" s="18">
        <v>7.0000000000000007E-2</v>
      </c>
      <c r="N1413" s="17">
        <v>0.16700000000000001</v>
      </c>
      <c r="O1413" s="15">
        <f t="shared" si="56"/>
        <v>1.1690000000000002E-2</v>
      </c>
      <c r="P1413" s="70">
        <f>E1413*F1413</f>
        <v>62.480018542526004</v>
      </c>
      <c r="Q1413" s="70">
        <f>SUM(O1413:O1416)</f>
        <v>4.7996899999999991</v>
      </c>
      <c r="R1413" s="76">
        <f>Q1413*1.02*1.05*$R$14</f>
        <v>5.4566067713850002</v>
      </c>
      <c r="S1413" s="76">
        <f>F1413*$S$17</f>
        <v>9.589911994541465</v>
      </c>
      <c r="T1413" s="76">
        <f>E1413*S1413</f>
        <v>72.883331158515134</v>
      </c>
    </row>
    <row r="1414" spans="1:20" ht="12.75" customHeight="1" x14ac:dyDescent="0.2">
      <c r="A1414" s="77"/>
      <c r="B1414" s="152"/>
      <c r="C1414" s="134"/>
      <c r="D1414" s="85"/>
      <c r="E1414" s="225"/>
      <c r="F1414" s="87"/>
      <c r="G1414" s="130"/>
      <c r="H1414" s="76"/>
      <c r="I1414" s="130"/>
      <c r="J1414" s="76"/>
      <c r="K1414" s="18" t="s">
        <v>80</v>
      </c>
      <c r="L1414" s="18" t="s">
        <v>24</v>
      </c>
      <c r="M1414" s="18">
        <v>1.26</v>
      </c>
      <c r="N1414" s="17">
        <v>3.8</v>
      </c>
      <c r="O1414" s="15">
        <f t="shared" si="56"/>
        <v>4.7879999999999994</v>
      </c>
      <c r="P1414" s="71"/>
      <c r="Q1414" s="71"/>
      <c r="R1414" s="76"/>
      <c r="S1414" s="76"/>
      <c r="T1414" s="76"/>
    </row>
    <row r="1415" spans="1:20" ht="12.75" customHeight="1" x14ac:dyDescent="0.2">
      <c r="A1415" s="77"/>
      <c r="B1415" s="152"/>
      <c r="C1415" s="134"/>
      <c r="D1415" s="85"/>
      <c r="E1415" s="225"/>
      <c r="F1415" s="87"/>
      <c r="G1415" s="130"/>
      <c r="H1415" s="76"/>
      <c r="I1415" s="130"/>
      <c r="J1415" s="76"/>
      <c r="K1415" s="18"/>
      <c r="L1415" s="18"/>
      <c r="M1415" s="18"/>
      <c r="N1415" s="17"/>
      <c r="O1415" s="15">
        <f t="shared" si="56"/>
        <v>0</v>
      </c>
      <c r="P1415" s="71"/>
      <c r="Q1415" s="71"/>
      <c r="R1415" s="76"/>
      <c r="S1415" s="76"/>
      <c r="T1415" s="76"/>
    </row>
    <row r="1416" spans="1:20" ht="12.75" customHeight="1" x14ac:dyDescent="0.2">
      <c r="A1416" s="77"/>
      <c r="B1416" s="153"/>
      <c r="C1416" s="135"/>
      <c r="D1416" s="85"/>
      <c r="E1416" s="226"/>
      <c r="F1416" s="87"/>
      <c r="G1416" s="130"/>
      <c r="H1416" s="76"/>
      <c r="I1416" s="130"/>
      <c r="J1416" s="76"/>
      <c r="K1416" s="18"/>
      <c r="L1416" s="18"/>
      <c r="M1416" s="18"/>
      <c r="N1416" s="17"/>
      <c r="O1416" s="15">
        <f t="shared" si="56"/>
        <v>0</v>
      </c>
      <c r="P1416" s="72"/>
      <c r="Q1416" s="72"/>
      <c r="R1416" s="76"/>
      <c r="S1416" s="76"/>
      <c r="T1416" s="76"/>
    </row>
    <row r="1417" spans="1:20" ht="12.75" customHeight="1" x14ac:dyDescent="0.2">
      <c r="A1417" s="77">
        <v>2</v>
      </c>
      <c r="B1417" s="84" t="s">
        <v>311</v>
      </c>
      <c r="C1417" s="148" t="s">
        <v>545</v>
      </c>
      <c r="D1417" s="85" t="s">
        <v>307</v>
      </c>
      <c r="E1417" s="86">
        <v>10.8</v>
      </c>
      <c r="F1417" s="87">
        <f>H1417+J1417+R1417</f>
        <v>36.836828756980005</v>
      </c>
      <c r="G1417" s="139">
        <v>0.7</v>
      </c>
      <c r="H1417" s="76">
        <f>G1417*$P$8/1000</f>
        <v>1.3323309999999999</v>
      </c>
      <c r="I1417" s="188">
        <v>0.28000000000000003</v>
      </c>
      <c r="J1417" s="76">
        <f>I1417*$P$9/1000</f>
        <v>0.94134600000000002</v>
      </c>
      <c r="K1417" s="49" t="s">
        <v>81</v>
      </c>
      <c r="L1417" s="18" t="s">
        <v>24</v>
      </c>
      <c r="M1417" s="18">
        <v>1.02</v>
      </c>
      <c r="N1417" s="17">
        <v>29.806000000000001</v>
      </c>
      <c r="O1417" s="15">
        <f t="shared" si="56"/>
        <v>30.40212</v>
      </c>
      <c r="P1417" s="70">
        <f>E1417*F1417</f>
        <v>397.83775057538406</v>
      </c>
      <c r="Q1417" s="70">
        <f>SUM(O1417:O1420)</f>
        <v>30.40212</v>
      </c>
      <c r="R1417" s="76">
        <f>Q1417*1.02*1.05*$R$14</f>
        <v>34.563151756980005</v>
      </c>
      <c r="S1417" s="76">
        <f>F1417*$S$17</f>
        <v>42.970390402447272</v>
      </c>
      <c r="T1417" s="76">
        <f>E1417*S1417</f>
        <v>464.08021634643057</v>
      </c>
    </row>
    <row r="1418" spans="1:20" ht="12.75" customHeight="1" x14ac:dyDescent="0.2">
      <c r="A1418" s="77"/>
      <c r="B1418" s="84"/>
      <c r="C1418" s="148"/>
      <c r="D1418" s="85"/>
      <c r="E1418" s="86"/>
      <c r="F1418" s="87"/>
      <c r="G1418" s="139"/>
      <c r="H1418" s="76"/>
      <c r="I1418" s="188"/>
      <c r="J1418" s="76"/>
      <c r="K1418" s="30"/>
      <c r="L1418" s="30"/>
      <c r="M1418" s="18"/>
      <c r="N1418" s="17"/>
      <c r="O1418" s="15">
        <f t="shared" si="56"/>
        <v>0</v>
      </c>
      <c r="P1418" s="71"/>
      <c r="Q1418" s="71"/>
      <c r="R1418" s="76"/>
      <c r="S1418" s="76"/>
      <c r="T1418" s="76"/>
    </row>
    <row r="1419" spans="1:20" ht="12.75" customHeight="1" x14ac:dyDescent="0.2">
      <c r="A1419" s="77"/>
      <c r="B1419" s="84"/>
      <c r="C1419" s="148"/>
      <c r="D1419" s="85"/>
      <c r="E1419" s="86"/>
      <c r="F1419" s="87"/>
      <c r="G1419" s="139"/>
      <c r="H1419" s="76"/>
      <c r="I1419" s="188"/>
      <c r="J1419" s="76"/>
      <c r="K1419" s="31"/>
      <c r="L1419" s="31"/>
      <c r="M1419" s="20"/>
      <c r="N1419" s="17"/>
      <c r="O1419" s="15">
        <f t="shared" si="56"/>
        <v>0</v>
      </c>
      <c r="P1419" s="71"/>
      <c r="Q1419" s="71"/>
      <c r="R1419" s="76"/>
      <c r="S1419" s="76"/>
      <c r="T1419" s="76"/>
    </row>
    <row r="1420" spans="1:20" ht="12.75" customHeight="1" x14ac:dyDescent="0.2">
      <c r="A1420" s="77"/>
      <c r="B1420" s="84"/>
      <c r="C1420" s="148"/>
      <c r="D1420" s="85"/>
      <c r="E1420" s="86"/>
      <c r="F1420" s="87"/>
      <c r="G1420" s="139"/>
      <c r="H1420" s="76"/>
      <c r="I1420" s="188"/>
      <c r="J1420" s="76"/>
      <c r="K1420" s="18"/>
      <c r="L1420" s="31"/>
      <c r="M1420" s="18"/>
      <c r="N1420" s="17"/>
      <c r="O1420" s="15">
        <f t="shared" si="56"/>
        <v>0</v>
      </c>
      <c r="P1420" s="72"/>
      <c r="Q1420" s="72"/>
      <c r="R1420" s="76"/>
      <c r="S1420" s="76"/>
      <c r="T1420" s="76"/>
    </row>
    <row r="1421" spans="1:20" ht="12.75" customHeight="1" x14ac:dyDescent="0.2">
      <c r="A1421" s="77">
        <v>3</v>
      </c>
      <c r="B1421" s="89" t="s">
        <v>308</v>
      </c>
      <c r="C1421" s="148" t="s">
        <v>546</v>
      </c>
      <c r="D1421" s="85" t="s">
        <v>322</v>
      </c>
      <c r="E1421" s="158">
        <v>107.9</v>
      </c>
      <c r="F1421" s="87">
        <f>H1421+J1421+R1421</f>
        <v>0.95724159300000011</v>
      </c>
      <c r="G1421" s="179"/>
      <c r="H1421" s="76">
        <f>G1421*$P$8/1000</f>
        <v>0</v>
      </c>
      <c r="I1421" s="189"/>
      <c r="J1421" s="76">
        <f>I1421*$P$9/1000</f>
        <v>0</v>
      </c>
      <c r="K1421" s="18" t="s">
        <v>64</v>
      </c>
      <c r="L1421" s="17" t="s">
        <v>17</v>
      </c>
      <c r="M1421" s="18">
        <v>1</v>
      </c>
      <c r="N1421" s="17">
        <v>0.84199999999999997</v>
      </c>
      <c r="O1421" s="15">
        <f t="shared" si="56"/>
        <v>0.84199999999999997</v>
      </c>
      <c r="P1421" s="70">
        <f>E1421*F1421</f>
        <v>103.28636788470001</v>
      </c>
      <c r="Q1421" s="70">
        <f>SUM(O1421:O1424)</f>
        <v>0.84199999999999997</v>
      </c>
      <c r="R1421" s="76">
        <f>Q1421*1.02*1.05*$R$14</f>
        <v>0.95724159300000011</v>
      </c>
      <c r="S1421" s="76">
        <f>F1421*$S$17</f>
        <v>1.116628286110988</v>
      </c>
      <c r="T1421" s="76">
        <f>E1421*S1421</f>
        <v>120.4841920713756</v>
      </c>
    </row>
    <row r="1422" spans="1:20" ht="12.75" customHeight="1" x14ac:dyDescent="0.2">
      <c r="A1422" s="77"/>
      <c r="B1422" s="89"/>
      <c r="C1422" s="148"/>
      <c r="D1422" s="85"/>
      <c r="E1422" s="159"/>
      <c r="F1422" s="87"/>
      <c r="G1422" s="179"/>
      <c r="H1422" s="76"/>
      <c r="I1422" s="190"/>
      <c r="J1422" s="76"/>
      <c r="K1422" s="18"/>
      <c r="L1422" s="17"/>
      <c r="M1422" s="18"/>
      <c r="N1422" s="17"/>
      <c r="O1422" s="15">
        <f t="shared" si="56"/>
        <v>0</v>
      </c>
      <c r="P1422" s="71"/>
      <c r="Q1422" s="71"/>
      <c r="R1422" s="76"/>
      <c r="S1422" s="76"/>
      <c r="T1422" s="76"/>
    </row>
    <row r="1423" spans="1:20" ht="12.75" customHeight="1" x14ac:dyDescent="0.2">
      <c r="A1423" s="77"/>
      <c r="B1423" s="89"/>
      <c r="C1423" s="148"/>
      <c r="D1423" s="85"/>
      <c r="E1423" s="159"/>
      <c r="F1423" s="87"/>
      <c r="G1423" s="179"/>
      <c r="H1423" s="76"/>
      <c r="I1423" s="190"/>
      <c r="J1423" s="76"/>
      <c r="K1423" s="18"/>
      <c r="L1423" s="17"/>
      <c r="M1423" s="18"/>
      <c r="N1423" s="17"/>
      <c r="O1423" s="15">
        <f t="shared" si="56"/>
        <v>0</v>
      </c>
      <c r="P1423" s="71"/>
      <c r="Q1423" s="71"/>
      <c r="R1423" s="76"/>
      <c r="S1423" s="76"/>
      <c r="T1423" s="76"/>
    </row>
    <row r="1424" spans="1:20" ht="12.75" customHeight="1" x14ac:dyDescent="0.2">
      <c r="A1424" s="77"/>
      <c r="B1424" s="89"/>
      <c r="C1424" s="148"/>
      <c r="D1424" s="85"/>
      <c r="E1424" s="160"/>
      <c r="F1424" s="87"/>
      <c r="G1424" s="179"/>
      <c r="H1424" s="76"/>
      <c r="I1424" s="191"/>
      <c r="J1424" s="76"/>
      <c r="K1424" s="18"/>
      <c r="L1424" s="18"/>
      <c r="M1424" s="18"/>
      <c r="N1424" s="17"/>
      <c r="O1424" s="15">
        <f t="shared" si="56"/>
        <v>0</v>
      </c>
      <c r="P1424" s="72"/>
      <c r="Q1424" s="72"/>
      <c r="R1424" s="76"/>
      <c r="S1424" s="76"/>
      <c r="T1424" s="76"/>
    </row>
    <row r="1425" spans="1:20" ht="12.75" customHeight="1" x14ac:dyDescent="0.2">
      <c r="A1425" s="81"/>
      <c r="B1425" s="78"/>
      <c r="C1425" s="103" t="s">
        <v>547</v>
      </c>
      <c r="D1425" s="81"/>
      <c r="E1425" s="99"/>
      <c r="F1425" s="64">
        <f>H1425+J1425+R1425</f>
        <v>0</v>
      </c>
      <c r="G1425" s="67"/>
      <c r="H1425" s="70">
        <f>G1425*$P$8/1000</f>
        <v>0</v>
      </c>
      <c r="I1425" s="73"/>
      <c r="J1425" s="70">
        <f>I1425*$P$9/1000</f>
        <v>0</v>
      </c>
      <c r="K1425" s="18"/>
      <c r="L1425" s="17"/>
      <c r="M1425" s="18"/>
      <c r="N1425" s="17"/>
      <c r="O1425" s="15">
        <f t="shared" ref="O1425:O1452" si="57">M1425*N1425</f>
        <v>0</v>
      </c>
      <c r="P1425" s="70">
        <f>E1425*F1425</f>
        <v>0</v>
      </c>
      <c r="Q1425" s="70">
        <f>SUM(O1425:O1428)</f>
        <v>0</v>
      </c>
      <c r="R1425" s="70">
        <f>Q1425*1.02*1.05*$R$14</f>
        <v>0</v>
      </c>
      <c r="S1425" s="76">
        <f>F1425*$S$17</f>
        <v>0</v>
      </c>
      <c r="T1425" s="76">
        <f>E1425*S1425</f>
        <v>0</v>
      </c>
    </row>
    <row r="1426" spans="1:20" ht="12.75" customHeight="1" x14ac:dyDescent="0.2">
      <c r="A1426" s="82"/>
      <c r="B1426" s="79"/>
      <c r="C1426" s="104"/>
      <c r="D1426" s="82"/>
      <c r="E1426" s="100"/>
      <c r="F1426" s="65"/>
      <c r="G1426" s="68"/>
      <c r="H1426" s="71"/>
      <c r="I1426" s="74"/>
      <c r="J1426" s="71"/>
      <c r="K1426" s="22"/>
      <c r="L1426" s="22"/>
      <c r="M1426" s="22"/>
      <c r="N1426" s="34"/>
      <c r="O1426" s="15">
        <f t="shared" si="57"/>
        <v>0</v>
      </c>
      <c r="P1426" s="71"/>
      <c r="Q1426" s="71"/>
      <c r="R1426" s="71"/>
      <c r="S1426" s="76"/>
      <c r="T1426" s="76"/>
    </row>
    <row r="1427" spans="1:20" ht="12.75" customHeight="1" x14ac:dyDescent="0.2">
      <c r="A1427" s="82"/>
      <c r="B1427" s="79"/>
      <c r="C1427" s="104"/>
      <c r="D1427" s="82"/>
      <c r="E1427" s="100"/>
      <c r="F1427" s="65"/>
      <c r="G1427" s="68"/>
      <c r="H1427" s="71"/>
      <c r="I1427" s="74"/>
      <c r="J1427" s="71"/>
      <c r="K1427" s="22"/>
      <c r="L1427" s="22"/>
      <c r="M1427" s="22"/>
      <c r="N1427" s="34"/>
      <c r="O1427" s="15">
        <f t="shared" si="57"/>
        <v>0</v>
      </c>
      <c r="P1427" s="71"/>
      <c r="Q1427" s="71"/>
      <c r="R1427" s="71"/>
      <c r="S1427" s="76"/>
      <c r="T1427" s="76"/>
    </row>
    <row r="1428" spans="1:20" ht="12.75" customHeight="1" x14ac:dyDescent="0.2">
      <c r="A1428" s="83"/>
      <c r="B1428" s="80"/>
      <c r="C1428" s="105"/>
      <c r="D1428" s="83"/>
      <c r="E1428" s="101"/>
      <c r="F1428" s="66"/>
      <c r="G1428" s="69"/>
      <c r="H1428" s="72"/>
      <c r="I1428" s="75"/>
      <c r="J1428" s="72"/>
      <c r="K1428" s="22"/>
      <c r="L1428" s="22"/>
      <c r="M1428" s="22"/>
      <c r="N1428" s="34"/>
      <c r="O1428" s="15">
        <f t="shared" si="57"/>
        <v>0</v>
      </c>
      <c r="P1428" s="72"/>
      <c r="Q1428" s="72"/>
      <c r="R1428" s="72"/>
      <c r="S1428" s="76"/>
      <c r="T1428" s="76"/>
    </row>
    <row r="1429" spans="1:20" ht="12.75" customHeight="1" x14ac:dyDescent="0.2">
      <c r="A1429" s="77">
        <v>1</v>
      </c>
      <c r="B1429" s="84" t="s">
        <v>143</v>
      </c>
      <c r="C1429" s="148" t="s">
        <v>549</v>
      </c>
      <c r="D1429" s="85" t="s">
        <v>307</v>
      </c>
      <c r="E1429" s="86">
        <v>8</v>
      </c>
      <c r="F1429" s="87">
        <f>H1429+J1429+R1429</f>
        <v>36.302831697526955</v>
      </c>
      <c r="G1429" s="88">
        <v>1.74</v>
      </c>
      <c r="H1429" s="76">
        <f>G1429*$P$8/1000</f>
        <v>3.3117942</v>
      </c>
      <c r="I1429" s="162">
        <v>0.69</v>
      </c>
      <c r="J1429" s="76">
        <f>I1429*$P$9/1000</f>
        <v>2.3197454999999993</v>
      </c>
      <c r="K1429" s="31" t="s">
        <v>81</v>
      </c>
      <c r="L1429" s="31" t="s">
        <v>24</v>
      </c>
      <c r="M1429" s="50">
        <v>0.71</v>
      </c>
      <c r="N1429" s="17">
        <v>29.806000000000001</v>
      </c>
      <c r="O1429" s="15">
        <f t="shared" si="57"/>
        <v>21.16226</v>
      </c>
      <c r="P1429" s="70">
        <f>E1429*F1429</f>
        <v>290.42265358021564</v>
      </c>
      <c r="Q1429" s="70">
        <f>SUM(O1429:O1432)</f>
        <v>26.978798300000001</v>
      </c>
      <c r="R1429" s="76">
        <f>Q1429*1.02*1.05*$R$14</f>
        <v>30.671291997526957</v>
      </c>
      <c r="S1429" s="76">
        <f>F1429*$S$17</f>
        <v>42.347479503416409</v>
      </c>
      <c r="T1429" s="76">
        <f>E1429*S1429</f>
        <v>338.77983602733127</v>
      </c>
    </row>
    <row r="1430" spans="1:20" ht="12.75" customHeight="1" x14ac:dyDescent="0.25">
      <c r="A1430" s="77"/>
      <c r="B1430" s="84"/>
      <c r="C1430" s="148"/>
      <c r="D1430" s="85"/>
      <c r="E1430" s="86"/>
      <c r="F1430" s="87"/>
      <c r="G1430" s="88"/>
      <c r="H1430" s="76"/>
      <c r="I1430" s="163"/>
      <c r="J1430" s="76"/>
      <c r="K1430" s="31" t="s">
        <v>77</v>
      </c>
      <c r="L1430" s="31" t="s">
        <v>82</v>
      </c>
      <c r="M1430" s="31">
        <v>0.91800000000000004</v>
      </c>
      <c r="N1430" s="17">
        <v>3.5</v>
      </c>
      <c r="O1430" s="15">
        <f t="shared" si="57"/>
        <v>3.2130000000000001</v>
      </c>
      <c r="P1430" s="71"/>
      <c r="Q1430" s="71"/>
      <c r="R1430" s="76"/>
      <c r="S1430" s="76"/>
      <c r="T1430" s="76"/>
    </row>
    <row r="1431" spans="1:20" ht="12.75" customHeight="1" x14ac:dyDescent="0.2">
      <c r="A1431" s="77"/>
      <c r="B1431" s="84"/>
      <c r="C1431" s="148"/>
      <c r="D1431" s="85"/>
      <c r="E1431" s="86"/>
      <c r="F1431" s="87"/>
      <c r="G1431" s="88"/>
      <c r="H1431" s="76"/>
      <c r="I1431" s="163"/>
      <c r="J1431" s="76"/>
      <c r="K1431" s="31" t="s">
        <v>71</v>
      </c>
      <c r="L1431" s="31" t="s">
        <v>24</v>
      </c>
      <c r="M1431" s="40">
        <v>1.01E-2</v>
      </c>
      <c r="N1431" s="17">
        <v>127.083</v>
      </c>
      <c r="O1431" s="15">
        <f t="shared" si="57"/>
        <v>1.2835383</v>
      </c>
      <c r="P1431" s="71"/>
      <c r="Q1431" s="71"/>
      <c r="R1431" s="76"/>
      <c r="S1431" s="76"/>
      <c r="T1431" s="76"/>
    </row>
    <row r="1432" spans="1:20" ht="12.75" customHeight="1" x14ac:dyDescent="0.2">
      <c r="A1432" s="77"/>
      <c r="B1432" s="84"/>
      <c r="C1432" s="148"/>
      <c r="D1432" s="85"/>
      <c r="E1432" s="86"/>
      <c r="F1432" s="87"/>
      <c r="G1432" s="88"/>
      <c r="H1432" s="76"/>
      <c r="I1432" s="164"/>
      <c r="J1432" s="76"/>
      <c r="K1432" s="31" t="s">
        <v>83</v>
      </c>
      <c r="L1432" s="31" t="s">
        <v>24</v>
      </c>
      <c r="M1432" s="46">
        <v>0.44</v>
      </c>
      <c r="N1432" s="17">
        <v>3</v>
      </c>
      <c r="O1432" s="15">
        <f t="shared" si="57"/>
        <v>1.32</v>
      </c>
      <c r="P1432" s="72"/>
      <c r="Q1432" s="72"/>
      <c r="R1432" s="76"/>
      <c r="S1432" s="76"/>
      <c r="T1432" s="76"/>
    </row>
    <row r="1433" spans="1:20" ht="12.75" customHeight="1" x14ac:dyDescent="0.2">
      <c r="A1433" s="77">
        <v>2</v>
      </c>
      <c r="B1433" s="89" t="s">
        <v>84</v>
      </c>
      <c r="C1433" s="161" t="s">
        <v>550</v>
      </c>
      <c r="D1433" s="85" t="s">
        <v>307</v>
      </c>
      <c r="E1433" s="181">
        <v>1.1000000000000001</v>
      </c>
      <c r="F1433" s="87">
        <f>H1433+J1433+R1433</f>
        <v>99.414395392243904</v>
      </c>
      <c r="G1433" s="223">
        <v>14.8</v>
      </c>
      <c r="H1433" s="76">
        <f>G1433*$P$8/1000</f>
        <v>28.169284000000001</v>
      </c>
      <c r="I1433" s="223">
        <v>3.47</v>
      </c>
      <c r="J1433" s="76">
        <f>I1433*$P$9/1000</f>
        <v>11.6659665</v>
      </c>
      <c r="K1433" s="31" t="s">
        <v>81</v>
      </c>
      <c r="L1433" s="31" t="s">
        <v>24</v>
      </c>
      <c r="M1433" s="50">
        <v>1</v>
      </c>
      <c r="N1433" s="17">
        <v>29.806000000000001</v>
      </c>
      <c r="O1433" s="15">
        <f t="shared" si="57"/>
        <v>29.806000000000001</v>
      </c>
      <c r="P1433" s="70">
        <f>E1433*F1433</f>
        <v>109.35583493146831</v>
      </c>
      <c r="Q1433" s="70">
        <f>SUM(O1433:O1436)</f>
        <v>52.406456599999999</v>
      </c>
      <c r="R1433" s="76">
        <f>Q1433*1.02*1.05*$R$14</f>
        <v>59.57914489224391</v>
      </c>
      <c r="S1433" s="76">
        <f>F1433*$S$17</f>
        <v>115.96751201930003</v>
      </c>
      <c r="T1433" s="76">
        <f>E1433*S1433</f>
        <v>127.56426322123005</v>
      </c>
    </row>
    <row r="1434" spans="1:20" ht="12.75" customHeight="1" x14ac:dyDescent="0.25">
      <c r="A1434" s="77"/>
      <c r="B1434" s="89"/>
      <c r="C1434" s="161"/>
      <c r="D1434" s="85"/>
      <c r="E1434" s="181"/>
      <c r="F1434" s="87"/>
      <c r="G1434" s="223"/>
      <c r="H1434" s="76"/>
      <c r="I1434" s="223"/>
      <c r="J1434" s="76"/>
      <c r="K1434" s="31" t="s">
        <v>77</v>
      </c>
      <c r="L1434" s="31" t="s">
        <v>82</v>
      </c>
      <c r="M1434" s="31">
        <v>2.42</v>
      </c>
      <c r="N1434" s="17">
        <v>3.5</v>
      </c>
      <c r="O1434" s="15">
        <f t="shared" si="57"/>
        <v>8.4699999999999989</v>
      </c>
      <c r="P1434" s="71"/>
      <c r="Q1434" s="71"/>
      <c r="R1434" s="76"/>
      <c r="S1434" s="76"/>
      <c r="T1434" s="76"/>
    </row>
    <row r="1435" spans="1:20" ht="12.75" customHeight="1" x14ac:dyDescent="0.2">
      <c r="A1435" s="77"/>
      <c r="B1435" s="89"/>
      <c r="C1435" s="161"/>
      <c r="D1435" s="85"/>
      <c r="E1435" s="181"/>
      <c r="F1435" s="87"/>
      <c r="G1435" s="223"/>
      <c r="H1435" s="76"/>
      <c r="I1435" s="223"/>
      <c r="J1435" s="76"/>
      <c r="K1435" s="31" t="s">
        <v>71</v>
      </c>
      <c r="L1435" s="31" t="s">
        <v>24</v>
      </c>
      <c r="M1435" s="40">
        <v>8.0199999999999994E-2</v>
      </c>
      <c r="N1435" s="17">
        <v>127.083</v>
      </c>
      <c r="O1435" s="15">
        <f t="shared" si="57"/>
        <v>10.192056599999999</v>
      </c>
      <c r="P1435" s="71"/>
      <c r="Q1435" s="71"/>
      <c r="R1435" s="76"/>
      <c r="S1435" s="76"/>
      <c r="T1435" s="76"/>
    </row>
    <row r="1436" spans="1:20" ht="12.75" customHeight="1" x14ac:dyDescent="0.2">
      <c r="A1436" s="77"/>
      <c r="B1436" s="89"/>
      <c r="C1436" s="161"/>
      <c r="D1436" s="85"/>
      <c r="E1436" s="181"/>
      <c r="F1436" s="87"/>
      <c r="G1436" s="223"/>
      <c r="H1436" s="76"/>
      <c r="I1436" s="223"/>
      <c r="J1436" s="76"/>
      <c r="K1436" s="18" t="s">
        <v>38</v>
      </c>
      <c r="L1436" s="18" t="s">
        <v>21</v>
      </c>
      <c r="M1436" s="18">
        <v>3.6</v>
      </c>
      <c r="N1436" s="34">
        <v>1.0940000000000001</v>
      </c>
      <c r="O1436" s="15">
        <f t="shared" si="57"/>
        <v>3.9384000000000006</v>
      </c>
      <c r="P1436" s="72"/>
      <c r="Q1436" s="72"/>
      <c r="R1436" s="76"/>
      <c r="S1436" s="76"/>
      <c r="T1436" s="76"/>
    </row>
    <row r="1437" spans="1:20" ht="12.75" customHeight="1" x14ac:dyDescent="0.2">
      <c r="A1437" s="77">
        <v>3</v>
      </c>
      <c r="B1437" s="89" t="s">
        <v>308</v>
      </c>
      <c r="C1437" s="129" t="s">
        <v>387</v>
      </c>
      <c r="D1437" s="90" t="s">
        <v>323</v>
      </c>
      <c r="E1437" s="186">
        <v>0.24</v>
      </c>
      <c r="F1437" s="87">
        <f>H1437+J1437+R1437</f>
        <v>527.3798638185001</v>
      </c>
      <c r="G1437" s="88"/>
      <c r="H1437" s="76">
        <f>G1437*$P$8/1000</f>
        <v>0</v>
      </c>
      <c r="I1437" s="162"/>
      <c r="J1437" s="76">
        <f>I1437*$P$9/1000</f>
        <v>0</v>
      </c>
      <c r="K1437" s="18" t="s">
        <v>37</v>
      </c>
      <c r="L1437" s="18" t="s">
        <v>20</v>
      </c>
      <c r="M1437" s="18">
        <v>1</v>
      </c>
      <c r="N1437" s="33">
        <v>463.88900000000001</v>
      </c>
      <c r="O1437" s="15">
        <f t="shared" si="57"/>
        <v>463.88900000000001</v>
      </c>
      <c r="P1437" s="70">
        <f>E1437*F1437</f>
        <v>126.57116731644003</v>
      </c>
      <c r="Q1437" s="70">
        <f>SUM(O1437:O1440)</f>
        <v>463.88900000000001</v>
      </c>
      <c r="R1437" s="76">
        <f>Q1437*1.02*1.05*$R$14</f>
        <v>527.3798638185001</v>
      </c>
      <c r="S1437" s="76">
        <f>F1437*$S$17</f>
        <v>615.19189906857503</v>
      </c>
      <c r="T1437" s="76">
        <f>E1437*S1437</f>
        <v>147.64605577645801</v>
      </c>
    </row>
    <row r="1438" spans="1:20" ht="12.75" customHeight="1" x14ac:dyDescent="0.2">
      <c r="A1438" s="77"/>
      <c r="B1438" s="89"/>
      <c r="C1438" s="129"/>
      <c r="D1438" s="91"/>
      <c r="E1438" s="186"/>
      <c r="F1438" s="87"/>
      <c r="G1438" s="88"/>
      <c r="H1438" s="76"/>
      <c r="I1438" s="163"/>
      <c r="J1438" s="76"/>
      <c r="K1438" s="18"/>
      <c r="L1438" s="18"/>
      <c r="M1438" s="18"/>
      <c r="N1438" s="17"/>
      <c r="O1438" s="15">
        <f t="shared" si="57"/>
        <v>0</v>
      </c>
      <c r="P1438" s="71"/>
      <c r="Q1438" s="71"/>
      <c r="R1438" s="76"/>
      <c r="S1438" s="76"/>
      <c r="T1438" s="76"/>
    </row>
    <row r="1439" spans="1:20" ht="12.75" customHeight="1" x14ac:dyDescent="0.2">
      <c r="A1439" s="77"/>
      <c r="B1439" s="89"/>
      <c r="C1439" s="129"/>
      <c r="D1439" s="91"/>
      <c r="E1439" s="186"/>
      <c r="F1439" s="87"/>
      <c r="G1439" s="88"/>
      <c r="H1439" s="76"/>
      <c r="I1439" s="163"/>
      <c r="J1439" s="76"/>
      <c r="K1439" s="18"/>
      <c r="L1439" s="18"/>
      <c r="M1439" s="39"/>
      <c r="N1439" s="17"/>
      <c r="O1439" s="15">
        <f t="shared" si="57"/>
        <v>0</v>
      </c>
      <c r="P1439" s="71"/>
      <c r="Q1439" s="71"/>
      <c r="R1439" s="76"/>
      <c r="S1439" s="76"/>
      <c r="T1439" s="76"/>
    </row>
    <row r="1440" spans="1:20" ht="12.75" customHeight="1" x14ac:dyDescent="0.2">
      <c r="A1440" s="77"/>
      <c r="B1440" s="89"/>
      <c r="C1440" s="129"/>
      <c r="D1440" s="92"/>
      <c r="E1440" s="186"/>
      <c r="F1440" s="87"/>
      <c r="G1440" s="88"/>
      <c r="H1440" s="76"/>
      <c r="I1440" s="164"/>
      <c r="J1440" s="76"/>
      <c r="K1440" s="18"/>
      <c r="L1440" s="18"/>
      <c r="M1440" s="18"/>
      <c r="N1440" s="17"/>
      <c r="O1440" s="15">
        <f t="shared" si="57"/>
        <v>0</v>
      </c>
      <c r="P1440" s="72"/>
      <c r="Q1440" s="72"/>
      <c r="R1440" s="76"/>
      <c r="S1440" s="76"/>
      <c r="T1440" s="76"/>
    </row>
    <row r="1441" spans="1:20" ht="12.75" customHeight="1" x14ac:dyDescent="0.2">
      <c r="A1441" s="77">
        <v>4</v>
      </c>
      <c r="B1441" s="89" t="s">
        <v>308</v>
      </c>
      <c r="C1441" s="129" t="s">
        <v>457</v>
      </c>
      <c r="D1441" s="90" t="s">
        <v>323</v>
      </c>
      <c r="E1441" s="186">
        <v>0.11</v>
      </c>
      <c r="F1441" s="87">
        <f>H1441+J1441+R1441</f>
        <v>540.01158750000013</v>
      </c>
      <c r="G1441" s="88"/>
      <c r="H1441" s="76">
        <f>G1441*$P$8/1000</f>
        <v>0</v>
      </c>
      <c r="I1441" s="162"/>
      <c r="J1441" s="76">
        <f>I1441*$P$9/1000</f>
        <v>0</v>
      </c>
      <c r="K1441" s="18" t="s">
        <v>37</v>
      </c>
      <c r="L1441" s="18" t="s">
        <v>20</v>
      </c>
      <c r="M1441" s="18">
        <v>1</v>
      </c>
      <c r="N1441" s="33">
        <v>475</v>
      </c>
      <c r="O1441" s="15">
        <f t="shared" si="57"/>
        <v>475</v>
      </c>
      <c r="P1441" s="70">
        <f>E1441*F1441</f>
        <v>59.401274625000013</v>
      </c>
      <c r="Q1441" s="70">
        <f>SUM(O1441:O1444)</f>
        <v>475</v>
      </c>
      <c r="R1441" s="76">
        <f>Q1441*1.02*1.05*$R$14</f>
        <v>540.01158750000013</v>
      </c>
      <c r="S1441" s="76">
        <f>F1441*$S$17</f>
        <v>629.92688349491618</v>
      </c>
      <c r="T1441" s="76">
        <f>E1441*S1441</f>
        <v>69.291957184440776</v>
      </c>
    </row>
    <row r="1442" spans="1:20" ht="12.75" customHeight="1" x14ac:dyDescent="0.2">
      <c r="A1442" s="77"/>
      <c r="B1442" s="89"/>
      <c r="C1442" s="129"/>
      <c r="D1442" s="91"/>
      <c r="E1442" s="186"/>
      <c r="F1442" s="87"/>
      <c r="G1442" s="88"/>
      <c r="H1442" s="76"/>
      <c r="I1442" s="163"/>
      <c r="J1442" s="76"/>
      <c r="K1442" s="18"/>
      <c r="L1442" s="18"/>
      <c r="M1442" s="18"/>
      <c r="N1442" s="17"/>
      <c r="O1442" s="15">
        <f t="shared" si="57"/>
        <v>0</v>
      </c>
      <c r="P1442" s="71"/>
      <c r="Q1442" s="71"/>
      <c r="R1442" s="76"/>
      <c r="S1442" s="76"/>
      <c r="T1442" s="76"/>
    </row>
    <row r="1443" spans="1:20" ht="12.75" customHeight="1" x14ac:dyDescent="0.2">
      <c r="A1443" s="77"/>
      <c r="B1443" s="89"/>
      <c r="C1443" s="129"/>
      <c r="D1443" s="91"/>
      <c r="E1443" s="186"/>
      <c r="F1443" s="87"/>
      <c r="G1443" s="88"/>
      <c r="H1443" s="76"/>
      <c r="I1443" s="163"/>
      <c r="J1443" s="76"/>
      <c r="K1443" s="18"/>
      <c r="L1443" s="18"/>
      <c r="M1443" s="39"/>
      <c r="N1443" s="17"/>
      <c r="O1443" s="15">
        <f t="shared" si="57"/>
        <v>0</v>
      </c>
      <c r="P1443" s="71"/>
      <c r="Q1443" s="71"/>
      <c r="R1443" s="76"/>
      <c r="S1443" s="76"/>
      <c r="T1443" s="76"/>
    </row>
    <row r="1444" spans="1:20" ht="12.75" customHeight="1" x14ac:dyDescent="0.2">
      <c r="A1444" s="77"/>
      <c r="B1444" s="89"/>
      <c r="C1444" s="129"/>
      <c r="D1444" s="92"/>
      <c r="E1444" s="186"/>
      <c r="F1444" s="87"/>
      <c r="G1444" s="88"/>
      <c r="H1444" s="76"/>
      <c r="I1444" s="164"/>
      <c r="J1444" s="76"/>
      <c r="K1444" s="18"/>
      <c r="L1444" s="18"/>
      <c r="M1444" s="18"/>
      <c r="N1444" s="17"/>
      <c r="O1444" s="15">
        <f t="shared" si="57"/>
        <v>0</v>
      </c>
      <c r="P1444" s="72"/>
      <c r="Q1444" s="72"/>
      <c r="R1444" s="76"/>
      <c r="S1444" s="76"/>
      <c r="T1444" s="76"/>
    </row>
    <row r="1445" spans="1:20" ht="12.75" customHeight="1" x14ac:dyDescent="0.2">
      <c r="A1445" s="77">
        <v>5</v>
      </c>
      <c r="B1445" s="84" t="s">
        <v>87</v>
      </c>
      <c r="C1445" s="148" t="s">
        <v>483</v>
      </c>
      <c r="D1445" s="85" t="s">
        <v>307</v>
      </c>
      <c r="E1445" s="86">
        <v>33.5</v>
      </c>
      <c r="F1445" s="87">
        <f>H1445+J1445+R1445</f>
        <v>25.080248905940003</v>
      </c>
      <c r="G1445" s="88">
        <v>2.9</v>
      </c>
      <c r="H1445" s="76">
        <f>G1445*$P$8/1000</f>
        <v>5.5196569999999996</v>
      </c>
      <c r="I1445" s="162">
        <v>0.95</v>
      </c>
      <c r="J1445" s="76">
        <f>I1445*$P$9/1000</f>
        <v>3.1938524999999993</v>
      </c>
      <c r="K1445" s="18" t="s">
        <v>88</v>
      </c>
      <c r="L1445" s="18" t="s">
        <v>24</v>
      </c>
      <c r="M1445" s="18">
        <v>0.92</v>
      </c>
      <c r="N1445" s="33">
        <v>9.5830000000000002</v>
      </c>
      <c r="O1445" s="15">
        <f t="shared" si="57"/>
        <v>8.8163600000000013</v>
      </c>
      <c r="P1445" s="70">
        <f>E1445*F1445</f>
        <v>840.1883383489901</v>
      </c>
      <c r="Q1445" s="70">
        <f>SUM(O1445:O1448)</f>
        <v>14.396360000000001</v>
      </c>
      <c r="R1445" s="76">
        <f>Q1445*1.02*1.05*$R$14</f>
        <v>16.366739405940006</v>
      </c>
      <c r="S1445" s="76">
        <f>F1445*$S$17</f>
        <v>29.256266710379734</v>
      </c>
      <c r="T1445" s="76">
        <f>E1445*S1445</f>
        <v>980.08493479772108</v>
      </c>
    </row>
    <row r="1446" spans="1:20" ht="12.75" customHeight="1" x14ac:dyDescent="0.2">
      <c r="A1446" s="77"/>
      <c r="B1446" s="84"/>
      <c r="C1446" s="148"/>
      <c r="D1446" s="85"/>
      <c r="E1446" s="86"/>
      <c r="F1446" s="87"/>
      <c r="G1446" s="88"/>
      <c r="H1446" s="76"/>
      <c r="I1446" s="163"/>
      <c r="J1446" s="76"/>
      <c r="K1446" s="18" t="s">
        <v>30</v>
      </c>
      <c r="L1446" s="18" t="s">
        <v>24</v>
      </c>
      <c r="M1446" s="18">
        <v>0.18</v>
      </c>
      <c r="N1446" s="33">
        <v>31</v>
      </c>
      <c r="O1446" s="15">
        <f t="shared" si="57"/>
        <v>5.58</v>
      </c>
      <c r="P1446" s="71"/>
      <c r="Q1446" s="71"/>
      <c r="R1446" s="76"/>
      <c r="S1446" s="76"/>
      <c r="T1446" s="76"/>
    </row>
    <row r="1447" spans="1:20" ht="12.75" customHeight="1" x14ac:dyDescent="0.2">
      <c r="A1447" s="77"/>
      <c r="B1447" s="84"/>
      <c r="C1447" s="148"/>
      <c r="D1447" s="85"/>
      <c r="E1447" s="86"/>
      <c r="F1447" s="87"/>
      <c r="G1447" s="88"/>
      <c r="H1447" s="76"/>
      <c r="I1447" s="163"/>
      <c r="J1447" s="76"/>
      <c r="K1447" s="18"/>
      <c r="L1447" s="18"/>
      <c r="M1447" s="39"/>
      <c r="N1447" s="17"/>
      <c r="O1447" s="15">
        <f t="shared" si="57"/>
        <v>0</v>
      </c>
      <c r="P1447" s="71"/>
      <c r="Q1447" s="71"/>
      <c r="R1447" s="76"/>
      <c r="S1447" s="76"/>
      <c r="T1447" s="76"/>
    </row>
    <row r="1448" spans="1:20" ht="12.75" customHeight="1" x14ac:dyDescent="0.2">
      <c r="A1448" s="77"/>
      <c r="B1448" s="84"/>
      <c r="C1448" s="148"/>
      <c r="D1448" s="85"/>
      <c r="E1448" s="86"/>
      <c r="F1448" s="87"/>
      <c r="G1448" s="88"/>
      <c r="H1448" s="76"/>
      <c r="I1448" s="164"/>
      <c r="J1448" s="76"/>
      <c r="K1448" s="18"/>
      <c r="L1448" s="18"/>
      <c r="M1448" s="18"/>
      <c r="N1448" s="17"/>
      <c r="O1448" s="15">
        <f t="shared" si="57"/>
        <v>0</v>
      </c>
      <c r="P1448" s="72"/>
      <c r="Q1448" s="72"/>
      <c r="R1448" s="76"/>
      <c r="S1448" s="76"/>
      <c r="T1448" s="76"/>
    </row>
    <row r="1449" spans="1:20" ht="12.75" customHeight="1" x14ac:dyDescent="0.2">
      <c r="A1449" s="77">
        <v>6</v>
      </c>
      <c r="B1449" s="84" t="s">
        <v>134</v>
      </c>
      <c r="C1449" s="148" t="s">
        <v>551</v>
      </c>
      <c r="D1449" s="85" t="s">
        <v>322</v>
      </c>
      <c r="E1449" s="86">
        <v>15</v>
      </c>
      <c r="F1449" s="87">
        <f>H1449+J1449+R1449</f>
        <v>1.0684441267935001</v>
      </c>
      <c r="G1449" s="95">
        <v>0.38400000000000001</v>
      </c>
      <c r="H1449" s="76">
        <f>G1449*$P$8/1000</f>
        <v>0.73087872000000009</v>
      </c>
      <c r="I1449" s="189">
        <v>2.9999999999999997E-4</v>
      </c>
      <c r="J1449" s="76">
        <f>I1449*$P$9/1000</f>
        <v>1.0085849999999998E-3</v>
      </c>
      <c r="K1449" s="18" t="s">
        <v>102</v>
      </c>
      <c r="L1449" s="18" t="s">
        <v>21</v>
      </c>
      <c r="M1449" s="18">
        <v>2E-3</v>
      </c>
      <c r="N1449" s="50">
        <v>1.2729999999999999</v>
      </c>
      <c r="O1449" s="15">
        <f t="shared" si="57"/>
        <v>2.5460000000000001E-3</v>
      </c>
      <c r="P1449" s="70">
        <f>E1449*F1449</f>
        <v>16.0266619019025</v>
      </c>
      <c r="Q1449" s="70">
        <f>SUM(O1449:O1452)</f>
        <v>0.296039</v>
      </c>
      <c r="R1449" s="76">
        <f>Q1449*1.02*1.05*$R$14</f>
        <v>0.3365568217935001</v>
      </c>
      <c r="S1449" s="76">
        <f>F1449*$S$17</f>
        <v>1.2463467350679329</v>
      </c>
      <c r="T1449" s="76">
        <f>E1449*S1449</f>
        <v>18.695201026018992</v>
      </c>
    </row>
    <row r="1450" spans="1:20" ht="12.75" customHeight="1" x14ac:dyDescent="0.2">
      <c r="A1450" s="77"/>
      <c r="B1450" s="84"/>
      <c r="C1450" s="148"/>
      <c r="D1450" s="85"/>
      <c r="E1450" s="86"/>
      <c r="F1450" s="87"/>
      <c r="G1450" s="95"/>
      <c r="H1450" s="76"/>
      <c r="I1450" s="190"/>
      <c r="J1450" s="76"/>
      <c r="K1450" s="18" t="s">
        <v>135</v>
      </c>
      <c r="L1450" s="18" t="s">
        <v>21</v>
      </c>
      <c r="M1450" s="18">
        <v>0.24399999999999999</v>
      </c>
      <c r="N1450" s="50">
        <v>1.083</v>
      </c>
      <c r="O1450" s="15">
        <f t="shared" si="57"/>
        <v>0.26425199999999999</v>
      </c>
      <c r="P1450" s="71"/>
      <c r="Q1450" s="71"/>
      <c r="R1450" s="76"/>
      <c r="S1450" s="76"/>
      <c r="T1450" s="76"/>
    </row>
    <row r="1451" spans="1:20" ht="12.75" customHeight="1" x14ac:dyDescent="0.2">
      <c r="A1451" s="77"/>
      <c r="B1451" s="84"/>
      <c r="C1451" s="148"/>
      <c r="D1451" s="85"/>
      <c r="E1451" s="86"/>
      <c r="F1451" s="87"/>
      <c r="G1451" s="95"/>
      <c r="H1451" s="76"/>
      <c r="I1451" s="190"/>
      <c r="J1451" s="76"/>
      <c r="K1451" s="18" t="s">
        <v>103</v>
      </c>
      <c r="L1451" s="18" t="s">
        <v>21</v>
      </c>
      <c r="M1451" s="18">
        <v>2.7E-2</v>
      </c>
      <c r="N1451" s="50">
        <v>1.083</v>
      </c>
      <c r="O1451" s="15">
        <f t="shared" si="57"/>
        <v>2.9241E-2</v>
      </c>
      <c r="P1451" s="71"/>
      <c r="Q1451" s="71"/>
      <c r="R1451" s="76"/>
      <c r="S1451" s="76"/>
      <c r="T1451" s="76"/>
    </row>
    <row r="1452" spans="1:20" ht="12.75" customHeight="1" x14ac:dyDescent="0.2">
      <c r="A1452" s="77"/>
      <c r="B1452" s="84"/>
      <c r="C1452" s="148"/>
      <c r="D1452" s="85"/>
      <c r="E1452" s="86"/>
      <c r="F1452" s="87"/>
      <c r="G1452" s="95"/>
      <c r="H1452" s="76"/>
      <c r="I1452" s="191"/>
      <c r="J1452" s="76"/>
      <c r="K1452" s="18"/>
      <c r="L1452" s="18"/>
      <c r="M1452" s="18"/>
      <c r="N1452" s="17"/>
      <c r="O1452" s="15">
        <f t="shared" si="57"/>
        <v>0</v>
      </c>
      <c r="P1452" s="72"/>
      <c r="Q1452" s="72"/>
      <c r="R1452" s="76"/>
      <c r="S1452" s="76"/>
      <c r="T1452" s="76"/>
    </row>
    <row r="1453" spans="1:20" ht="12.75" customHeight="1" x14ac:dyDescent="0.2">
      <c r="A1453" s="81"/>
      <c r="B1453" s="78"/>
      <c r="C1453" s="230" t="s">
        <v>552</v>
      </c>
      <c r="D1453" s="81"/>
      <c r="E1453" s="99"/>
      <c r="F1453" s="64">
        <f>H1453+J1453+R1453</f>
        <v>0</v>
      </c>
      <c r="G1453" s="67"/>
      <c r="H1453" s="70">
        <f>G1453*$P$8/1000</f>
        <v>0</v>
      </c>
      <c r="I1453" s="73"/>
      <c r="J1453" s="70">
        <f>I1453*$P$9/1000</f>
        <v>0</v>
      </c>
      <c r="K1453" s="18"/>
      <c r="L1453" s="17"/>
      <c r="M1453" s="18"/>
      <c r="N1453" s="17"/>
      <c r="O1453" s="15">
        <f t="shared" si="56"/>
        <v>0</v>
      </c>
      <c r="P1453" s="70">
        <f>E1453*F1453</f>
        <v>0</v>
      </c>
      <c r="Q1453" s="70">
        <f>SUM(O1453:O1456)</f>
        <v>0</v>
      </c>
      <c r="R1453" s="70">
        <f>Q1453*1.02*1.05*$R$14</f>
        <v>0</v>
      </c>
      <c r="S1453" s="76">
        <f>F1453*$S$17</f>
        <v>0</v>
      </c>
      <c r="T1453" s="76">
        <f>E1453*S1453</f>
        <v>0</v>
      </c>
    </row>
    <row r="1454" spans="1:20" ht="12.75" customHeight="1" x14ac:dyDescent="0.2">
      <c r="A1454" s="82"/>
      <c r="B1454" s="79"/>
      <c r="C1454" s="230"/>
      <c r="D1454" s="82"/>
      <c r="E1454" s="100"/>
      <c r="F1454" s="65"/>
      <c r="G1454" s="68"/>
      <c r="H1454" s="71"/>
      <c r="I1454" s="74"/>
      <c r="J1454" s="71"/>
      <c r="K1454" s="22"/>
      <c r="L1454" s="22"/>
      <c r="M1454" s="22"/>
      <c r="N1454" s="34"/>
      <c r="O1454" s="15">
        <f t="shared" si="56"/>
        <v>0</v>
      </c>
      <c r="P1454" s="71"/>
      <c r="Q1454" s="71"/>
      <c r="R1454" s="71"/>
      <c r="S1454" s="76"/>
      <c r="T1454" s="76"/>
    </row>
    <row r="1455" spans="1:20" ht="12.75" customHeight="1" x14ac:dyDescent="0.2">
      <c r="A1455" s="82"/>
      <c r="B1455" s="79"/>
      <c r="C1455" s="230"/>
      <c r="D1455" s="82"/>
      <c r="E1455" s="100"/>
      <c r="F1455" s="65"/>
      <c r="G1455" s="68"/>
      <c r="H1455" s="71"/>
      <c r="I1455" s="74"/>
      <c r="J1455" s="71"/>
      <c r="K1455" s="22"/>
      <c r="L1455" s="22"/>
      <c r="M1455" s="22"/>
      <c r="N1455" s="34"/>
      <c r="O1455" s="15">
        <f t="shared" si="56"/>
        <v>0</v>
      </c>
      <c r="P1455" s="71"/>
      <c r="Q1455" s="71"/>
      <c r="R1455" s="71"/>
      <c r="S1455" s="76"/>
      <c r="T1455" s="76"/>
    </row>
    <row r="1456" spans="1:20" ht="12.75" customHeight="1" x14ac:dyDescent="0.2">
      <c r="A1456" s="83"/>
      <c r="B1456" s="80"/>
      <c r="C1456" s="230"/>
      <c r="D1456" s="83"/>
      <c r="E1456" s="101"/>
      <c r="F1456" s="66"/>
      <c r="G1456" s="69"/>
      <c r="H1456" s="72"/>
      <c r="I1456" s="75"/>
      <c r="J1456" s="72"/>
      <c r="K1456" s="22"/>
      <c r="L1456" s="22"/>
      <c r="M1456" s="22"/>
      <c r="N1456" s="34"/>
      <c r="O1456" s="15">
        <f t="shared" si="56"/>
        <v>0</v>
      </c>
      <c r="P1456" s="72"/>
      <c r="Q1456" s="72"/>
      <c r="R1456" s="72"/>
      <c r="S1456" s="76"/>
      <c r="T1456" s="76"/>
    </row>
    <row r="1457" spans="1:20" ht="12.75" customHeight="1" x14ac:dyDescent="0.2">
      <c r="A1457" s="77">
        <v>1</v>
      </c>
      <c r="B1457" s="84" t="s">
        <v>143</v>
      </c>
      <c r="C1457" s="148" t="s">
        <v>548</v>
      </c>
      <c r="D1457" s="85" t="s">
        <v>307</v>
      </c>
      <c r="E1457" s="86">
        <v>1.2</v>
      </c>
      <c r="F1457" s="87">
        <f>H1457+J1457+R1457</f>
        <v>36.302831697526955</v>
      </c>
      <c r="G1457" s="88">
        <v>1.74</v>
      </c>
      <c r="H1457" s="76">
        <f>G1457*$P$8/1000</f>
        <v>3.3117942</v>
      </c>
      <c r="I1457" s="162">
        <v>0.69</v>
      </c>
      <c r="J1457" s="76">
        <f>I1457*$P$9/1000</f>
        <v>2.3197454999999993</v>
      </c>
      <c r="K1457" s="31" t="s">
        <v>81</v>
      </c>
      <c r="L1457" s="31" t="s">
        <v>24</v>
      </c>
      <c r="M1457" s="50">
        <v>0.71</v>
      </c>
      <c r="N1457" s="17">
        <v>29.806000000000001</v>
      </c>
      <c r="O1457" s="15">
        <f t="shared" si="56"/>
        <v>21.16226</v>
      </c>
      <c r="P1457" s="70">
        <f>E1457*F1457</f>
        <v>43.563398037032343</v>
      </c>
      <c r="Q1457" s="70">
        <f>SUM(O1457:O1460)</f>
        <v>26.978798300000001</v>
      </c>
      <c r="R1457" s="76">
        <f>Q1457*1.02*1.05*$R$14</f>
        <v>30.671291997526957</v>
      </c>
      <c r="S1457" s="76">
        <f>F1457*$S$17</f>
        <v>42.347479503416409</v>
      </c>
      <c r="T1457" s="76">
        <f>E1457*S1457</f>
        <v>50.816975404099686</v>
      </c>
    </row>
    <row r="1458" spans="1:20" ht="12.75" customHeight="1" x14ac:dyDescent="0.25">
      <c r="A1458" s="77"/>
      <c r="B1458" s="84"/>
      <c r="C1458" s="148"/>
      <c r="D1458" s="85"/>
      <c r="E1458" s="86"/>
      <c r="F1458" s="87"/>
      <c r="G1458" s="88"/>
      <c r="H1458" s="76"/>
      <c r="I1458" s="163"/>
      <c r="J1458" s="76"/>
      <c r="K1458" s="31" t="s">
        <v>77</v>
      </c>
      <c r="L1458" s="31" t="s">
        <v>82</v>
      </c>
      <c r="M1458" s="31">
        <v>0.91800000000000004</v>
      </c>
      <c r="N1458" s="17">
        <v>3.5</v>
      </c>
      <c r="O1458" s="15">
        <f t="shared" si="56"/>
        <v>3.2130000000000001</v>
      </c>
      <c r="P1458" s="71"/>
      <c r="Q1458" s="71"/>
      <c r="R1458" s="76"/>
      <c r="S1458" s="76"/>
      <c r="T1458" s="76"/>
    </row>
    <row r="1459" spans="1:20" ht="12.75" customHeight="1" x14ac:dyDescent="0.2">
      <c r="A1459" s="77"/>
      <c r="B1459" s="84"/>
      <c r="C1459" s="148"/>
      <c r="D1459" s="85"/>
      <c r="E1459" s="86"/>
      <c r="F1459" s="87"/>
      <c r="G1459" s="88"/>
      <c r="H1459" s="76"/>
      <c r="I1459" s="163"/>
      <c r="J1459" s="76"/>
      <c r="K1459" s="31" t="s">
        <v>71</v>
      </c>
      <c r="L1459" s="31" t="s">
        <v>24</v>
      </c>
      <c r="M1459" s="40">
        <v>1.01E-2</v>
      </c>
      <c r="N1459" s="17">
        <v>127.083</v>
      </c>
      <c r="O1459" s="15">
        <f t="shared" si="56"/>
        <v>1.2835383</v>
      </c>
      <c r="P1459" s="71"/>
      <c r="Q1459" s="71"/>
      <c r="R1459" s="76"/>
      <c r="S1459" s="76"/>
      <c r="T1459" s="76"/>
    </row>
    <row r="1460" spans="1:20" ht="12.75" customHeight="1" x14ac:dyDescent="0.2">
      <c r="A1460" s="77"/>
      <c r="B1460" s="84"/>
      <c r="C1460" s="148"/>
      <c r="D1460" s="85"/>
      <c r="E1460" s="86"/>
      <c r="F1460" s="87"/>
      <c r="G1460" s="88"/>
      <c r="H1460" s="76"/>
      <c r="I1460" s="164"/>
      <c r="J1460" s="76"/>
      <c r="K1460" s="31" t="s">
        <v>83</v>
      </c>
      <c r="L1460" s="31" t="s">
        <v>24</v>
      </c>
      <c r="M1460" s="46">
        <v>0.44</v>
      </c>
      <c r="N1460" s="17">
        <v>3</v>
      </c>
      <c r="O1460" s="15">
        <f t="shared" si="56"/>
        <v>1.32</v>
      </c>
      <c r="P1460" s="72"/>
      <c r="Q1460" s="72"/>
      <c r="R1460" s="76"/>
      <c r="S1460" s="76"/>
      <c r="T1460" s="76"/>
    </row>
    <row r="1461" spans="1:20" ht="12.75" customHeight="1" x14ac:dyDescent="0.2">
      <c r="A1461" s="77">
        <v>2</v>
      </c>
      <c r="B1461" s="187" t="s">
        <v>76</v>
      </c>
      <c r="C1461" s="133" t="s">
        <v>553</v>
      </c>
      <c r="D1461" s="85" t="s">
        <v>307</v>
      </c>
      <c r="E1461" s="158">
        <v>0.8</v>
      </c>
      <c r="F1461" s="87">
        <f>H1461+J1461+R1461</f>
        <v>49.361468657695411</v>
      </c>
      <c r="G1461" s="106">
        <v>2.4500000000000002</v>
      </c>
      <c r="H1461" s="76">
        <f>G1461*$P$8/1000</f>
        <v>4.6631585000000007</v>
      </c>
      <c r="I1461" s="141">
        <v>0.37</v>
      </c>
      <c r="J1461" s="76">
        <f>I1461*$P$9/1000</f>
        <v>1.2439214999999999</v>
      </c>
      <c r="K1461" s="18" t="s">
        <v>81</v>
      </c>
      <c r="L1461" s="18" t="s">
        <v>24</v>
      </c>
      <c r="M1461" s="18">
        <v>1.02</v>
      </c>
      <c r="N1461" s="17">
        <v>29.806000000000001</v>
      </c>
      <c r="O1461" s="15">
        <f t="shared" si="56"/>
        <v>30.40212</v>
      </c>
      <c r="P1461" s="70">
        <f>E1461*F1461</f>
        <v>39.489174926156331</v>
      </c>
      <c r="Q1461" s="70">
        <f>SUM(O1461:O1464)</f>
        <v>38.222947600000005</v>
      </c>
      <c r="R1461" s="76">
        <f>Q1461*1.02*1.05*$R$14</f>
        <v>43.454388657695411</v>
      </c>
      <c r="S1461" s="76">
        <f>F1461*$S$17</f>
        <v>57.580460930894461</v>
      </c>
      <c r="T1461" s="76">
        <f>E1461*S1461</f>
        <v>46.064368744715573</v>
      </c>
    </row>
    <row r="1462" spans="1:20" ht="12.75" customHeight="1" x14ac:dyDescent="0.2">
      <c r="A1462" s="77"/>
      <c r="B1462" s="187"/>
      <c r="C1462" s="134"/>
      <c r="D1462" s="85"/>
      <c r="E1462" s="159"/>
      <c r="F1462" s="87"/>
      <c r="G1462" s="107"/>
      <c r="H1462" s="76"/>
      <c r="I1462" s="142"/>
      <c r="J1462" s="76"/>
      <c r="K1462" s="18" t="s">
        <v>77</v>
      </c>
      <c r="L1462" s="18" t="s">
        <v>17</v>
      </c>
      <c r="M1462" s="18">
        <v>1.61</v>
      </c>
      <c r="N1462" s="52">
        <v>3.5</v>
      </c>
      <c r="O1462" s="15">
        <f t="shared" si="56"/>
        <v>5.6350000000000007</v>
      </c>
      <c r="P1462" s="71"/>
      <c r="Q1462" s="71"/>
      <c r="R1462" s="76"/>
      <c r="S1462" s="76"/>
      <c r="T1462" s="76"/>
    </row>
    <row r="1463" spans="1:20" ht="12.75" customHeight="1" x14ac:dyDescent="0.2">
      <c r="A1463" s="77"/>
      <c r="B1463" s="187"/>
      <c r="C1463" s="134"/>
      <c r="D1463" s="85"/>
      <c r="E1463" s="159"/>
      <c r="F1463" s="87"/>
      <c r="G1463" s="107"/>
      <c r="H1463" s="76"/>
      <c r="I1463" s="142"/>
      <c r="J1463" s="76"/>
      <c r="K1463" s="18" t="s">
        <v>71</v>
      </c>
      <c r="L1463" s="18" t="s">
        <v>22</v>
      </c>
      <c r="M1463" s="18">
        <v>1.72E-2</v>
      </c>
      <c r="N1463" s="52">
        <v>127.083</v>
      </c>
      <c r="O1463" s="15">
        <f t="shared" si="56"/>
        <v>2.1858276000000001</v>
      </c>
      <c r="P1463" s="71"/>
      <c r="Q1463" s="71"/>
      <c r="R1463" s="76"/>
      <c r="S1463" s="76"/>
      <c r="T1463" s="76"/>
    </row>
    <row r="1464" spans="1:20" ht="12.75" customHeight="1" x14ac:dyDescent="0.2">
      <c r="A1464" s="77"/>
      <c r="B1464" s="187"/>
      <c r="C1464" s="135"/>
      <c r="D1464" s="85"/>
      <c r="E1464" s="160"/>
      <c r="F1464" s="87"/>
      <c r="G1464" s="108"/>
      <c r="H1464" s="76"/>
      <c r="I1464" s="143"/>
      <c r="J1464" s="76"/>
      <c r="K1464" s="18"/>
      <c r="L1464" s="18"/>
      <c r="M1464" s="18"/>
      <c r="N1464" s="17"/>
      <c r="O1464" s="15">
        <f t="shared" si="56"/>
        <v>0</v>
      </c>
      <c r="P1464" s="72"/>
      <c r="Q1464" s="72"/>
      <c r="R1464" s="76"/>
      <c r="S1464" s="76"/>
      <c r="T1464" s="76"/>
    </row>
    <row r="1465" spans="1:20" ht="12.75" customHeight="1" x14ac:dyDescent="0.2">
      <c r="A1465" s="77">
        <v>3</v>
      </c>
      <c r="B1465" s="84" t="s">
        <v>314</v>
      </c>
      <c r="C1465" s="148" t="s">
        <v>554</v>
      </c>
      <c r="D1465" s="90" t="s">
        <v>323</v>
      </c>
      <c r="E1465" s="86">
        <v>0.3</v>
      </c>
      <c r="F1465" s="87">
        <f>H1465+J1465+R1465</f>
        <v>50.103215972800001</v>
      </c>
      <c r="G1465" s="95">
        <v>16.899999999999999</v>
      </c>
      <c r="H1465" s="76">
        <f>G1465*$P$8/1000</f>
        <v>32.166276999999994</v>
      </c>
      <c r="I1465" s="95">
        <v>0.6</v>
      </c>
      <c r="J1465" s="76">
        <f>I1465*$P$9/1000</f>
        <v>2.0171699999999997</v>
      </c>
      <c r="K1465" s="18" t="s">
        <v>38</v>
      </c>
      <c r="L1465" s="18" t="s">
        <v>21</v>
      </c>
      <c r="M1465" s="20">
        <v>12.8</v>
      </c>
      <c r="N1465" s="34">
        <v>1.0940000000000001</v>
      </c>
      <c r="O1465" s="15">
        <f t="shared" si="56"/>
        <v>14.003200000000001</v>
      </c>
      <c r="P1465" s="70">
        <f>E1465*F1465</f>
        <v>15.030964791839999</v>
      </c>
      <c r="Q1465" s="70">
        <f>SUM(O1465:O1468)</f>
        <v>14.003200000000001</v>
      </c>
      <c r="R1465" s="76">
        <f>Q1465*1.02*1.05*$R$14</f>
        <v>15.919768972800004</v>
      </c>
      <c r="S1465" s="76">
        <f>F1465*$S$17</f>
        <v>58.445713798351782</v>
      </c>
      <c r="T1465" s="76">
        <f>E1465*S1465</f>
        <v>17.533714139505534</v>
      </c>
    </row>
    <row r="1466" spans="1:20" ht="12.75" customHeight="1" x14ac:dyDescent="0.2">
      <c r="A1466" s="77"/>
      <c r="B1466" s="84"/>
      <c r="C1466" s="148"/>
      <c r="D1466" s="91"/>
      <c r="E1466" s="86"/>
      <c r="F1466" s="87"/>
      <c r="G1466" s="95"/>
      <c r="H1466" s="76"/>
      <c r="I1466" s="95"/>
      <c r="J1466" s="76"/>
      <c r="K1466" s="18"/>
      <c r="L1466" s="18"/>
      <c r="M1466" s="18"/>
      <c r="N1466" s="17"/>
      <c r="O1466" s="15">
        <f t="shared" si="56"/>
        <v>0</v>
      </c>
      <c r="P1466" s="71"/>
      <c r="Q1466" s="71"/>
      <c r="R1466" s="76"/>
      <c r="S1466" s="76"/>
      <c r="T1466" s="76"/>
    </row>
    <row r="1467" spans="1:20" ht="12.75" customHeight="1" x14ac:dyDescent="0.2">
      <c r="A1467" s="77"/>
      <c r="B1467" s="84"/>
      <c r="C1467" s="148"/>
      <c r="D1467" s="91"/>
      <c r="E1467" s="86"/>
      <c r="F1467" s="87"/>
      <c r="G1467" s="95"/>
      <c r="H1467" s="76"/>
      <c r="I1467" s="95"/>
      <c r="J1467" s="76"/>
      <c r="K1467" s="18"/>
      <c r="L1467" s="18"/>
      <c r="M1467" s="19"/>
      <c r="N1467" s="17"/>
      <c r="O1467" s="15">
        <f t="shared" si="56"/>
        <v>0</v>
      </c>
      <c r="P1467" s="71"/>
      <c r="Q1467" s="71"/>
      <c r="R1467" s="76"/>
      <c r="S1467" s="76"/>
      <c r="T1467" s="76"/>
    </row>
    <row r="1468" spans="1:20" ht="12.75" customHeight="1" x14ac:dyDescent="0.2">
      <c r="A1468" s="77"/>
      <c r="B1468" s="84"/>
      <c r="C1468" s="148"/>
      <c r="D1468" s="92"/>
      <c r="E1468" s="86"/>
      <c r="F1468" s="87"/>
      <c r="G1468" s="95"/>
      <c r="H1468" s="76"/>
      <c r="I1468" s="95"/>
      <c r="J1468" s="76"/>
      <c r="K1468" s="18"/>
      <c r="L1468" s="18"/>
      <c r="M1468" s="18"/>
      <c r="N1468" s="17"/>
      <c r="O1468" s="15">
        <f t="shared" si="56"/>
        <v>0</v>
      </c>
      <c r="P1468" s="72"/>
      <c r="Q1468" s="72"/>
      <c r="R1468" s="76"/>
      <c r="S1468" s="76"/>
      <c r="T1468" s="76"/>
    </row>
    <row r="1469" spans="1:20" ht="12.75" customHeight="1" x14ac:dyDescent="0.2">
      <c r="A1469" s="77">
        <v>4</v>
      </c>
      <c r="B1469" s="89" t="s">
        <v>308</v>
      </c>
      <c r="C1469" s="148" t="s">
        <v>555</v>
      </c>
      <c r="D1469" s="85" t="s">
        <v>326</v>
      </c>
      <c r="E1469" s="86">
        <v>9.8000000000000007</v>
      </c>
      <c r="F1469" s="87">
        <f>H1469+J1469+R1469</f>
        <v>3.6754893945000005</v>
      </c>
      <c r="G1469" s="88"/>
      <c r="H1469" s="76">
        <f>G1469*$P$8/1000</f>
        <v>0</v>
      </c>
      <c r="I1469" s="162"/>
      <c r="J1469" s="76">
        <f>I1469*$P$9/1000</f>
        <v>0</v>
      </c>
      <c r="K1469" s="18" t="s">
        <v>32</v>
      </c>
      <c r="L1469" s="18" t="s">
        <v>23</v>
      </c>
      <c r="M1469" s="18">
        <v>1</v>
      </c>
      <c r="N1469" s="17">
        <v>3.2330000000000001</v>
      </c>
      <c r="O1469" s="15">
        <f t="shared" si="56"/>
        <v>3.2330000000000001</v>
      </c>
      <c r="P1469" s="70">
        <f>E1469*F1469</f>
        <v>36.019796066100007</v>
      </c>
      <c r="Q1469" s="70">
        <f>SUM(O1469:O1472)</f>
        <v>3.2330000000000001</v>
      </c>
      <c r="R1469" s="76">
        <f>Q1469*1.02*1.05*$R$14</f>
        <v>3.6754893945000005</v>
      </c>
      <c r="S1469" s="76">
        <f>F1469*$S$17</f>
        <v>4.2874812933453974</v>
      </c>
      <c r="T1469" s="76">
        <f>E1469*S1469</f>
        <v>42.017316674784901</v>
      </c>
    </row>
    <row r="1470" spans="1:20" ht="12.75" customHeight="1" x14ac:dyDescent="0.2">
      <c r="A1470" s="77"/>
      <c r="B1470" s="89"/>
      <c r="C1470" s="148"/>
      <c r="D1470" s="85"/>
      <c r="E1470" s="86"/>
      <c r="F1470" s="87"/>
      <c r="G1470" s="88"/>
      <c r="H1470" s="76"/>
      <c r="I1470" s="163"/>
      <c r="J1470" s="76"/>
      <c r="K1470" s="18"/>
      <c r="L1470" s="18"/>
      <c r="M1470" s="18"/>
      <c r="N1470" s="17"/>
      <c r="O1470" s="15">
        <f t="shared" si="56"/>
        <v>0</v>
      </c>
      <c r="P1470" s="71"/>
      <c r="Q1470" s="71"/>
      <c r="R1470" s="76"/>
      <c r="S1470" s="76"/>
      <c r="T1470" s="76"/>
    </row>
    <row r="1471" spans="1:20" ht="12.75" customHeight="1" x14ac:dyDescent="0.2">
      <c r="A1471" s="77"/>
      <c r="B1471" s="89"/>
      <c r="C1471" s="148"/>
      <c r="D1471" s="85"/>
      <c r="E1471" s="86"/>
      <c r="F1471" s="87"/>
      <c r="G1471" s="88"/>
      <c r="H1471" s="76"/>
      <c r="I1471" s="163"/>
      <c r="J1471" s="76"/>
      <c r="K1471" s="18"/>
      <c r="L1471" s="18"/>
      <c r="M1471" s="19"/>
      <c r="N1471" s="17"/>
      <c r="O1471" s="15">
        <f t="shared" si="56"/>
        <v>0</v>
      </c>
      <c r="P1471" s="71"/>
      <c r="Q1471" s="71"/>
      <c r="R1471" s="76"/>
      <c r="S1471" s="76"/>
      <c r="T1471" s="76"/>
    </row>
    <row r="1472" spans="1:20" ht="12.75" customHeight="1" x14ac:dyDescent="0.2">
      <c r="A1472" s="77"/>
      <c r="B1472" s="89"/>
      <c r="C1472" s="148"/>
      <c r="D1472" s="85"/>
      <c r="E1472" s="86"/>
      <c r="F1472" s="87"/>
      <c r="G1472" s="88"/>
      <c r="H1472" s="76"/>
      <c r="I1472" s="164"/>
      <c r="J1472" s="76"/>
      <c r="K1472" s="18"/>
      <c r="L1472" s="18"/>
      <c r="M1472" s="18"/>
      <c r="N1472" s="17"/>
      <c r="O1472" s="15">
        <f t="shared" si="56"/>
        <v>0</v>
      </c>
      <c r="P1472" s="72"/>
      <c r="Q1472" s="72"/>
      <c r="R1472" s="76"/>
      <c r="S1472" s="76"/>
      <c r="T1472" s="76"/>
    </row>
    <row r="1473" spans="1:20" ht="12.75" customHeight="1" x14ac:dyDescent="0.2">
      <c r="A1473" s="77">
        <v>5</v>
      </c>
      <c r="B1473" s="89" t="s">
        <v>308</v>
      </c>
      <c r="C1473" s="148" t="s">
        <v>556</v>
      </c>
      <c r="D1473" s="85" t="s">
        <v>326</v>
      </c>
      <c r="E1473" s="86">
        <v>24</v>
      </c>
      <c r="F1473" s="87">
        <f>H1473+J1473+R1473</f>
        <v>1.3164914070000002</v>
      </c>
      <c r="G1473" s="88"/>
      <c r="H1473" s="76">
        <f>G1473*$P$8/1000</f>
        <v>0</v>
      </c>
      <c r="I1473" s="162"/>
      <c r="J1473" s="76">
        <f>I1473*$P$9/1000</f>
        <v>0</v>
      </c>
      <c r="K1473" s="18" t="s">
        <v>32</v>
      </c>
      <c r="L1473" s="18" t="s">
        <v>23</v>
      </c>
      <c r="M1473" s="18">
        <v>1</v>
      </c>
      <c r="N1473" s="17">
        <v>1.1579999999999999</v>
      </c>
      <c r="O1473" s="15">
        <f t="shared" ref="O1473:O1480" si="58">M1473*N1473</f>
        <v>1.1579999999999999</v>
      </c>
      <c r="P1473" s="70">
        <f>E1473*F1473</f>
        <v>31.595793768000007</v>
      </c>
      <c r="Q1473" s="70">
        <f>SUM(O1473:O1476)</f>
        <v>1.1579999999999999</v>
      </c>
      <c r="R1473" s="76">
        <f>Q1473*1.02*1.05*$R$14</f>
        <v>1.3164914070000002</v>
      </c>
      <c r="S1473" s="76">
        <f>F1473*$S$17</f>
        <v>1.5356954338676061</v>
      </c>
      <c r="T1473" s="76">
        <f>E1473*S1473</f>
        <v>36.856690412822545</v>
      </c>
    </row>
    <row r="1474" spans="1:20" ht="12.75" customHeight="1" x14ac:dyDescent="0.2">
      <c r="A1474" s="77"/>
      <c r="B1474" s="89"/>
      <c r="C1474" s="148"/>
      <c r="D1474" s="85"/>
      <c r="E1474" s="86"/>
      <c r="F1474" s="87"/>
      <c r="G1474" s="88"/>
      <c r="H1474" s="76"/>
      <c r="I1474" s="163"/>
      <c r="J1474" s="76"/>
      <c r="K1474" s="18"/>
      <c r="L1474" s="18"/>
      <c r="M1474" s="18"/>
      <c r="N1474" s="17"/>
      <c r="O1474" s="15">
        <f t="shared" si="58"/>
        <v>0</v>
      </c>
      <c r="P1474" s="71"/>
      <c r="Q1474" s="71"/>
      <c r="R1474" s="76"/>
      <c r="S1474" s="76"/>
      <c r="T1474" s="76"/>
    </row>
    <row r="1475" spans="1:20" ht="12.75" customHeight="1" x14ac:dyDescent="0.2">
      <c r="A1475" s="77"/>
      <c r="B1475" s="89"/>
      <c r="C1475" s="148"/>
      <c r="D1475" s="85"/>
      <c r="E1475" s="86"/>
      <c r="F1475" s="87"/>
      <c r="G1475" s="88"/>
      <c r="H1475" s="76"/>
      <c r="I1475" s="163"/>
      <c r="J1475" s="76"/>
      <c r="K1475" s="18"/>
      <c r="L1475" s="18"/>
      <c r="M1475" s="19"/>
      <c r="N1475" s="17"/>
      <c r="O1475" s="15">
        <f t="shared" si="58"/>
        <v>0</v>
      </c>
      <c r="P1475" s="71"/>
      <c r="Q1475" s="71"/>
      <c r="R1475" s="76"/>
      <c r="S1475" s="76"/>
      <c r="T1475" s="76"/>
    </row>
    <row r="1476" spans="1:20" ht="12.75" customHeight="1" x14ac:dyDescent="0.2">
      <c r="A1476" s="77"/>
      <c r="B1476" s="89"/>
      <c r="C1476" s="148"/>
      <c r="D1476" s="85"/>
      <c r="E1476" s="86"/>
      <c r="F1476" s="87"/>
      <c r="G1476" s="88"/>
      <c r="H1476" s="76"/>
      <c r="I1476" s="164"/>
      <c r="J1476" s="76"/>
      <c r="K1476" s="18"/>
      <c r="L1476" s="18"/>
      <c r="M1476" s="18"/>
      <c r="N1476" s="17"/>
      <c r="O1476" s="15">
        <f t="shared" si="58"/>
        <v>0</v>
      </c>
      <c r="P1476" s="72"/>
      <c r="Q1476" s="72"/>
      <c r="R1476" s="76"/>
      <c r="S1476" s="76"/>
      <c r="T1476" s="76"/>
    </row>
    <row r="1477" spans="1:20" ht="12.75" customHeight="1" x14ac:dyDescent="0.2">
      <c r="A1477" s="77">
        <v>6</v>
      </c>
      <c r="B1477" s="89" t="s">
        <v>308</v>
      </c>
      <c r="C1477" s="148" t="s">
        <v>557</v>
      </c>
      <c r="D1477" s="85" t="s">
        <v>326</v>
      </c>
      <c r="E1477" s="86">
        <v>128.80000000000001</v>
      </c>
      <c r="F1477" s="87">
        <f>H1477+J1477+R1477</f>
        <v>0.91517753250000022</v>
      </c>
      <c r="G1477" s="88"/>
      <c r="H1477" s="76">
        <f>G1477*$P$8/1000</f>
        <v>0</v>
      </c>
      <c r="I1477" s="162"/>
      <c r="J1477" s="76">
        <f>I1477*$P$9/1000</f>
        <v>0</v>
      </c>
      <c r="K1477" s="18" t="s">
        <v>32</v>
      </c>
      <c r="L1477" s="18" t="s">
        <v>23</v>
      </c>
      <c r="M1477" s="18">
        <v>1</v>
      </c>
      <c r="N1477" s="17">
        <v>0.80500000000000005</v>
      </c>
      <c r="O1477" s="15">
        <f t="shared" si="58"/>
        <v>0.80500000000000005</v>
      </c>
      <c r="P1477" s="70">
        <f>E1477*F1477</f>
        <v>117.87486618600003</v>
      </c>
      <c r="Q1477" s="70">
        <f>SUM(O1477:O1480)</f>
        <v>0.80500000000000005</v>
      </c>
      <c r="R1477" s="76">
        <f>Q1477*1.02*1.05*$R$14</f>
        <v>0.91517753250000022</v>
      </c>
      <c r="S1477" s="76">
        <f>F1477*$S$17</f>
        <v>1.0675602972913842</v>
      </c>
      <c r="T1477" s="76">
        <f>E1477*S1477</f>
        <v>137.50176629113031</v>
      </c>
    </row>
    <row r="1478" spans="1:20" ht="12.75" customHeight="1" x14ac:dyDescent="0.2">
      <c r="A1478" s="77"/>
      <c r="B1478" s="89"/>
      <c r="C1478" s="148"/>
      <c r="D1478" s="85"/>
      <c r="E1478" s="86"/>
      <c r="F1478" s="87"/>
      <c r="G1478" s="88"/>
      <c r="H1478" s="76"/>
      <c r="I1478" s="163"/>
      <c r="J1478" s="76"/>
      <c r="K1478" s="18"/>
      <c r="L1478" s="18"/>
      <c r="M1478" s="18"/>
      <c r="N1478" s="17"/>
      <c r="O1478" s="15">
        <f t="shared" si="58"/>
        <v>0</v>
      </c>
      <c r="P1478" s="71"/>
      <c r="Q1478" s="71"/>
      <c r="R1478" s="76"/>
      <c r="S1478" s="76"/>
      <c r="T1478" s="76"/>
    </row>
    <row r="1479" spans="1:20" ht="12.75" customHeight="1" x14ac:dyDescent="0.2">
      <c r="A1479" s="77"/>
      <c r="B1479" s="89"/>
      <c r="C1479" s="148"/>
      <c r="D1479" s="85"/>
      <c r="E1479" s="86"/>
      <c r="F1479" s="87"/>
      <c r="G1479" s="88"/>
      <c r="H1479" s="76"/>
      <c r="I1479" s="163"/>
      <c r="J1479" s="76"/>
      <c r="K1479" s="18"/>
      <c r="L1479" s="18"/>
      <c r="M1479" s="19"/>
      <c r="N1479" s="17"/>
      <c r="O1479" s="15">
        <f t="shared" si="58"/>
        <v>0</v>
      </c>
      <c r="P1479" s="71"/>
      <c r="Q1479" s="71"/>
      <c r="R1479" s="76"/>
      <c r="S1479" s="76"/>
      <c r="T1479" s="76"/>
    </row>
    <row r="1480" spans="1:20" ht="12.75" customHeight="1" x14ac:dyDescent="0.2">
      <c r="A1480" s="77"/>
      <c r="B1480" s="89"/>
      <c r="C1480" s="148"/>
      <c r="D1480" s="85"/>
      <c r="E1480" s="86"/>
      <c r="F1480" s="87"/>
      <c r="G1480" s="88"/>
      <c r="H1480" s="76"/>
      <c r="I1480" s="164"/>
      <c r="J1480" s="76"/>
      <c r="K1480" s="18"/>
      <c r="L1480" s="18"/>
      <c r="M1480" s="18"/>
      <c r="N1480" s="17"/>
      <c r="O1480" s="15">
        <f t="shared" si="58"/>
        <v>0</v>
      </c>
      <c r="P1480" s="72"/>
      <c r="Q1480" s="72"/>
      <c r="R1480" s="76"/>
      <c r="S1480" s="76"/>
      <c r="T1480" s="76"/>
    </row>
    <row r="1481" spans="1:20" ht="12.75" customHeight="1" x14ac:dyDescent="0.2">
      <c r="A1481" s="77">
        <v>7</v>
      </c>
      <c r="B1481" s="89" t="s">
        <v>308</v>
      </c>
      <c r="C1481" s="148" t="s">
        <v>558</v>
      </c>
      <c r="D1481" s="85" t="s">
        <v>326</v>
      </c>
      <c r="E1481" s="86">
        <v>4.7</v>
      </c>
      <c r="F1481" s="87">
        <f>H1481+J1481+R1481</f>
        <v>0.48316826250000006</v>
      </c>
      <c r="G1481" s="88"/>
      <c r="H1481" s="76">
        <f>G1481*$P$8/1000</f>
        <v>0</v>
      </c>
      <c r="I1481" s="162"/>
      <c r="J1481" s="76">
        <f>I1481*$P$9/1000</f>
        <v>0</v>
      </c>
      <c r="K1481" s="18" t="s">
        <v>32</v>
      </c>
      <c r="L1481" s="18" t="s">
        <v>23</v>
      </c>
      <c r="M1481" s="18">
        <v>1</v>
      </c>
      <c r="N1481" s="17">
        <v>0.42499999999999999</v>
      </c>
      <c r="O1481" s="15">
        <f t="shared" si="56"/>
        <v>0.42499999999999999</v>
      </c>
      <c r="P1481" s="70">
        <f>E1481*F1481</f>
        <v>2.2708908337500002</v>
      </c>
      <c r="Q1481" s="70">
        <f>SUM(O1481:O1484)</f>
        <v>0.42499999999999999</v>
      </c>
      <c r="R1481" s="76">
        <f>Q1481*1.02*1.05*$R$14</f>
        <v>0.48316826250000006</v>
      </c>
      <c r="S1481" s="76">
        <f>F1481*$S$17</f>
        <v>0.56361879049545127</v>
      </c>
      <c r="T1481" s="76">
        <f>E1481*S1481</f>
        <v>2.6490083153286212</v>
      </c>
    </row>
    <row r="1482" spans="1:20" ht="12.75" customHeight="1" x14ac:dyDescent="0.2">
      <c r="A1482" s="77"/>
      <c r="B1482" s="89"/>
      <c r="C1482" s="148"/>
      <c r="D1482" s="85"/>
      <c r="E1482" s="86"/>
      <c r="F1482" s="87"/>
      <c r="G1482" s="88"/>
      <c r="H1482" s="76"/>
      <c r="I1482" s="163"/>
      <c r="J1482" s="76"/>
      <c r="K1482" s="18"/>
      <c r="L1482" s="18"/>
      <c r="M1482" s="18"/>
      <c r="N1482" s="17"/>
      <c r="O1482" s="15">
        <f t="shared" si="56"/>
        <v>0</v>
      </c>
      <c r="P1482" s="71"/>
      <c r="Q1482" s="71"/>
      <c r="R1482" s="76"/>
      <c r="S1482" s="76"/>
      <c r="T1482" s="76"/>
    </row>
    <row r="1483" spans="1:20" ht="12.75" customHeight="1" x14ac:dyDescent="0.2">
      <c r="A1483" s="77"/>
      <c r="B1483" s="89"/>
      <c r="C1483" s="148"/>
      <c r="D1483" s="85"/>
      <c r="E1483" s="86"/>
      <c r="F1483" s="87"/>
      <c r="G1483" s="88"/>
      <c r="H1483" s="76"/>
      <c r="I1483" s="163"/>
      <c r="J1483" s="76"/>
      <c r="K1483" s="18"/>
      <c r="L1483" s="18"/>
      <c r="M1483" s="19"/>
      <c r="N1483" s="17"/>
      <c r="O1483" s="15">
        <f t="shared" si="56"/>
        <v>0</v>
      </c>
      <c r="P1483" s="71"/>
      <c r="Q1483" s="71"/>
      <c r="R1483" s="76"/>
      <c r="S1483" s="76"/>
      <c r="T1483" s="76"/>
    </row>
    <row r="1484" spans="1:20" ht="12.75" customHeight="1" x14ac:dyDescent="0.2">
      <c r="A1484" s="77"/>
      <c r="B1484" s="89"/>
      <c r="C1484" s="148"/>
      <c r="D1484" s="85"/>
      <c r="E1484" s="86"/>
      <c r="F1484" s="87"/>
      <c r="G1484" s="88"/>
      <c r="H1484" s="76"/>
      <c r="I1484" s="164"/>
      <c r="J1484" s="76"/>
      <c r="K1484" s="18"/>
      <c r="L1484" s="18"/>
      <c r="M1484" s="18"/>
      <c r="N1484" s="17"/>
      <c r="O1484" s="15">
        <f t="shared" si="56"/>
        <v>0</v>
      </c>
      <c r="P1484" s="72"/>
      <c r="Q1484" s="72"/>
      <c r="R1484" s="76"/>
      <c r="S1484" s="76"/>
      <c r="T1484" s="76"/>
    </row>
    <row r="1485" spans="1:20" ht="12.75" customHeight="1" x14ac:dyDescent="0.2">
      <c r="A1485" s="77">
        <v>8</v>
      </c>
      <c r="B1485" s="84" t="s">
        <v>134</v>
      </c>
      <c r="C1485" s="148" t="s">
        <v>559</v>
      </c>
      <c r="D1485" s="85" t="s">
        <v>322</v>
      </c>
      <c r="E1485" s="86">
        <v>40.4</v>
      </c>
      <c r="F1485" s="87">
        <f>H1485+J1485+R1485</f>
        <v>1.0684441267935001</v>
      </c>
      <c r="G1485" s="95">
        <v>0.38400000000000001</v>
      </c>
      <c r="H1485" s="76">
        <f>G1485*$P$8/1000</f>
        <v>0.73087872000000009</v>
      </c>
      <c r="I1485" s="189">
        <v>2.9999999999999997E-4</v>
      </c>
      <c r="J1485" s="76">
        <f>I1485*$P$9/1000</f>
        <v>1.0085849999999998E-3</v>
      </c>
      <c r="K1485" s="18" t="s">
        <v>102</v>
      </c>
      <c r="L1485" s="18" t="s">
        <v>21</v>
      </c>
      <c r="M1485" s="18">
        <v>2E-3</v>
      </c>
      <c r="N1485" s="50">
        <v>1.2729999999999999</v>
      </c>
      <c r="O1485" s="15">
        <f t="shared" si="56"/>
        <v>2.5460000000000001E-3</v>
      </c>
      <c r="P1485" s="70">
        <f>E1485*F1485</f>
        <v>43.165142722457404</v>
      </c>
      <c r="Q1485" s="70">
        <f>SUM(O1485:O1488)</f>
        <v>0.296039</v>
      </c>
      <c r="R1485" s="76">
        <f>Q1485*1.02*1.05*$R$14</f>
        <v>0.3365568217935001</v>
      </c>
      <c r="S1485" s="76">
        <f>F1485*$S$17</f>
        <v>1.2463467350679329</v>
      </c>
      <c r="T1485" s="76">
        <f>E1485*S1485</f>
        <v>50.35240809674449</v>
      </c>
    </row>
    <row r="1486" spans="1:20" ht="12.75" customHeight="1" x14ac:dyDescent="0.2">
      <c r="A1486" s="77"/>
      <c r="B1486" s="84"/>
      <c r="C1486" s="148"/>
      <c r="D1486" s="85"/>
      <c r="E1486" s="86"/>
      <c r="F1486" s="87"/>
      <c r="G1486" s="95"/>
      <c r="H1486" s="76"/>
      <c r="I1486" s="190"/>
      <c r="J1486" s="76"/>
      <c r="K1486" s="18" t="s">
        <v>135</v>
      </c>
      <c r="L1486" s="18" t="s">
        <v>21</v>
      </c>
      <c r="M1486" s="18">
        <v>0.24399999999999999</v>
      </c>
      <c r="N1486" s="50">
        <v>1.083</v>
      </c>
      <c r="O1486" s="15">
        <f t="shared" si="56"/>
        <v>0.26425199999999999</v>
      </c>
      <c r="P1486" s="71"/>
      <c r="Q1486" s="71"/>
      <c r="R1486" s="76"/>
      <c r="S1486" s="76"/>
      <c r="T1486" s="76"/>
    </row>
    <row r="1487" spans="1:20" ht="12.75" customHeight="1" x14ac:dyDescent="0.2">
      <c r="A1487" s="77"/>
      <c r="B1487" s="84"/>
      <c r="C1487" s="148"/>
      <c r="D1487" s="85"/>
      <c r="E1487" s="86"/>
      <c r="F1487" s="87"/>
      <c r="G1487" s="95"/>
      <c r="H1487" s="76"/>
      <c r="I1487" s="190"/>
      <c r="J1487" s="76"/>
      <c r="K1487" s="18" t="s">
        <v>103</v>
      </c>
      <c r="L1487" s="18" t="s">
        <v>21</v>
      </c>
      <c r="M1487" s="18">
        <v>2.7E-2</v>
      </c>
      <c r="N1487" s="50">
        <v>1.083</v>
      </c>
      <c r="O1487" s="15">
        <f t="shared" si="56"/>
        <v>2.9241E-2</v>
      </c>
      <c r="P1487" s="71"/>
      <c r="Q1487" s="71"/>
      <c r="R1487" s="76"/>
      <c r="S1487" s="76"/>
      <c r="T1487" s="76"/>
    </row>
    <row r="1488" spans="1:20" ht="12.75" customHeight="1" x14ac:dyDescent="0.2">
      <c r="A1488" s="77"/>
      <c r="B1488" s="84"/>
      <c r="C1488" s="148"/>
      <c r="D1488" s="85"/>
      <c r="E1488" s="86"/>
      <c r="F1488" s="87"/>
      <c r="G1488" s="95"/>
      <c r="H1488" s="76"/>
      <c r="I1488" s="191"/>
      <c r="J1488" s="76"/>
      <c r="K1488" s="18"/>
      <c r="L1488" s="18"/>
      <c r="M1488" s="18"/>
      <c r="N1488" s="17"/>
      <c r="O1488" s="15">
        <f t="shared" si="56"/>
        <v>0</v>
      </c>
      <c r="P1488" s="72"/>
      <c r="Q1488" s="72"/>
      <c r="R1488" s="76"/>
      <c r="S1488" s="76"/>
      <c r="T1488" s="76"/>
    </row>
    <row r="1489" spans="1:20" ht="12.75" customHeight="1" x14ac:dyDescent="0.2">
      <c r="A1489" s="81"/>
      <c r="B1489" s="78"/>
      <c r="C1489" s="103" t="s">
        <v>560</v>
      </c>
      <c r="D1489" s="81"/>
      <c r="E1489" s="99"/>
      <c r="F1489" s="64">
        <f>H1489+J1489+R1489</f>
        <v>0</v>
      </c>
      <c r="G1489" s="67"/>
      <c r="H1489" s="70">
        <f>G1489*$P$8/1000</f>
        <v>0</v>
      </c>
      <c r="I1489" s="73"/>
      <c r="J1489" s="70">
        <f>I1489*$P$9/1000</f>
        <v>0</v>
      </c>
      <c r="K1489" s="18"/>
      <c r="L1489" s="17"/>
      <c r="M1489" s="18"/>
      <c r="N1489" s="17"/>
      <c r="O1489" s="15">
        <f t="shared" ref="O1489:O1492" si="59">M1489*N1489</f>
        <v>0</v>
      </c>
      <c r="P1489" s="70">
        <f>E1489*F1489</f>
        <v>0</v>
      </c>
      <c r="Q1489" s="70">
        <f>SUM(O1489:O1492)</f>
        <v>0</v>
      </c>
      <c r="R1489" s="70">
        <f>Q1489*1.02*1.05*$R$14</f>
        <v>0</v>
      </c>
      <c r="S1489" s="76">
        <f>F1489*$S$17</f>
        <v>0</v>
      </c>
      <c r="T1489" s="76">
        <f>E1489*S1489</f>
        <v>0</v>
      </c>
    </row>
    <row r="1490" spans="1:20" ht="12.75" customHeight="1" x14ac:dyDescent="0.2">
      <c r="A1490" s="82"/>
      <c r="B1490" s="79"/>
      <c r="C1490" s="104"/>
      <c r="D1490" s="82"/>
      <c r="E1490" s="100"/>
      <c r="F1490" s="65"/>
      <c r="G1490" s="68"/>
      <c r="H1490" s="71"/>
      <c r="I1490" s="74"/>
      <c r="J1490" s="71"/>
      <c r="K1490" s="22"/>
      <c r="L1490" s="22"/>
      <c r="M1490" s="22"/>
      <c r="N1490" s="34"/>
      <c r="O1490" s="15">
        <f t="shared" si="59"/>
        <v>0</v>
      </c>
      <c r="P1490" s="71"/>
      <c r="Q1490" s="71"/>
      <c r="R1490" s="71"/>
      <c r="S1490" s="76"/>
      <c r="T1490" s="76"/>
    </row>
    <row r="1491" spans="1:20" ht="12.75" customHeight="1" x14ac:dyDescent="0.2">
      <c r="A1491" s="82"/>
      <c r="B1491" s="79"/>
      <c r="C1491" s="104"/>
      <c r="D1491" s="82"/>
      <c r="E1491" s="100"/>
      <c r="F1491" s="65"/>
      <c r="G1491" s="68"/>
      <c r="H1491" s="71"/>
      <c r="I1491" s="74"/>
      <c r="J1491" s="71"/>
      <c r="K1491" s="22"/>
      <c r="L1491" s="22"/>
      <c r="M1491" s="22"/>
      <c r="N1491" s="34"/>
      <c r="O1491" s="15">
        <f t="shared" si="59"/>
        <v>0</v>
      </c>
      <c r="P1491" s="71"/>
      <c r="Q1491" s="71"/>
      <c r="R1491" s="71"/>
      <c r="S1491" s="76"/>
      <c r="T1491" s="76"/>
    </row>
    <row r="1492" spans="1:20" ht="12.75" customHeight="1" x14ac:dyDescent="0.2">
      <c r="A1492" s="83"/>
      <c r="B1492" s="80"/>
      <c r="C1492" s="105"/>
      <c r="D1492" s="83"/>
      <c r="E1492" s="101"/>
      <c r="F1492" s="66"/>
      <c r="G1492" s="69"/>
      <c r="H1492" s="72"/>
      <c r="I1492" s="75"/>
      <c r="J1492" s="72"/>
      <c r="K1492" s="22"/>
      <c r="L1492" s="22"/>
      <c r="M1492" s="22"/>
      <c r="N1492" s="34"/>
      <c r="O1492" s="15">
        <f t="shared" si="59"/>
        <v>0</v>
      </c>
      <c r="P1492" s="72"/>
      <c r="Q1492" s="72"/>
      <c r="R1492" s="72"/>
      <c r="S1492" s="76"/>
      <c r="T1492" s="76"/>
    </row>
    <row r="1493" spans="1:20" ht="12.75" customHeight="1" x14ac:dyDescent="0.2">
      <c r="A1493" s="81"/>
      <c r="B1493" s="268"/>
      <c r="C1493" s="125" t="s">
        <v>304</v>
      </c>
      <c r="D1493" s="81"/>
      <c r="E1493" s="99"/>
      <c r="F1493" s="64">
        <f>H1493+J1493+R1493</f>
        <v>0</v>
      </c>
      <c r="G1493" s="67"/>
      <c r="H1493" s="70">
        <f>G1493*$P$8/1000</f>
        <v>0</v>
      </c>
      <c r="I1493" s="73"/>
      <c r="J1493" s="70">
        <f>I1493*$P$9/1000</f>
        <v>0</v>
      </c>
      <c r="K1493" s="18"/>
      <c r="L1493" s="17"/>
      <c r="M1493" s="18"/>
      <c r="N1493" s="17"/>
      <c r="O1493" s="15">
        <f t="shared" ref="O1493:O1508" si="60">M1493*N1493</f>
        <v>0</v>
      </c>
      <c r="P1493" s="70">
        <f>E1493*F1493</f>
        <v>0</v>
      </c>
      <c r="Q1493" s="70">
        <f>SUM(O1493:O1496)</f>
        <v>0</v>
      </c>
      <c r="R1493" s="70">
        <f>Q1493*1.02*1.05*$R$14</f>
        <v>0</v>
      </c>
      <c r="S1493" s="76">
        <f>F1493*$S$17</f>
        <v>0</v>
      </c>
      <c r="T1493" s="76">
        <f>E1493*S1493</f>
        <v>0</v>
      </c>
    </row>
    <row r="1494" spans="1:20" ht="12.75" customHeight="1" x14ac:dyDescent="0.2">
      <c r="A1494" s="82"/>
      <c r="B1494" s="269"/>
      <c r="C1494" s="126"/>
      <c r="D1494" s="82"/>
      <c r="E1494" s="100"/>
      <c r="F1494" s="65"/>
      <c r="G1494" s="68"/>
      <c r="H1494" s="71"/>
      <c r="I1494" s="74"/>
      <c r="J1494" s="71"/>
      <c r="K1494" s="22"/>
      <c r="L1494" s="22"/>
      <c r="M1494" s="22"/>
      <c r="N1494" s="34"/>
      <c r="O1494" s="15">
        <f t="shared" si="60"/>
        <v>0</v>
      </c>
      <c r="P1494" s="71"/>
      <c r="Q1494" s="71"/>
      <c r="R1494" s="71"/>
      <c r="S1494" s="76"/>
      <c r="T1494" s="76"/>
    </row>
    <row r="1495" spans="1:20" ht="12.75" customHeight="1" x14ac:dyDescent="0.2">
      <c r="A1495" s="82"/>
      <c r="B1495" s="269"/>
      <c r="C1495" s="126"/>
      <c r="D1495" s="82"/>
      <c r="E1495" s="100"/>
      <c r="F1495" s="65"/>
      <c r="G1495" s="68"/>
      <c r="H1495" s="71"/>
      <c r="I1495" s="74"/>
      <c r="J1495" s="71"/>
      <c r="K1495" s="22"/>
      <c r="L1495" s="22"/>
      <c r="M1495" s="22"/>
      <c r="N1495" s="34"/>
      <c r="O1495" s="15">
        <f t="shared" si="60"/>
        <v>0</v>
      </c>
      <c r="P1495" s="71"/>
      <c r="Q1495" s="71"/>
      <c r="R1495" s="71"/>
      <c r="S1495" s="76"/>
      <c r="T1495" s="76"/>
    </row>
    <row r="1496" spans="1:20" ht="12.75" customHeight="1" x14ac:dyDescent="0.2">
      <c r="A1496" s="83"/>
      <c r="B1496" s="270"/>
      <c r="C1496" s="127"/>
      <c r="D1496" s="83"/>
      <c r="E1496" s="101"/>
      <c r="F1496" s="66"/>
      <c r="G1496" s="69"/>
      <c r="H1496" s="72"/>
      <c r="I1496" s="75"/>
      <c r="J1496" s="72"/>
      <c r="K1496" s="22"/>
      <c r="L1496" s="22"/>
      <c r="M1496" s="22"/>
      <c r="N1496" s="34"/>
      <c r="O1496" s="15">
        <f t="shared" si="60"/>
        <v>0</v>
      </c>
      <c r="P1496" s="72"/>
      <c r="Q1496" s="72"/>
      <c r="R1496" s="72"/>
      <c r="S1496" s="76"/>
      <c r="T1496" s="76"/>
    </row>
    <row r="1497" spans="1:20" ht="12.75" customHeight="1" x14ac:dyDescent="0.2">
      <c r="A1497" s="77">
        <v>1</v>
      </c>
      <c r="B1497" s="151" t="s">
        <v>158</v>
      </c>
      <c r="C1497" s="148" t="s">
        <v>511</v>
      </c>
      <c r="D1497" s="85" t="s">
        <v>307</v>
      </c>
      <c r="E1497" s="86">
        <v>3</v>
      </c>
      <c r="F1497" s="87">
        <f>H1497+J1497+R1497</f>
        <v>3.6924601999999997</v>
      </c>
      <c r="G1497" s="198">
        <v>1.94</v>
      </c>
      <c r="H1497" s="76">
        <f>G1497*$P$8/1000</f>
        <v>3.6924601999999997</v>
      </c>
      <c r="I1497" s="213"/>
      <c r="J1497" s="76">
        <f>I1497*$P$9/1000</f>
        <v>0</v>
      </c>
      <c r="K1497" s="31"/>
      <c r="L1497" s="31"/>
      <c r="M1497" s="50"/>
      <c r="N1497" s="17"/>
      <c r="O1497" s="15">
        <f t="shared" si="60"/>
        <v>0</v>
      </c>
      <c r="P1497" s="70">
        <f>E1497*F1497</f>
        <v>11.0773806</v>
      </c>
      <c r="Q1497" s="70">
        <f>SUM(O1497:O1500)</f>
        <v>0</v>
      </c>
      <c r="R1497" s="76">
        <f>Q1497*1.02*1.05*$R$14</f>
        <v>0</v>
      </c>
      <c r="S1497" s="76">
        <f>F1497*$S$17</f>
        <v>4.3072778437648136</v>
      </c>
      <c r="T1497" s="76">
        <f>E1497*S1497</f>
        <v>12.921833531294441</v>
      </c>
    </row>
    <row r="1498" spans="1:20" ht="12.75" customHeight="1" x14ac:dyDescent="0.2">
      <c r="A1498" s="77"/>
      <c r="B1498" s="152"/>
      <c r="C1498" s="148"/>
      <c r="D1498" s="85"/>
      <c r="E1498" s="86"/>
      <c r="F1498" s="87"/>
      <c r="G1498" s="199"/>
      <c r="H1498" s="76"/>
      <c r="I1498" s="214"/>
      <c r="J1498" s="76"/>
      <c r="K1498" s="31"/>
      <c r="L1498" s="31"/>
      <c r="M1498" s="31"/>
      <c r="N1498" s="17"/>
      <c r="O1498" s="15">
        <f t="shared" si="60"/>
        <v>0</v>
      </c>
      <c r="P1498" s="71"/>
      <c r="Q1498" s="71"/>
      <c r="R1498" s="76"/>
      <c r="S1498" s="76"/>
      <c r="T1498" s="76"/>
    </row>
    <row r="1499" spans="1:20" ht="12.75" customHeight="1" x14ac:dyDescent="0.2">
      <c r="A1499" s="77"/>
      <c r="B1499" s="152"/>
      <c r="C1499" s="148"/>
      <c r="D1499" s="85"/>
      <c r="E1499" s="86"/>
      <c r="F1499" s="87"/>
      <c r="G1499" s="199"/>
      <c r="H1499" s="76"/>
      <c r="I1499" s="214"/>
      <c r="J1499" s="76"/>
      <c r="K1499" s="31"/>
      <c r="L1499" s="31"/>
      <c r="M1499" s="40"/>
      <c r="N1499" s="17"/>
      <c r="O1499" s="15">
        <f t="shared" si="60"/>
        <v>0</v>
      </c>
      <c r="P1499" s="71"/>
      <c r="Q1499" s="71"/>
      <c r="R1499" s="76"/>
      <c r="S1499" s="76"/>
      <c r="T1499" s="76"/>
    </row>
    <row r="1500" spans="1:20" ht="12.75" customHeight="1" x14ac:dyDescent="0.2">
      <c r="A1500" s="77"/>
      <c r="B1500" s="153"/>
      <c r="C1500" s="148"/>
      <c r="D1500" s="85"/>
      <c r="E1500" s="86"/>
      <c r="F1500" s="87"/>
      <c r="G1500" s="200"/>
      <c r="H1500" s="76"/>
      <c r="I1500" s="215"/>
      <c r="J1500" s="76"/>
      <c r="K1500" s="31"/>
      <c r="L1500" s="31"/>
      <c r="M1500" s="46"/>
      <c r="N1500" s="17"/>
      <c r="O1500" s="15">
        <f t="shared" si="60"/>
        <v>0</v>
      </c>
      <c r="P1500" s="72"/>
      <c r="Q1500" s="72"/>
      <c r="R1500" s="76"/>
      <c r="S1500" s="76"/>
      <c r="T1500" s="76"/>
    </row>
    <row r="1501" spans="1:20" ht="12.75" customHeight="1" x14ac:dyDescent="0.2">
      <c r="A1501" s="77">
        <v>2</v>
      </c>
      <c r="B1501" s="151" t="s">
        <v>159</v>
      </c>
      <c r="C1501" s="124" t="s">
        <v>448</v>
      </c>
      <c r="D1501" s="85" t="s">
        <v>307</v>
      </c>
      <c r="E1501" s="87">
        <v>0.26</v>
      </c>
      <c r="F1501" s="87">
        <f>H1501+J1501+R1501</f>
        <v>12.713165</v>
      </c>
      <c r="G1501" s="198">
        <v>3.5</v>
      </c>
      <c r="H1501" s="76">
        <f>G1501*$P$8/1000</f>
        <v>6.6616549999999997</v>
      </c>
      <c r="I1501" s="241">
        <v>1.8</v>
      </c>
      <c r="J1501" s="76">
        <f>I1501*$P$9/1000</f>
        <v>6.0515100000000004</v>
      </c>
      <c r="K1501" s="18"/>
      <c r="L1501" s="18"/>
      <c r="M1501" s="18"/>
      <c r="N1501" s="17"/>
      <c r="O1501" s="15">
        <f t="shared" si="60"/>
        <v>0</v>
      </c>
      <c r="P1501" s="70">
        <f>E1501*F1501</f>
        <v>3.3054228999999999</v>
      </c>
      <c r="Q1501" s="70">
        <f>SUM(O1501:O1504)</f>
        <v>0</v>
      </c>
      <c r="R1501" s="76">
        <f>Q1501*1.02*1.05*$R$14</f>
        <v>0</v>
      </c>
      <c r="S1501" s="76">
        <f>F1501*$S$17</f>
        <v>14.829986232113296</v>
      </c>
      <c r="T1501" s="76">
        <f>E1501*S1501</f>
        <v>3.8557964203494568</v>
      </c>
    </row>
    <row r="1502" spans="1:20" ht="12.75" customHeight="1" x14ac:dyDescent="0.2">
      <c r="A1502" s="77"/>
      <c r="B1502" s="152"/>
      <c r="C1502" s="124"/>
      <c r="D1502" s="85"/>
      <c r="E1502" s="87"/>
      <c r="F1502" s="87"/>
      <c r="G1502" s="199"/>
      <c r="H1502" s="76"/>
      <c r="I1502" s="242"/>
      <c r="J1502" s="76"/>
      <c r="K1502" s="18"/>
      <c r="L1502" s="18"/>
      <c r="M1502" s="18"/>
      <c r="N1502" s="52"/>
      <c r="O1502" s="15">
        <f t="shared" si="60"/>
        <v>0</v>
      </c>
      <c r="P1502" s="71"/>
      <c r="Q1502" s="71"/>
      <c r="R1502" s="76"/>
      <c r="S1502" s="76"/>
      <c r="T1502" s="76"/>
    </row>
    <row r="1503" spans="1:20" ht="12.75" customHeight="1" x14ac:dyDescent="0.2">
      <c r="A1503" s="77"/>
      <c r="B1503" s="152"/>
      <c r="C1503" s="124"/>
      <c r="D1503" s="85"/>
      <c r="E1503" s="87"/>
      <c r="F1503" s="87"/>
      <c r="G1503" s="199"/>
      <c r="H1503" s="76"/>
      <c r="I1503" s="242"/>
      <c r="J1503" s="76"/>
      <c r="K1503" s="18"/>
      <c r="L1503" s="18"/>
      <c r="M1503" s="18"/>
      <c r="N1503" s="52"/>
      <c r="O1503" s="15">
        <f t="shared" si="60"/>
        <v>0</v>
      </c>
      <c r="P1503" s="71"/>
      <c r="Q1503" s="71"/>
      <c r="R1503" s="76"/>
      <c r="S1503" s="76"/>
      <c r="T1503" s="76"/>
    </row>
    <row r="1504" spans="1:20" ht="12.75" customHeight="1" x14ac:dyDescent="0.2">
      <c r="A1504" s="77"/>
      <c r="B1504" s="153"/>
      <c r="C1504" s="124"/>
      <c r="D1504" s="85"/>
      <c r="E1504" s="87"/>
      <c r="F1504" s="87"/>
      <c r="G1504" s="200"/>
      <c r="H1504" s="76"/>
      <c r="I1504" s="243"/>
      <c r="J1504" s="76"/>
      <c r="K1504" s="18"/>
      <c r="L1504" s="18"/>
      <c r="M1504" s="18"/>
      <c r="N1504" s="17"/>
      <c r="O1504" s="15">
        <f t="shared" si="60"/>
        <v>0</v>
      </c>
      <c r="P1504" s="72"/>
      <c r="Q1504" s="72"/>
      <c r="R1504" s="76"/>
      <c r="S1504" s="76"/>
      <c r="T1504" s="76"/>
    </row>
    <row r="1505" spans="1:20" ht="12.75" customHeight="1" x14ac:dyDescent="0.2">
      <c r="A1505" s="77">
        <v>3</v>
      </c>
      <c r="B1505" s="151" t="s">
        <v>108</v>
      </c>
      <c r="C1505" s="154" t="s">
        <v>345</v>
      </c>
      <c r="D1505" s="90" t="s">
        <v>323</v>
      </c>
      <c r="E1505" s="158">
        <v>5</v>
      </c>
      <c r="F1505" s="87">
        <f>H1505+J1505+R1505</f>
        <v>2.442307</v>
      </c>
      <c r="G1505" s="169">
        <v>0.4</v>
      </c>
      <c r="H1505" s="76">
        <f>G1505*$P$8/1000</f>
        <v>0.76133200000000001</v>
      </c>
      <c r="I1505" s="169">
        <v>0.5</v>
      </c>
      <c r="J1505" s="76">
        <f>I1505*$P$9/1000</f>
        <v>1.6809749999999999</v>
      </c>
      <c r="K1505" s="18"/>
      <c r="L1505" s="18"/>
      <c r="M1505" s="20"/>
      <c r="N1505" s="34"/>
      <c r="O1505" s="15">
        <f t="shared" si="60"/>
        <v>0</v>
      </c>
      <c r="P1505" s="70">
        <f>E1505*F1505</f>
        <v>12.211535</v>
      </c>
      <c r="Q1505" s="70">
        <f>SUM(O1505:O1508)</f>
        <v>0</v>
      </c>
      <c r="R1505" s="76">
        <f>Q1505*1.02*1.05*$R$14</f>
        <v>0</v>
      </c>
      <c r="S1505" s="76">
        <f>F1505*$S$17</f>
        <v>2.8489663419450566</v>
      </c>
      <c r="T1505" s="76">
        <f>E1505*S1505</f>
        <v>14.244831709725283</v>
      </c>
    </row>
    <row r="1506" spans="1:20" ht="12.75" customHeight="1" x14ac:dyDescent="0.2">
      <c r="A1506" s="77"/>
      <c r="B1506" s="152"/>
      <c r="C1506" s="155"/>
      <c r="D1506" s="91"/>
      <c r="E1506" s="159"/>
      <c r="F1506" s="87"/>
      <c r="G1506" s="169"/>
      <c r="H1506" s="76"/>
      <c r="I1506" s="169"/>
      <c r="J1506" s="76"/>
      <c r="K1506" s="18"/>
      <c r="L1506" s="18"/>
      <c r="M1506" s="18"/>
      <c r="N1506" s="17"/>
      <c r="O1506" s="15">
        <f t="shared" si="60"/>
        <v>0</v>
      </c>
      <c r="P1506" s="71"/>
      <c r="Q1506" s="71"/>
      <c r="R1506" s="76"/>
      <c r="S1506" s="76"/>
      <c r="T1506" s="76"/>
    </row>
    <row r="1507" spans="1:20" ht="12.75" customHeight="1" x14ac:dyDescent="0.2">
      <c r="A1507" s="77"/>
      <c r="B1507" s="152"/>
      <c r="C1507" s="155"/>
      <c r="D1507" s="91"/>
      <c r="E1507" s="159"/>
      <c r="F1507" s="87"/>
      <c r="G1507" s="169"/>
      <c r="H1507" s="76"/>
      <c r="I1507" s="169"/>
      <c r="J1507" s="76"/>
      <c r="K1507" s="18"/>
      <c r="L1507" s="18"/>
      <c r="M1507" s="19"/>
      <c r="N1507" s="17"/>
      <c r="O1507" s="15">
        <f t="shared" si="60"/>
        <v>0</v>
      </c>
      <c r="P1507" s="71"/>
      <c r="Q1507" s="71"/>
      <c r="R1507" s="76"/>
      <c r="S1507" s="76"/>
      <c r="T1507" s="76"/>
    </row>
    <row r="1508" spans="1:20" ht="12.75" customHeight="1" x14ac:dyDescent="0.2">
      <c r="A1508" s="77"/>
      <c r="B1508" s="153"/>
      <c r="C1508" s="156"/>
      <c r="D1508" s="92"/>
      <c r="E1508" s="160"/>
      <c r="F1508" s="87"/>
      <c r="G1508" s="169"/>
      <c r="H1508" s="76"/>
      <c r="I1508" s="169"/>
      <c r="J1508" s="76"/>
      <c r="K1508" s="18"/>
      <c r="L1508" s="18"/>
      <c r="M1508" s="18"/>
      <c r="N1508" s="17"/>
      <c r="O1508" s="15">
        <f t="shared" si="60"/>
        <v>0</v>
      </c>
      <c r="P1508" s="72"/>
      <c r="Q1508" s="72"/>
      <c r="R1508" s="76"/>
      <c r="S1508" s="76"/>
      <c r="T1508" s="76"/>
    </row>
    <row r="1509" spans="1:20" ht="12.75" customHeight="1" x14ac:dyDescent="0.2">
      <c r="A1509" s="81"/>
      <c r="B1509" s="78"/>
      <c r="C1509" s="132" t="s">
        <v>306</v>
      </c>
      <c r="D1509" s="81"/>
      <c r="E1509" s="99"/>
      <c r="F1509" s="64">
        <f>H1509+J1509+R1509</f>
        <v>0</v>
      </c>
      <c r="G1509" s="67"/>
      <c r="H1509" s="70">
        <f>G1509*$P$8/1000</f>
        <v>0</v>
      </c>
      <c r="I1509" s="73"/>
      <c r="J1509" s="70">
        <f>I1509*$P$9/1000</f>
        <v>0</v>
      </c>
      <c r="K1509" s="18"/>
      <c r="L1509" s="17"/>
      <c r="M1509" s="18"/>
      <c r="N1509" s="17"/>
      <c r="O1509" s="15">
        <f t="shared" ref="O1509:O1572" si="61">M1509*N1509</f>
        <v>0</v>
      </c>
      <c r="P1509" s="70">
        <f>E1509*F1509</f>
        <v>0</v>
      </c>
      <c r="Q1509" s="70">
        <f>SUM(O1509:O1512)</f>
        <v>0</v>
      </c>
      <c r="R1509" s="70">
        <f>Q1509*1.02*1.05*$R$14</f>
        <v>0</v>
      </c>
      <c r="S1509" s="76">
        <f>F1509*$S$17</f>
        <v>0</v>
      </c>
      <c r="T1509" s="76">
        <f>E1509*S1509</f>
        <v>0</v>
      </c>
    </row>
    <row r="1510" spans="1:20" ht="12.75" customHeight="1" x14ac:dyDescent="0.2">
      <c r="A1510" s="82"/>
      <c r="B1510" s="79"/>
      <c r="C1510" s="132"/>
      <c r="D1510" s="82"/>
      <c r="E1510" s="100"/>
      <c r="F1510" s="65"/>
      <c r="G1510" s="68"/>
      <c r="H1510" s="71"/>
      <c r="I1510" s="74"/>
      <c r="J1510" s="71"/>
      <c r="K1510" s="22"/>
      <c r="L1510" s="22"/>
      <c r="M1510" s="22"/>
      <c r="N1510" s="34"/>
      <c r="O1510" s="15">
        <f t="shared" si="61"/>
        <v>0</v>
      </c>
      <c r="P1510" s="71"/>
      <c r="Q1510" s="71"/>
      <c r="R1510" s="71"/>
      <c r="S1510" s="76"/>
      <c r="T1510" s="76"/>
    </row>
    <row r="1511" spans="1:20" ht="12.75" customHeight="1" x14ac:dyDescent="0.2">
      <c r="A1511" s="82"/>
      <c r="B1511" s="79"/>
      <c r="C1511" s="132"/>
      <c r="D1511" s="82"/>
      <c r="E1511" s="100"/>
      <c r="F1511" s="65"/>
      <c r="G1511" s="68"/>
      <c r="H1511" s="71"/>
      <c r="I1511" s="74"/>
      <c r="J1511" s="71"/>
      <c r="K1511" s="22"/>
      <c r="L1511" s="22"/>
      <c r="M1511" s="22"/>
      <c r="N1511" s="34"/>
      <c r="O1511" s="15">
        <f t="shared" si="61"/>
        <v>0</v>
      </c>
      <c r="P1511" s="71"/>
      <c r="Q1511" s="71"/>
      <c r="R1511" s="71"/>
      <c r="S1511" s="76"/>
      <c r="T1511" s="76"/>
    </row>
    <row r="1512" spans="1:20" ht="12.75" customHeight="1" x14ac:dyDescent="0.2">
      <c r="A1512" s="83"/>
      <c r="B1512" s="80"/>
      <c r="C1512" s="132"/>
      <c r="D1512" s="83"/>
      <c r="E1512" s="101"/>
      <c r="F1512" s="66"/>
      <c r="G1512" s="69"/>
      <c r="H1512" s="72"/>
      <c r="I1512" s="75"/>
      <c r="J1512" s="72"/>
      <c r="K1512" s="22"/>
      <c r="L1512" s="22"/>
      <c r="M1512" s="22"/>
      <c r="N1512" s="34"/>
      <c r="O1512" s="15">
        <f t="shared" si="61"/>
        <v>0</v>
      </c>
      <c r="P1512" s="72"/>
      <c r="Q1512" s="72"/>
      <c r="R1512" s="72"/>
      <c r="S1512" s="76"/>
      <c r="T1512" s="76"/>
    </row>
    <row r="1513" spans="1:20" ht="12.75" customHeight="1" x14ac:dyDescent="0.2">
      <c r="A1513" s="77">
        <v>1</v>
      </c>
      <c r="B1513" s="89" t="s">
        <v>160</v>
      </c>
      <c r="C1513" s="148" t="s">
        <v>561</v>
      </c>
      <c r="D1513" s="85" t="s">
        <v>307</v>
      </c>
      <c r="E1513" s="181">
        <v>0.2</v>
      </c>
      <c r="F1513" s="87">
        <f>H1513+J1513+R1513</f>
        <v>30.877624674610008</v>
      </c>
      <c r="G1513" s="150">
        <v>0.7</v>
      </c>
      <c r="H1513" s="76">
        <f>G1513*$P$8/1000</f>
        <v>1.3323309999999999</v>
      </c>
      <c r="I1513" s="95">
        <v>0.28000000000000003</v>
      </c>
      <c r="J1513" s="76">
        <f>I1513*$P$9/1000</f>
        <v>0.94134600000000002</v>
      </c>
      <c r="K1513" s="18" t="s">
        <v>166</v>
      </c>
      <c r="L1513" s="18" t="s">
        <v>24</v>
      </c>
      <c r="M1513" s="18">
        <v>1.02</v>
      </c>
      <c r="N1513" s="17">
        <v>24.667000000000002</v>
      </c>
      <c r="O1513" s="15">
        <f t="shared" si="61"/>
        <v>25.160340000000001</v>
      </c>
      <c r="P1513" s="70">
        <f>E1513*F1513</f>
        <v>6.1755249349220023</v>
      </c>
      <c r="Q1513" s="70">
        <f>SUM(O1513:O1516)</f>
        <v>25.160340000000001</v>
      </c>
      <c r="R1513" s="76">
        <f>Q1513*1.02*1.05*$R$14</f>
        <v>28.603947674610009</v>
      </c>
      <c r="S1513" s="76">
        <f>F1513*$S$17</f>
        <v>36.01894168799258</v>
      </c>
      <c r="T1513" s="76">
        <f>E1513*S1513</f>
        <v>7.2037883375985166</v>
      </c>
    </row>
    <row r="1514" spans="1:20" ht="12.75" customHeight="1" x14ac:dyDescent="0.2">
      <c r="A1514" s="77"/>
      <c r="B1514" s="89"/>
      <c r="C1514" s="148"/>
      <c r="D1514" s="85"/>
      <c r="E1514" s="181"/>
      <c r="F1514" s="87"/>
      <c r="G1514" s="150"/>
      <c r="H1514" s="76"/>
      <c r="I1514" s="95"/>
      <c r="J1514" s="76"/>
      <c r="K1514" s="31"/>
      <c r="L1514" s="31"/>
      <c r="M1514" s="31"/>
      <c r="N1514" s="50"/>
      <c r="O1514" s="15">
        <f t="shared" si="61"/>
        <v>0</v>
      </c>
      <c r="P1514" s="71"/>
      <c r="Q1514" s="71"/>
      <c r="R1514" s="76"/>
      <c r="S1514" s="76"/>
      <c r="T1514" s="76"/>
    </row>
    <row r="1515" spans="1:20" ht="12.75" customHeight="1" x14ac:dyDescent="0.2">
      <c r="A1515" s="77"/>
      <c r="B1515" s="89"/>
      <c r="C1515" s="148"/>
      <c r="D1515" s="85"/>
      <c r="E1515" s="181"/>
      <c r="F1515" s="87"/>
      <c r="G1515" s="150"/>
      <c r="H1515" s="76"/>
      <c r="I1515" s="95"/>
      <c r="J1515" s="76"/>
      <c r="K1515" s="31"/>
      <c r="L1515" s="31"/>
      <c r="M1515" s="40"/>
      <c r="N1515" s="50"/>
      <c r="O1515" s="15">
        <f t="shared" si="61"/>
        <v>0</v>
      </c>
      <c r="P1515" s="71"/>
      <c r="Q1515" s="71"/>
      <c r="R1515" s="76"/>
      <c r="S1515" s="76"/>
      <c r="T1515" s="76"/>
    </row>
    <row r="1516" spans="1:20" ht="12.75" customHeight="1" x14ac:dyDescent="0.2">
      <c r="A1516" s="77"/>
      <c r="B1516" s="89"/>
      <c r="C1516" s="148"/>
      <c r="D1516" s="85"/>
      <c r="E1516" s="181"/>
      <c r="F1516" s="87"/>
      <c r="G1516" s="150"/>
      <c r="H1516" s="76"/>
      <c r="I1516" s="95"/>
      <c r="J1516" s="76"/>
      <c r="K1516" s="31"/>
      <c r="L1516" s="31"/>
      <c r="M1516" s="31"/>
      <c r="N1516" s="50"/>
      <c r="O1516" s="15">
        <f t="shared" si="61"/>
        <v>0</v>
      </c>
      <c r="P1516" s="72"/>
      <c r="Q1516" s="72"/>
      <c r="R1516" s="76"/>
      <c r="S1516" s="76"/>
      <c r="T1516" s="76"/>
    </row>
    <row r="1517" spans="1:20" ht="12.75" customHeight="1" x14ac:dyDescent="0.2">
      <c r="A1517" s="77">
        <v>2</v>
      </c>
      <c r="B1517" s="89" t="s">
        <v>76</v>
      </c>
      <c r="C1517" s="148" t="s">
        <v>563</v>
      </c>
      <c r="D1517" s="85" t="s">
        <v>307</v>
      </c>
      <c r="E1517" s="181">
        <v>2.4</v>
      </c>
      <c r="F1517" s="87">
        <f>H1517+J1517+R1517</f>
        <v>50.794738991575414</v>
      </c>
      <c r="G1517" s="223">
        <v>2.4500000000000002</v>
      </c>
      <c r="H1517" s="76">
        <f>G1517*$P$8/1000</f>
        <v>4.6631585000000007</v>
      </c>
      <c r="I1517" s="95">
        <v>0.37</v>
      </c>
      <c r="J1517" s="76">
        <f>I1517*$P$9/1000</f>
        <v>1.2439214999999999</v>
      </c>
      <c r="K1517" s="18" t="s">
        <v>167</v>
      </c>
      <c r="L1517" s="18" t="s">
        <v>24</v>
      </c>
      <c r="M1517" s="18">
        <v>1.02</v>
      </c>
      <c r="N1517" s="17">
        <v>31.042000000000002</v>
      </c>
      <c r="O1517" s="15">
        <f t="shared" si="61"/>
        <v>31.662840000000003</v>
      </c>
      <c r="P1517" s="70">
        <f>E1517*F1517</f>
        <v>121.90737357978099</v>
      </c>
      <c r="Q1517" s="70">
        <f>SUM(O1517:O1520)</f>
        <v>39.483667600000004</v>
      </c>
      <c r="R1517" s="76">
        <f>Q1517*1.02*1.05*$R$14</f>
        <v>44.887658991575414</v>
      </c>
      <c r="S1517" s="76">
        <f>F1517*$S$17</f>
        <v>59.252379711020168</v>
      </c>
      <c r="T1517" s="76">
        <f>E1517*S1517</f>
        <v>142.20571130644839</v>
      </c>
    </row>
    <row r="1518" spans="1:20" ht="12.75" customHeight="1" x14ac:dyDescent="0.2">
      <c r="A1518" s="77"/>
      <c r="B1518" s="89"/>
      <c r="C1518" s="148"/>
      <c r="D1518" s="85"/>
      <c r="E1518" s="181"/>
      <c r="F1518" s="87"/>
      <c r="G1518" s="223"/>
      <c r="H1518" s="76"/>
      <c r="I1518" s="95"/>
      <c r="J1518" s="76"/>
      <c r="K1518" s="31" t="s">
        <v>71</v>
      </c>
      <c r="L1518" s="18" t="s">
        <v>24</v>
      </c>
      <c r="M1518" s="18">
        <v>1.72E-2</v>
      </c>
      <c r="N1518" s="17">
        <v>127.083</v>
      </c>
      <c r="O1518" s="15">
        <f t="shared" si="61"/>
        <v>2.1858276000000001</v>
      </c>
      <c r="P1518" s="71"/>
      <c r="Q1518" s="71"/>
      <c r="R1518" s="76"/>
      <c r="S1518" s="76"/>
      <c r="T1518" s="76"/>
    </row>
    <row r="1519" spans="1:20" ht="12.75" customHeight="1" x14ac:dyDescent="0.2">
      <c r="A1519" s="77"/>
      <c r="B1519" s="89"/>
      <c r="C1519" s="148"/>
      <c r="D1519" s="85"/>
      <c r="E1519" s="181"/>
      <c r="F1519" s="87"/>
      <c r="G1519" s="223"/>
      <c r="H1519" s="76"/>
      <c r="I1519" s="95"/>
      <c r="J1519" s="76"/>
      <c r="K1519" s="31" t="s">
        <v>77</v>
      </c>
      <c r="L1519" s="18" t="s">
        <v>17</v>
      </c>
      <c r="M1519" s="18">
        <v>1.61</v>
      </c>
      <c r="N1519" s="17">
        <v>3.5</v>
      </c>
      <c r="O1519" s="15">
        <f t="shared" si="61"/>
        <v>5.6350000000000007</v>
      </c>
      <c r="P1519" s="71"/>
      <c r="Q1519" s="71"/>
      <c r="R1519" s="76"/>
      <c r="S1519" s="76"/>
      <c r="T1519" s="76"/>
    </row>
    <row r="1520" spans="1:20" ht="12.75" customHeight="1" x14ac:dyDescent="0.2">
      <c r="A1520" s="77"/>
      <c r="B1520" s="89"/>
      <c r="C1520" s="148"/>
      <c r="D1520" s="85"/>
      <c r="E1520" s="181"/>
      <c r="F1520" s="87"/>
      <c r="G1520" s="223"/>
      <c r="H1520" s="76"/>
      <c r="I1520" s="95"/>
      <c r="J1520" s="76"/>
      <c r="K1520" s="31"/>
      <c r="L1520" s="31"/>
      <c r="M1520" s="31"/>
      <c r="N1520" s="50"/>
      <c r="O1520" s="15">
        <f t="shared" si="61"/>
        <v>0</v>
      </c>
      <c r="P1520" s="72"/>
      <c r="Q1520" s="72"/>
      <c r="R1520" s="76"/>
      <c r="S1520" s="76"/>
      <c r="T1520" s="76"/>
    </row>
    <row r="1521" spans="1:20" ht="12.75" customHeight="1" x14ac:dyDescent="0.2">
      <c r="A1521" s="77">
        <v>3</v>
      </c>
      <c r="B1521" s="89" t="s">
        <v>308</v>
      </c>
      <c r="C1521" s="129" t="s">
        <v>386</v>
      </c>
      <c r="D1521" s="90" t="s">
        <v>323</v>
      </c>
      <c r="E1521" s="247">
        <v>1.0999999999999999E-2</v>
      </c>
      <c r="F1521" s="87">
        <f>H1521+J1521+R1521</f>
        <v>555.80152631850012</v>
      </c>
      <c r="G1521" s="88"/>
      <c r="H1521" s="76">
        <f>G1521*$P$8/1000</f>
        <v>0</v>
      </c>
      <c r="I1521" s="162"/>
      <c r="J1521" s="76">
        <f>I1521*$P$9/1000</f>
        <v>0</v>
      </c>
      <c r="K1521" s="18" t="s">
        <v>37</v>
      </c>
      <c r="L1521" s="18" t="s">
        <v>20</v>
      </c>
      <c r="M1521" s="18">
        <v>1</v>
      </c>
      <c r="N1521" s="33">
        <v>488.88900000000001</v>
      </c>
      <c r="O1521" s="15">
        <f t="shared" si="61"/>
        <v>488.88900000000001</v>
      </c>
      <c r="P1521" s="70">
        <f>E1521*F1521</f>
        <v>6.1138167895035007</v>
      </c>
      <c r="Q1521" s="70">
        <f>SUM(O1521:O1524)</f>
        <v>488.88900000000001</v>
      </c>
      <c r="R1521" s="76">
        <f>Q1521*1.02*1.05*$R$14</f>
        <v>555.80152631850012</v>
      </c>
      <c r="S1521" s="76">
        <f>F1521*$S$17</f>
        <v>648.34594556830746</v>
      </c>
      <c r="T1521" s="76">
        <f>E1521*S1521</f>
        <v>7.1318054012513814</v>
      </c>
    </row>
    <row r="1522" spans="1:20" ht="12.75" customHeight="1" x14ac:dyDescent="0.2">
      <c r="A1522" s="77"/>
      <c r="B1522" s="89"/>
      <c r="C1522" s="129"/>
      <c r="D1522" s="91"/>
      <c r="E1522" s="247"/>
      <c r="F1522" s="87"/>
      <c r="G1522" s="88"/>
      <c r="H1522" s="76"/>
      <c r="I1522" s="163"/>
      <c r="J1522" s="76"/>
      <c r="K1522" s="18"/>
      <c r="L1522" s="18"/>
      <c r="M1522" s="18"/>
      <c r="N1522" s="17"/>
      <c r="O1522" s="15">
        <f t="shared" si="61"/>
        <v>0</v>
      </c>
      <c r="P1522" s="71"/>
      <c r="Q1522" s="71"/>
      <c r="R1522" s="76"/>
      <c r="S1522" s="76"/>
      <c r="T1522" s="76"/>
    </row>
    <row r="1523" spans="1:20" ht="12.75" customHeight="1" x14ac:dyDescent="0.2">
      <c r="A1523" s="77"/>
      <c r="B1523" s="89"/>
      <c r="C1523" s="129"/>
      <c r="D1523" s="91"/>
      <c r="E1523" s="247"/>
      <c r="F1523" s="87"/>
      <c r="G1523" s="88"/>
      <c r="H1523" s="76"/>
      <c r="I1523" s="163"/>
      <c r="J1523" s="76"/>
      <c r="K1523" s="18"/>
      <c r="L1523" s="18"/>
      <c r="M1523" s="39"/>
      <c r="N1523" s="17"/>
      <c r="O1523" s="15">
        <f t="shared" si="61"/>
        <v>0</v>
      </c>
      <c r="P1523" s="71"/>
      <c r="Q1523" s="71"/>
      <c r="R1523" s="76"/>
      <c r="S1523" s="76"/>
      <c r="T1523" s="76"/>
    </row>
    <row r="1524" spans="1:20" ht="12.75" customHeight="1" x14ac:dyDescent="0.2">
      <c r="A1524" s="77"/>
      <c r="B1524" s="89"/>
      <c r="C1524" s="129"/>
      <c r="D1524" s="92"/>
      <c r="E1524" s="247"/>
      <c r="F1524" s="87"/>
      <c r="G1524" s="88"/>
      <c r="H1524" s="76"/>
      <c r="I1524" s="164"/>
      <c r="J1524" s="76"/>
      <c r="K1524" s="18"/>
      <c r="L1524" s="18"/>
      <c r="M1524" s="18"/>
      <c r="N1524" s="17"/>
      <c r="O1524" s="15">
        <f t="shared" si="61"/>
        <v>0</v>
      </c>
      <c r="P1524" s="72"/>
      <c r="Q1524" s="72"/>
      <c r="R1524" s="76"/>
      <c r="S1524" s="76"/>
      <c r="T1524" s="76"/>
    </row>
    <row r="1525" spans="1:20" ht="12.75" customHeight="1" x14ac:dyDescent="0.2">
      <c r="A1525" s="77">
        <v>4</v>
      </c>
      <c r="B1525" s="89" t="s">
        <v>161</v>
      </c>
      <c r="C1525" s="148" t="s">
        <v>564</v>
      </c>
      <c r="D1525" s="85" t="s">
        <v>307</v>
      </c>
      <c r="E1525" s="186">
        <v>0.52</v>
      </c>
      <c r="F1525" s="87">
        <f>H1525+J1525+R1525</f>
        <v>90.730178112770204</v>
      </c>
      <c r="G1525" s="223">
        <v>10.9</v>
      </c>
      <c r="H1525" s="76">
        <f>G1525*$P$8/1000</f>
        <v>20.746296999999998</v>
      </c>
      <c r="I1525" s="95">
        <v>3.21</v>
      </c>
      <c r="J1525" s="76">
        <f>I1525*$P$9/1000</f>
        <v>10.791859499999999</v>
      </c>
      <c r="K1525" s="18" t="s">
        <v>167</v>
      </c>
      <c r="L1525" s="18" t="s">
        <v>24</v>
      </c>
      <c r="M1525" s="18">
        <v>1.0149999999999999</v>
      </c>
      <c r="N1525" s="17">
        <v>31.042000000000002</v>
      </c>
      <c r="O1525" s="15">
        <f t="shared" ref="O1525:O1536" si="62">M1525*N1525</f>
        <v>31.507629999999999</v>
      </c>
      <c r="P1525" s="70">
        <f>E1525*F1525</f>
        <v>47.179692618640509</v>
      </c>
      <c r="Q1525" s="70">
        <f>SUM(O1525:O1528)</f>
        <v>52.065938799999998</v>
      </c>
      <c r="R1525" s="76">
        <f>Q1525*1.02*1.05*$R$14</f>
        <v>59.192021612770212</v>
      </c>
      <c r="S1525" s="76">
        <f>F1525*$S$17</f>
        <v>105.83731842146068</v>
      </c>
      <c r="T1525" s="76">
        <f>E1525*S1525</f>
        <v>55.035405579159558</v>
      </c>
    </row>
    <row r="1526" spans="1:20" ht="12.75" customHeight="1" x14ac:dyDescent="0.2">
      <c r="A1526" s="77"/>
      <c r="B1526" s="89"/>
      <c r="C1526" s="148"/>
      <c r="D1526" s="85"/>
      <c r="E1526" s="186"/>
      <c r="F1526" s="87"/>
      <c r="G1526" s="223"/>
      <c r="H1526" s="76"/>
      <c r="I1526" s="95"/>
      <c r="J1526" s="76"/>
      <c r="K1526" s="31" t="s">
        <v>71</v>
      </c>
      <c r="L1526" s="18" t="s">
        <v>24</v>
      </c>
      <c r="M1526" s="18">
        <v>7.3599999999999999E-2</v>
      </c>
      <c r="N1526" s="17">
        <v>127.083</v>
      </c>
      <c r="O1526" s="15">
        <f t="shared" si="62"/>
        <v>9.3533087999999989</v>
      </c>
      <c r="P1526" s="71"/>
      <c r="Q1526" s="71"/>
      <c r="R1526" s="76"/>
      <c r="S1526" s="76"/>
      <c r="T1526" s="76"/>
    </row>
    <row r="1527" spans="1:20" ht="12.75" customHeight="1" x14ac:dyDescent="0.2">
      <c r="A1527" s="77"/>
      <c r="B1527" s="89"/>
      <c r="C1527" s="148"/>
      <c r="D1527" s="85"/>
      <c r="E1527" s="186"/>
      <c r="F1527" s="87"/>
      <c r="G1527" s="223"/>
      <c r="H1527" s="76"/>
      <c r="I1527" s="95"/>
      <c r="J1527" s="76"/>
      <c r="K1527" s="31" t="s">
        <v>77</v>
      </c>
      <c r="L1527" s="18" t="s">
        <v>17</v>
      </c>
      <c r="M1527" s="18">
        <v>2.42</v>
      </c>
      <c r="N1527" s="17">
        <v>3.5</v>
      </c>
      <c r="O1527" s="15">
        <f t="shared" si="62"/>
        <v>8.4699999999999989</v>
      </c>
      <c r="P1527" s="71"/>
      <c r="Q1527" s="71"/>
      <c r="R1527" s="76"/>
      <c r="S1527" s="76"/>
      <c r="T1527" s="76"/>
    </row>
    <row r="1528" spans="1:20" ht="12.75" customHeight="1" x14ac:dyDescent="0.2">
      <c r="A1528" s="77"/>
      <c r="B1528" s="89"/>
      <c r="C1528" s="148"/>
      <c r="D1528" s="85"/>
      <c r="E1528" s="186"/>
      <c r="F1528" s="87"/>
      <c r="G1528" s="223"/>
      <c r="H1528" s="76"/>
      <c r="I1528" s="95"/>
      <c r="J1528" s="76"/>
      <c r="K1528" s="18" t="s">
        <v>38</v>
      </c>
      <c r="L1528" s="18" t="s">
        <v>21</v>
      </c>
      <c r="M1528" s="18">
        <v>2.5</v>
      </c>
      <c r="N1528" s="17">
        <v>1.0940000000000001</v>
      </c>
      <c r="O1528" s="15">
        <f t="shared" si="62"/>
        <v>2.7350000000000003</v>
      </c>
      <c r="P1528" s="72"/>
      <c r="Q1528" s="72"/>
      <c r="R1528" s="76"/>
      <c r="S1528" s="76"/>
      <c r="T1528" s="76"/>
    </row>
    <row r="1529" spans="1:20" ht="12.75" customHeight="1" x14ac:dyDescent="0.2">
      <c r="A1529" s="77">
        <v>5</v>
      </c>
      <c r="B1529" s="89" t="s">
        <v>308</v>
      </c>
      <c r="C1529" s="129" t="s">
        <v>562</v>
      </c>
      <c r="D1529" s="90" t="s">
        <v>323</v>
      </c>
      <c r="E1529" s="186">
        <v>0.05</v>
      </c>
      <c r="F1529" s="87">
        <f>H1529+J1529+R1529</f>
        <v>527.3798638185001</v>
      </c>
      <c r="G1529" s="88"/>
      <c r="H1529" s="76">
        <f>G1529*$P$8/1000</f>
        <v>0</v>
      </c>
      <c r="I1529" s="162"/>
      <c r="J1529" s="76">
        <f>I1529*$P$9/1000</f>
        <v>0</v>
      </c>
      <c r="K1529" s="18" t="s">
        <v>37</v>
      </c>
      <c r="L1529" s="18" t="s">
        <v>20</v>
      </c>
      <c r="M1529" s="18">
        <v>1</v>
      </c>
      <c r="N1529" s="33">
        <v>463.88900000000001</v>
      </c>
      <c r="O1529" s="15">
        <f t="shared" si="62"/>
        <v>463.88900000000001</v>
      </c>
      <c r="P1529" s="70">
        <f>E1529*F1529</f>
        <v>26.368993190925007</v>
      </c>
      <c r="Q1529" s="70">
        <f>SUM(O1529:O1532)</f>
        <v>463.88900000000001</v>
      </c>
      <c r="R1529" s="76">
        <f>Q1529*1.02*1.05*$R$14</f>
        <v>527.3798638185001</v>
      </c>
      <c r="S1529" s="76">
        <f>F1529*$S$17</f>
        <v>615.19189906857503</v>
      </c>
      <c r="T1529" s="76">
        <f>E1529*S1529</f>
        <v>30.759594953428753</v>
      </c>
    </row>
    <row r="1530" spans="1:20" ht="12.75" customHeight="1" x14ac:dyDescent="0.2">
      <c r="A1530" s="77"/>
      <c r="B1530" s="89"/>
      <c r="C1530" s="129"/>
      <c r="D1530" s="91"/>
      <c r="E1530" s="186"/>
      <c r="F1530" s="87"/>
      <c r="G1530" s="88"/>
      <c r="H1530" s="76"/>
      <c r="I1530" s="163"/>
      <c r="J1530" s="76"/>
      <c r="K1530" s="18"/>
      <c r="L1530" s="18"/>
      <c r="M1530" s="18"/>
      <c r="N1530" s="17"/>
      <c r="O1530" s="15">
        <f t="shared" si="62"/>
        <v>0</v>
      </c>
      <c r="P1530" s="71"/>
      <c r="Q1530" s="71"/>
      <c r="R1530" s="76"/>
      <c r="S1530" s="76"/>
      <c r="T1530" s="76"/>
    </row>
    <row r="1531" spans="1:20" ht="12.75" customHeight="1" x14ac:dyDescent="0.2">
      <c r="A1531" s="77"/>
      <c r="B1531" s="89"/>
      <c r="C1531" s="129"/>
      <c r="D1531" s="91"/>
      <c r="E1531" s="186"/>
      <c r="F1531" s="87"/>
      <c r="G1531" s="88"/>
      <c r="H1531" s="76"/>
      <c r="I1531" s="163"/>
      <c r="J1531" s="76"/>
      <c r="K1531" s="18"/>
      <c r="L1531" s="18"/>
      <c r="M1531" s="39"/>
      <c r="N1531" s="17"/>
      <c r="O1531" s="15">
        <f t="shared" si="62"/>
        <v>0</v>
      </c>
      <c r="P1531" s="71"/>
      <c r="Q1531" s="71"/>
      <c r="R1531" s="76"/>
      <c r="S1531" s="76"/>
      <c r="T1531" s="76"/>
    </row>
    <row r="1532" spans="1:20" ht="12.75" customHeight="1" x14ac:dyDescent="0.2">
      <c r="A1532" s="77"/>
      <c r="B1532" s="89"/>
      <c r="C1532" s="129"/>
      <c r="D1532" s="92"/>
      <c r="E1532" s="186"/>
      <c r="F1532" s="87"/>
      <c r="G1532" s="88"/>
      <c r="H1532" s="76"/>
      <c r="I1532" s="164"/>
      <c r="J1532" s="76"/>
      <c r="K1532" s="18"/>
      <c r="L1532" s="18"/>
      <c r="M1532" s="18"/>
      <c r="N1532" s="17"/>
      <c r="O1532" s="15">
        <f t="shared" si="62"/>
        <v>0</v>
      </c>
      <c r="P1532" s="72"/>
      <c r="Q1532" s="72"/>
      <c r="R1532" s="76"/>
      <c r="S1532" s="76"/>
      <c r="T1532" s="76"/>
    </row>
    <row r="1533" spans="1:20" ht="12.75" customHeight="1" x14ac:dyDescent="0.2">
      <c r="A1533" s="77">
        <v>6</v>
      </c>
      <c r="B1533" s="89" t="s">
        <v>308</v>
      </c>
      <c r="C1533" s="129" t="s">
        <v>457</v>
      </c>
      <c r="D1533" s="90" t="s">
        <v>323</v>
      </c>
      <c r="E1533" s="247">
        <v>2.4E-2</v>
      </c>
      <c r="F1533" s="87">
        <f>H1533+J1533+R1533</f>
        <v>540.01158750000013</v>
      </c>
      <c r="G1533" s="88"/>
      <c r="H1533" s="76">
        <f>G1533*$P$8/1000</f>
        <v>0</v>
      </c>
      <c r="I1533" s="162"/>
      <c r="J1533" s="76">
        <f>I1533*$P$9/1000</f>
        <v>0</v>
      </c>
      <c r="K1533" s="18" t="s">
        <v>37</v>
      </c>
      <c r="L1533" s="18" t="s">
        <v>20</v>
      </c>
      <c r="M1533" s="18">
        <v>1</v>
      </c>
      <c r="N1533" s="33">
        <v>475</v>
      </c>
      <c r="O1533" s="15">
        <f t="shared" si="62"/>
        <v>475</v>
      </c>
      <c r="P1533" s="70">
        <f>E1533*F1533</f>
        <v>12.960278100000004</v>
      </c>
      <c r="Q1533" s="70">
        <f>SUM(O1533:O1536)</f>
        <v>475</v>
      </c>
      <c r="R1533" s="76">
        <f>Q1533*1.02*1.05*$R$14</f>
        <v>540.01158750000013</v>
      </c>
      <c r="S1533" s="76">
        <f>F1533*$S$17</f>
        <v>629.92688349491618</v>
      </c>
      <c r="T1533" s="76">
        <f>E1533*S1533</f>
        <v>15.118245203877988</v>
      </c>
    </row>
    <row r="1534" spans="1:20" ht="12.75" customHeight="1" x14ac:dyDescent="0.2">
      <c r="A1534" s="77"/>
      <c r="B1534" s="89"/>
      <c r="C1534" s="129"/>
      <c r="D1534" s="91"/>
      <c r="E1534" s="247"/>
      <c r="F1534" s="87"/>
      <c r="G1534" s="88"/>
      <c r="H1534" s="76"/>
      <c r="I1534" s="163"/>
      <c r="J1534" s="76"/>
      <c r="K1534" s="18"/>
      <c r="L1534" s="18"/>
      <c r="M1534" s="18"/>
      <c r="N1534" s="17"/>
      <c r="O1534" s="15">
        <f t="shared" si="62"/>
        <v>0</v>
      </c>
      <c r="P1534" s="71"/>
      <c r="Q1534" s="71"/>
      <c r="R1534" s="76"/>
      <c r="S1534" s="76"/>
      <c r="T1534" s="76"/>
    </row>
    <row r="1535" spans="1:20" ht="12.75" customHeight="1" x14ac:dyDescent="0.2">
      <c r="A1535" s="77"/>
      <c r="B1535" s="89"/>
      <c r="C1535" s="129"/>
      <c r="D1535" s="91"/>
      <c r="E1535" s="247"/>
      <c r="F1535" s="87"/>
      <c r="G1535" s="88"/>
      <c r="H1535" s="76"/>
      <c r="I1535" s="163"/>
      <c r="J1535" s="76"/>
      <c r="K1535" s="18"/>
      <c r="L1535" s="18"/>
      <c r="M1535" s="39"/>
      <c r="N1535" s="17"/>
      <c r="O1535" s="15">
        <f t="shared" si="62"/>
        <v>0</v>
      </c>
      <c r="P1535" s="71"/>
      <c r="Q1535" s="71"/>
      <c r="R1535" s="76"/>
      <c r="S1535" s="76"/>
      <c r="T1535" s="76"/>
    </row>
    <row r="1536" spans="1:20" ht="12.75" customHeight="1" x14ac:dyDescent="0.2">
      <c r="A1536" s="77"/>
      <c r="B1536" s="89"/>
      <c r="C1536" s="129"/>
      <c r="D1536" s="92"/>
      <c r="E1536" s="247"/>
      <c r="F1536" s="87"/>
      <c r="G1536" s="88"/>
      <c r="H1536" s="76"/>
      <c r="I1536" s="164"/>
      <c r="J1536" s="76"/>
      <c r="K1536" s="18"/>
      <c r="L1536" s="18"/>
      <c r="M1536" s="18"/>
      <c r="N1536" s="17"/>
      <c r="O1536" s="15">
        <f t="shared" si="62"/>
        <v>0</v>
      </c>
      <c r="P1536" s="72"/>
      <c r="Q1536" s="72"/>
      <c r="R1536" s="76"/>
      <c r="S1536" s="76"/>
      <c r="T1536" s="76"/>
    </row>
    <row r="1537" spans="1:20" ht="12.75" customHeight="1" x14ac:dyDescent="0.2">
      <c r="A1537" s="77">
        <v>7</v>
      </c>
      <c r="B1537" s="89" t="s">
        <v>162</v>
      </c>
      <c r="C1537" s="148" t="s">
        <v>565</v>
      </c>
      <c r="D1537" s="85" t="s">
        <v>307</v>
      </c>
      <c r="E1537" s="181">
        <v>1</v>
      </c>
      <c r="F1537" s="87">
        <f>H1537+J1537+R1537</f>
        <v>40.7276007350806</v>
      </c>
      <c r="G1537" s="150">
        <v>1</v>
      </c>
      <c r="H1537" s="76">
        <f>G1537*$P$8/1000</f>
        <v>1.90333</v>
      </c>
      <c r="I1537" s="95">
        <v>0.77</v>
      </c>
      <c r="J1537" s="76">
        <f>I1537*$P$9/1000</f>
        <v>2.5887015</v>
      </c>
      <c r="K1537" s="18" t="s">
        <v>167</v>
      </c>
      <c r="L1537" s="18" t="s">
        <v>24</v>
      </c>
      <c r="M1537" s="18">
        <v>1.0149999999999999</v>
      </c>
      <c r="N1537" s="17">
        <v>31.042000000000002</v>
      </c>
      <c r="O1537" s="15">
        <f t="shared" si="61"/>
        <v>31.507629999999999</v>
      </c>
      <c r="P1537" s="70">
        <f>E1537*F1537</f>
        <v>40.7276007350806</v>
      </c>
      <c r="Q1537" s="70">
        <f>SUM(O1537:O1540)</f>
        <v>31.873196399999998</v>
      </c>
      <c r="R1537" s="76">
        <f>Q1537*1.02*1.05*$R$14</f>
        <v>36.235569235080604</v>
      </c>
      <c r="S1537" s="76">
        <f>F1537*$S$17</f>
        <v>47.509000171731635</v>
      </c>
      <c r="T1537" s="76">
        <f>E1537*S1537</f>
        <v>47.509000171731635</v>
      </c>
    </row>
    <row r="1538" spans="1:20" ht="12.75" customHeight="1" x14ac:dyDescent="0.2">
      <c r="A1538" s="77"/>
      <c r="B1538" s="89"/>
      <c r="C1538" s="148"/>
      <c r="D1538" s="85"/>
      <c r="E1538" s="181"/>
      <c r="F1538" s="87"/>
      <c r="G1538" s="150"/>
      <c r="H1538" s="76"/>
      <c r="I1538" s="95"/>
      <c r="J1538" s="76"/>
      <c r="K1538" s="31" t="s">
        <v>71</v>
      </c>
      <c r="L1538" s="18" t="s">
        <v>24</v>
      </c>
      <c r="M1538" s="18">
        <v>8.0000000000000004E-4</v>
      </c>
      <c r="N1538" s="17">
        <v>127.083</v>
      </c>
      <c r="O1538" s="15">
        <f t="shared" si="61"/>
        <v>0.1016664</v>
      </c>
      <c r="P1538" s="71"/>
      <c r="Q1538" s="71"/>
      <c r="R1538" s="76"/>
      <c r="S1538" s="76"/>
      <c r="T1538" s="76"/>
    </row>
    <row r="1539" spans="1:20" ht="12.75" customHeight="1" x14ac:dyDescent="0.2">
      <c r="A1539" s="77"/>
      <c r="B1539" s="89"/>
      <c r="C1539" s="148"/>
      <c r="D1539" s="85"/>
      <c r="E1539" s="181"/>
      <c r="F1539" s="87"/>
      <c r="G1539" s="150"/>
      <c r="H1539" s="76"/>
      <c r="I1539" s="95"/>
      <c r="J1539" s="76"/>
      <c r="K1539" s="31" t="s">
        <v>77</v>
      </c>
      <c r="L1539" s="18" t="s">
        <v>17</v>
      </c>
      <c r="M1539" s="18">
        <v>7.5399999999999995E-2</v>
      </c>
      <c r="N1539" s="17">
        <v>3.5</v>
      </c>
      <c r="O1539" s="15">
        <f t="shared" si="61"/>
        <v>0.26389999999999997</v>
      </c>
      <c r="P1539" s="71"/>
      <c r="Q1539" s="71"/>
      <c r="R1539" s="76"/>
      <c r="S1539" s="76"/>
      <c r="T1539" s="76"/>
    </row>
    <row r="1540" spans="1:20" ht="12.75" customHeight="1" x14ac:dyDescent="0.2">
      <c r="A1540" s="77"/>
      <c r="B1540" s="89"/>
      <c r="C1540" s="148"/>
      <c r="D1540" s="85"/>
      <c r="E1540" s="181"/>
      <c r="F1540" s="87"/>
      <c r="G1540" s="150"/>
      <c r="H1540" s="76"/>
      <c r="I1540" s="95"/>
      <c r="J1540" s="76"/>
      <c r="K1540" s="18"/>
      <c r="L1540" s="18"/>
      <c r="M1540" s="18"/>
      <c r="N1540" s="17"/>
      <c r="O1540" s="15">
        <f t="shared" si="61"/>
        <v>0</v>
      </c>
      <c r="P1540" s="72"/>
      <c r="Q1540" s="72"/>
      <c r="R1540" s="76"/>
      <c r="S1540" s="76"/>
      <c r="T1540" s="76"/>
    </row>
    <row r="1541" spans="1:20" ht="12.75" customHeight="1" x14ac:dyDescent="0.2">
      <c r="A1541" s="77">
        <v>8</v>
      </c>
      <c r="B1541" s="89" t="s">
        <v>308</v>
      </c>
      <c r="C1541" s="129" t="s">
        <v>386</v>
      </c>
      <c r="D1541" s="90" t="s">
        <v>323</v>
      </c>
      <c r="E1541" s="186">
        <v>0.06</v>
      </c>
      <c r="F1541" s="87">
        <f>H1541+J1541+R1541</f>
        <v>555.80152631850012</v>
      </c>
      <c r="G1541" s="88"/>
      <c r="H1541" s="76">
        <f>G1541*$P$8/1000</f>
        <v>0</v>
      </c>
      <c r="I1541" s="162"/>
      <c r="J1541" s="76">
        <f>I1541*$P$9/1000</f>
        <v>0</v>
      </c>
      <c r="K1541" s="18" t="s">
        <v>37</v>
      </c>
      <c r="L1541" s="18" t="s">
        <v>20</v>
      </c>
      <c r="M1541" s="18">
        <v>1</v>
      </c>
      <c r="N1541" s="33">
        <v>488.88900000000001</v>
      </c>
      <c r="O1541" s="15">
        <f t="shared" si="61"/>
        <v>488.88900000000001</v>
      </c>
      <c r="P1541" s="70">
        <f>E1541*F1541</f>
        <v>33.348091579110005</v>
      </c>
      <c r="Q1541" s="70">
        <f>SUM(O1541:O1544)</f>
        <v>488.88900000000001</v>
      </c>
      <c r="R1541" s="76">
        <f>Q1541*1.02*1.05*$R$14</f>
        <v>555.80152631850012</v>
      </c>
      <c r="S1541" s="76">
        <f>F1541*$S$17</f>
        <v>648.34594556830746</v>
      </c>
      <c r="T1541" s="76">
        <f>E1541*S1541</f>
        <v>38.900756734098444</v>
      </c>
    </row>
    <row r="1542" spans="1:20" ht="12.75" customHeight="1" x14ac:dyDescent="0.2">
      <c r="A1542" s="77"/>
      <c r="B1542" s="89"/>
      <c r="C1542" s="129"/>
      <c r="D1542" s="91"/>
      <c r="E1542" s="186"/>
      <c r="F1542" s="87"/>
      <c r="G1542" s="88"/>
      <c r="H1542" s="76"/>
      <c r="I1542" s="163"/>
      <c r="J1542" s="76"/>
      <c r="K1542" s="18"/>
      <c r="L1542" s="18"/>
      <c r="M1542" s="18"/>
      <c r="N1542" s="17"/>
      <c r="O1542" s="15">
        <f t="shared" si="61"/>
        <v>0</v>
      </c>
      <c r="P1542" s="71"/>
      <c r="Q1542" s="71"/>
      <c r="R1542" s="76"/>
      <c r="S1542" s="76"/>
      <c r="T1542" s="76"/>
    </row>
    <row r="1543" spans="1:20" ht="12.75" customHeight="1" x14ac:dyDescent="0.2">
      <c r="A1543" s="77"/>
      <c r="B1543" s="89"/>
      <c r="C1543" s="129"/>
      <c r="D1543" s="91"/>
      <c r="E1543" s="186"/>
      <c r="F1543" s="87"/>
      <c r="G1543" s="88"/>
      <c r="H1543" s="76"/>
      <c r="I1543" s="163"/>
      <c r="J1543" s="76"/>
      <c r="K1543" s="18"/>
      <c r="L1543" s="18"/>
      <c r="M1543" s="39"/>
      <c r="N1543" s="17"/>
      <c r="O1543" s="15">
        <f t="shared" si="61"/>
        <v>0</v>
      </c>
      <c r="P1543" s="71"/>
      <c r="Q1543" s="71"/>
      <c r="R1543" s="76"/>
      <c r="S1543" s="76"/>
      <c r="T1543" s="76"/>
    </row>
    <row r="1544" spans="1:20" ht="12.75" customHeight="1" x14ac:dyDescent="0.2">
      <c r="A1544" s="77"/>
      <c r="B1544" s="89"/>
      <c r="C1544" s="129"/>
      <c r="D1544" s="92"/>
      <c r="E1544" s="186"/>
      <c r="F1544" s="87"/>
      <c r="G1544" s="88"/>
      <c r="H1544" s="76"/>
      <c r="I1544" s="164"/>
      <c r="J1544" s="76"/>
      <c r="K1544" s="18"/>
      <c r="L1544" s="18"/>
      <c r="M1544" s="18"/>
      <c r="N1544" s="17"/>
      <c r="O1544" s="15">
        <f t="shared" si="61"/>
        <v>0</v>
      </c>
      <c r="P1544" s="72"/>
      <c r="Q1544" s="72"/>
      <c r="R1544" s="76"/>
      <c r="S1544" s="76"/>
      <c r="T1544" s="76"/>
    </row>
    <row r="1545" spans="1:20" ht="12.75" customHeight="1" x14ac:dyDescent="0.2">
      <c r="A1545" s="77">
        <v>9</v>
      </c>
      <c r="B1545" s="89" t="s">
        <v>308</v>
      </c>
      <c r="C1545" s="129" t="s">
        <v>457</v>
      </c>
      <c r="D1545" s="90" t="s">
        <v>323</v>
      </c>
      <c r="E1545" s="247">
        <v>6.0000000000000001E-3</v>
      </c>
      <c r="F1545" s="87">
        <f>H1545+J1545+R1545</f>
        <v>540.01158750000013</v>
      </c>
      <c r="G1545" s="88"/>
      <c r="H1545" s="76">
        <f>G1545*$P$8/1000</f>
        <v>0</v>
      </c>
      <c r="I1545" s="162"/>
      <c r="J1545" s="76">
        <f>I1545*$P$9/1000</f>
        <v>0</v>
      </c>
      <c r="K1545" s="18" t="s">
        <v>37</v>
      </c>
      <c r="L1545" s="18" t="s">
        <v>20</v>
      </c>
      <c r="M1545" s="18">
        <v>1</v>
      </c>
      <c r="N1545" s="33">
        <v>475</v>
      </c>
      <c r="O1545" s="15">
        <f t="shared" si="61"/>
        <v>475</v>
      </c>
      <c r="P1545" s="70">
        <f>E1545*F1545</f>
        <v>3.2400695250000009</v>
      </c>
      <c r="Q1545" s="70">
        <f>SUM(O1545:O1548)</f>
        <v>475</v>
      </c>
      <c r="R1545" s="76">
        <f>Q1545*1.02*1.05*$R$14</f>
        <v>540.01158750000013</v>
      </c>
      <c r="S1545" s="76">
        <f>F1545*$S$17</f>
        <v>629.92688349491618</v>
      </c>
      <c r="T1545" s="76">
        <f>E1545*S1545</f>
        <v>3.7795613009694971</v>
      </c>
    </row>
    <row r="1546" spans="1:20" ht="12.75" customHeight="1" x14ac:dyDescent="0.2">
      <c r="A1546" s="77"/>
      <c r="B1546" s="89"/>
      <c r="C1546" s="129"/>
      <c r="D1546" s="91"/>
      <c r="E1546" s="247"/>
      <c r="F1546" s="87"/>
      <c r="G1546" s="88"/>
      <c r="H1546" s="76"/>
      <c r="I1546" s="163"/>
      <c r="J1546" s="76"/>
      <c r="K1546" s="18"/>
      <c r="L1546" s="18"/>
      <c r="M1546" s="18"/>
      <c r="N1546" s="17"/>
      <c r="O1546" s="15">
        <f t="shared" si="61"/>
        <v>0</v>
      </c>
      <c r="P1546" s="71"/>
      <c r="Q1546" s="71"/>
      <c r="R1546" s="76"/>
      <c r="S1546" s="76"/>
      <c r="T1546" s="76"/>
    </row>
    <row r="1547" spans="1:20" ht="12.75" customHeight="1" x14ac:dyDescent="0.2">
      <c r="A1547" s="77"/>
      <c r="B1547" s="89"/>
      <c r="C1547" s="129"/>
      <c r="D1547" s="91"/>
      <c r="E1547" s="247"/>
      <c r="F1547" s="87"/>
      <c r="G1547" s="88"/>
      <c r="H1547" s="76"/>
      <c r="I1547" s="163"/>
      <c r="J1547" s="76"/>
      <c r="K1547" s="18"/>
      <c r="L1547" s="18"/>
      <c r="M1547" s="39"/>
      <c r="N1547" s="17"/>
      <c r="O1547" s="15">
        <f t="shared" si="61"/>
        <v>0</v>
      </c>
      <c r="P1547" s="71"/>
      <c r="Q1547" s="71"/>
      <c r="R1547" s="76"/>
      <c r="S1547" s="76"/>
      <c r="T1547" s="76"/>
    </row>
    <row r="1548" spans="1:20" ht="12.75" customHeight="1" x14ac:dyDescent="0.2">
      <c r="A1548" s="77"/>
      <c r="B1548" s="89"/>
      <c r="C1548" s="129"/>
      <c r="D1548" s="92"/>
      <c r="E1548" s="247"/>
      <c r="F1548" s="87"/>
      <c r="G1548" s="88"/>
      <c r="H1548" s="76"/>
      <c r="I1548" s="164"/>
      <c r="J1548" s="76"/>
      <c r="K1548" s="18"/>
      <c r="L1548" s="18"/>
      <c r="M1548" s="18"/>
      <c r="N1548" s="17"/>
      <c r="O1548" s="15">
        <f t="shared" si="61"/>
        <v>0</v>
      </c>
      <c r="P1548" s="72"/>
      <c r="Q1548" s="72"/>
      <c r="R1548" s="76"/>
      <c r="S1548" s="76"/>
      <c r="T1548" s="76"/>
    </row>
    <row r="1549" spans="1:20" ht="12.75" customHeight="1" x14ac:dyDescent="0.2">
      <c r="A1549" s="77">
        <v>10</v>
      </c>
      <c r="B1549" s="89" t="s">
        <v>163</v>
      </c>
      <c r="C1549" s="148" t="s">
        <v>566</v>
      </c>
      <c r="D1549" s="90" t="s">
        <v>323</v>
      </c>
      <c r="E1549" s="186">
        <v>0.04</v>
      </c>
      <c r="F1549" s="87">
        <f>H1549+J1549+R1549</f>
        <v>968.96563450450003</v>
      </c>
      <c r="G1549" s="246">
        <v>124</v>
      </c>
      <c r="H1549" s="76">
        <f>G1549*$P$8/1000</f>
        <v>236.01291999999998</v>
      </c>
      <c r="I1549" s="171">
        <v>1.4</v>
      </c>
      <c r="J1549" s="76">
        <f>I1549*$P$9/1000</f>
        <v>4.7067299999999994</v>
      </c>
      <c r="K1549" s="18" t="s">
        <v>168</v>
      </c>
      <c r="L1549" s="18" t="s">
        <v>20</v>
      </c>
      <c r="M1549" s="18">
        <v>1</v>
      </c>
      <c r="N1549" s="33">
        <v>640.57299999999998</v>
      </c>
      <c r="O1549" s="15">
        <f t="shared" ref="O1549:O1560" si="63">M1549*N1549</f>
        <v>640.57299999999998</v>
      </c>
      <c r="P1549" s="70">
        <f>E1549*F1549</f>
        <v>38.75862538018</v>
      </c>
      <c r="Q1549" s="70">
        <f>SUM(O1549:O1552)</f>
        <v>640.57299999999998</v>
      </c>
      <c r="R1549" s="76">
        <f>Q1549*1.02*1.05*$R$14</f>
        <v>728.24598450450003</v>
      </c>
      <c r="S1549" s="76">
        <f>F1549*$S$17</f>
        <v>1130.304453618958</v>
      </c>
      <c r="T1549" s="76">
        <f>E1549*S1549</f>
        <v>45.212178144758319</v>
      </c>
    </row>
    <row r="1550" spans="1:20" ht="12.75" customHeight="1" x14ac:dyDescent="0.2">
      <c r="A1550" s="77"/>
      <c r="B1550" s="89"/>
      <c r="C1550" s="148"/>
      <c r="D1550" s="91"/>
      <c r="E1550" s="186"/>
      <c r="F1550" s="87"/>
      <c r="G1550" s="246"/>
      <c r="H1550" s="76"/>
      <c r="I1550" s="172"/>
      <c r="J1550" s="76"/>
      <c r="K1550" s="18"/>
      <c r="L1550" s="18"/>
      <c r="M1550" s="18"/>
      <c r="N1550" s="17"/>
      <c r="O1550" s="15">
        <f t="shared" si="63"/>
        <v>0</v>
      </c>
      <c r="P1550" s="71"/>
      <c r="Q1550" s="71"/>
      <c r="R1550" s="76"/>
      <c r="S1550" s="76"/>
      <c r="T1550" s="76"/>
    </row>
    <row r="1551" spans="1:20" ht="12.75" customHeight="1" x14ac:dyDescent="0.2">
      <c r="A1551" s="77"/>
      <c r="B1551" s="89"/>
      <c r="C1551" s="148"/>
      <c r="D1551" s="91"/>
      <c r="E1551" s="186"/>
      <c r="F1551" s="87"/>
      <c r="G1551" s="246"/>
      <c r="H1551" s="76"/>
      <c r="I1551" s="172"/>
      <c r="J1551" s="76"/>
      <c r="K1551" s="18"/>
      <c r="L1551" s="18"/>
      <c r="M1551" s="39"/>
      <c r="N1551" s="17"/>
      <c r="O1551" s="15">
        <f t="shared" si="63"/>
        <v>0</v>
      </c>
      <c r="P1551" s="71"/>
      <c r="Q1551" s="71"/>
      <c r="R1551" s="76"/>
      <c r="S1551" s="76"/>
      <c r="T1551" s="76"/>
    </row>
    <row r="1552" spans="1:20" ht="12.75" customHeight="1" x14ac:dyDescent="0.2">
      <c r="A1552" s="77"/>
      <c r="B1552" s="89"/>
      <c r="C1552" s="148"/>
      <c r="D1552" s="92"/>
      <c r="E1552" s="186"/>
      <c r="F1552" s="87"/>
      <c r="G1552" s="246"/>
      <c r="H1552" s="76"/>
      <c r="I1552" s="173"/>
      <c r="J1552" s="76"/>
      <c r="K1552" s="18"/>
      <c r="L1552" s="18"/>
      <c r="M1552" s="18"/>
      <c r="N1552" s="17"/>
      <c r="O1552" s="15">
        <f t="shared" si="63"/>
        <v>0</v>
      </c>
      <c r="P1552" s="72"/>
      <c r="Q1552" s="72"/>
      <c r="R1552" s="76"/>
      <c r="S1552" s="76"/>
      <c r="T1552" s="76"/>
    </row>
    <row r="1553" spans="1:20" ht="12.75" customHeight="1" x14ac:dyDescent="0.2">
      <c r="A1553" s="77">
        <v>11</v>
      </c>
      <c r="B1553" s="89" t="s">
        <v>308</v>
      </c>
      <c r="C1553" s="129" t="s">
        <v>562</v>
      </c>
      <c r="D1553" s="90" t="s">
        <v>323</v>
      </c>
      <c r="E1553" s="186">
        <v>0.01</v>
      </c>
      <c r="F1553" s="87">
        <f>H1553+J1553+R1553</f>
        <v>527.3798638185001</v>
      </c>
      <c r="G1553" s="88"/>
      <c r="H1553" s="76">
        <f>G1553*$P$8/1000</f>
        <v>0</v>
      </c>
      <c r="I1553" s="162"/>
      <c r="J1553" s="76">
        <f>I1553*$P$9/1000</f>
        <v>0</v>
      </c>
      <c r="K1553" s="18" t="s">
        <v>37</v>
      </c>
      <c r="L1553" s="18" t="s">
        <v>20</v>
      </c>
      <c r="M1553" s="18">
        <v>1</v>
      </c>
      <c r="N1553" s="33">
        <v>463.88900000000001</v>
      </c>
      <c r="O1553" s="15">
        <f t="shared" si="63"/>
        <v>463.88900000000001</v>
      </c>
      <c r="P1553" s="70">
        <f>E1553*F1553</f>
        <v>5.2737986381850011</v>
      </c>
      <c r="Q1553" s="70">
        <f>SUM(O1553:O1556)</f>
        <v>463.88900000000001</v>
      </c>
      <c r="R1553" s="76">
        <f>Q1553*1.02*1.05*$R$14</f>
        <v>527.3798638185001</v>
      </c>
      <c r="S1553" s="76">
        <f>F1553*$S$17</f>
        <v>615.19189906857503</v>
      </c>
      <c r="T1553" s="76">
        <f>E1553*S1553</f>
        <v>6.1519189906857505</v>
      </c>
    </row>
    <row r="1554" spans="1:20" ht="12.75" customHeight="1" x14ac:dyDescent="0.2">
      <c r="A1554" s="77"/>
      <c r="B1554" s="89"/>
      <c r="C1554" s="129"/>
      <c r="D1554" s="91"/>
      <c r="E1554" s="186"/>
      <c r="F1554" s="87"/>
      <c r="G1554" s="88"/>
      <c r="H1554" s="76"/>
      <c r="I1554" s="163"/>
      <c r="J1554" s="76"/>
      <c r="K1554" s="18"/>
      <c r="L1554" s="18"/>
      <c r="M1554" s="18"/>
      <c r="N1554" s="17"/>
      <c r="O1554" s="15">
        <f t="shared" si="63"/>
        <v>0</v>
      </c>
      <c r="P1554" s="71"/>
      <c r="Q1554" s="71"/>
      <c r="R1554" s="76"/>
      <c r="S1554" s="76"/>
      <c r="T1554" s="76"/>
    </row>
    <row r="1555" spans="1:20" ht="12.75" customHeight="1" x14ac:dyDescent="0.2">
      <c r="A1555" s="77"/>
      <c r="B1555" s="89"/>
      <c r="C1555" s="129"/>
      <c r="D1555" s="91"/>
      <c r="E1555" s="186"/>
      <c r="F1555" s="87"/>
      <c r="G1555" s="88"/>
      <c r="H1555" s="76"/>
      <c r="I1555" s="163"/>
      <c r="J1555" s="76"/>
      <c r="K1555" s="18"/>
      <c r="L1555" s="18"/>
      <c r="M1555" s="39"/>
      <c r="N1555" s="17"/>
      <c r="O1555" s="15">
        <f t="shared" si="63"/>
        <v>0</v>
      </c>
      <c r="P1555" s="71"/>
      <c r="Q1555" s="71"/>
      <c r="R1555" s="76"/>
      <c r="S1555" s="76"/>
      <c r="T1555" s="76"/>
    </row>
    <row r="1556" spans="1:20" ht="12.75" customHeight="1" x14ac:dyDescent="0.2">
      <c r="A1556" s="77"/>
      <c r="B1556" s="89"/>
      <c r="C1556" s="129"/>
      <c r="D1556" s="92"/>
      <c r="E1556" s="186"/>
      <c r="F1556" s="87"/>
      <c r="G1556" s="88"/>
      <c r="H1556" s="76"/>
      <c r="I1556" s="164"/>
      <c r="J1556" s="76"/>
      <c r="K1556" s="18"/>
      <c r="L1556" s="18"/>
      <c r="M1556" s="18"/>
      <c r="N1556" s="17"/>
      <c r="O1556" s="15">
        <f t="shared" si="63"/>
        <v>0</v>
      </c>
      <c r="P1556" s="72"/>
      <c r="Q1556" s="72"/>
      <c r="R1556" s="76"/>
      <c r="S1556" s="76"/>
      <c r="T1556" s="76"/>
    </row>
    <row r="1557" spans="1:20" ht="12.75" customHeight="1" x14ac:dyDescent="0.2">
      <c r="A1557" s="77">
        <v>12</v>
      </c>
      <c r="B1557" s="84" t="s">
        <v>164</v>
      </c>
      <c r="C1557" s="182" t="s">
        <v>567</v>
      </c>
      <c r="D1557" s="85" t="s">
        <v>326</v>
      </c>
      <c r="E1557" s="181">
        <v>48</v>
      </c>
      <c r="F1557" s="87">
        <f>H1557+J1557+R1557</f>
        <v>6.8919718266000007</v>
      </c>
      <c r="G1557" s="88">
        <v>0.81</v>
      </c>
      <c r="H1557" s="76">
        <f>G1557*$P$8/1000</f>
        <v>1.5416973</v>
      </c>
      <c r="I1557" s="96">
        <v>2.9000000000000001E-2</v>
      </c>
      <c r="J1557" s="76">
        <f>I1557*$P$9/1000</f>
        <v>9.7496550000000001E-2</v>
      </c>
      <c r="K1557" s="32" t="s">
        <v>169</v>
      </c>
      <c r="L1557" s="18" t="s">
        <v>23</v>
      </c>
      <c r="M1557" s="18">
        <v>1</v>
      </c>
      <c r="N1557" s="17">
        <v>4.5149999999999997</v>
      </c>
      <c r="O1557" s="15">
        <f t="shared" si="63"/>
        <v>4.5149999999999997</v>
      </c>
      <c r="P1557" s="70">
        <f>E1557*F1557</f>
        <v>330.81464767680006</v>
      </c>
      <c r="Q1557" s="70">
        <f>SUM(O1557:O1560)</f>
        <v>4.6204000000000001</v>
      </c>
      <c r="R1557" s="76">
        <f>Q1557*1.02*1.05*$R$14</f>
        <v>5.2527779766000009</v>
      </c>
      <c r="S1557" s="76">
        <f>F1557*$S$17</f>
        <v>8.039528103394451</v>
      </c>
      <c r="T1557" s="76">
        <f>E1557*S1557</f>
        <v>385.89734896293362</v>
      </c>
    </row>
    <row r="1558" spans="1:20" ht="12.75" customHeight="1" x14ac:dyDescent="0.2">
      <c r="A1558" s="77"/>
      <c r="B1558" s="84"/>
      <c r="C1558" s="182"/>
      <c r="D1558" s="85"/>
      <c r="E1558" s="181"/>
      <c r="F1558" s="87"/>
      <c r="G1558" s="88"/>
      <c r="H1558" s="76"/>
      <c r="I1558" s="97"/>
      <c r="J1558" s="76"/>
      <c r="K1558" s="18" t="s">
        <v>30</v>
      </c>
      <c r="L1558" s="18" t="s">
        <v>24</v>
      </c>
      <c r="M1558" s="18">
        <v>3.3999999999999998E-3</v>
      </c>
      <c r="N1558" s="33">
        <v>31</v>
      </c>
      <c r="O1558" s="15">
        <f t="shared" si="63"/>
        <v>0.10539999999999999</v>
      </c>
      <c r="P1558" s="71"/>
      <c r="Q1558" s="71"/>
      <c r="R1558" s="76"/>
      <c r="S1558" s="76"/>
      <c r="T1558" s="76"/>
    </row>
    <row r="1559" spans="1:20" ht="12.75" customHeight="1" x14ac:dyDescent="0.2">
      <c r="A1559" s="77"/>
      <c r="B1559" s="84"/>
      <c r="C1559" s="182"/>
      <c r="D1559" s="85"/>
      <c r="E1559" s="181"/>
      <c r="F1559" s="87"/>
      <c r="G1559" s="88"/>
      <c r="H1559" s="76"/>
      <c r="I1559" s="97"/>
      <c r="J1559" s="76"/>
      <c r="K1559" s="18"/>
      <c r="L1559" s="18"/>
      <c r="M1559" s="19"/>
      <c r="N1559" s="17"/>
      <c r="O1559" s="15">
        <f t="shared" si="63"/>
        <v>0</v>
      </c>
      <c r="P1559" s="71"/>
      <c r="Q1559" s="71"/>
      <c r="R1559" s="76"/>
      <c r="S1559" s="76"/>
      <c r="T1559" s="76"/>
    </row>
    <row r="1560" spans="1:20" ht="12.75" customHeight="1" x14ac:dyDescent="0.2">
      <c r="A1560" s="77"/>
      <c r="B1560" s="84"/>
      <c r="C1560" s="182"/>
      <c r="D1560" s="85"/>
      <c r="E1560" s="181"/>
      <c r="F1560" s="87"/>
      <c r="G1560" s="88"/>
      <c r="H1560" s="76"/>
      <c r="I1560" s="98"/>
      <c r="J1560" s="76"/>
      <c r="K1560" s="18"/>
      <c r="L1560" s="18"/>
      <c r="M1560" s="18"/>
      <c r="N1560" s="17"/>
      <c r="O1560" s="15">
        <f t="shared" si="63"/>
        <v>0</v>
      </c>
      <c r="P1560" s="72"/>
      <c r="Q1560" s="72"/>
      <c r="R1560" s="76"/>
      <c r="S1560" s="76"/>
      <c r="T1560" s="76"/>
    </row>
    <row r="1561" spans="1:20" ht="12.75" customHeight="1" x14ac:dyDescent="0.2">
      <c r="A1561" s="77">
        <v>13</v>
      </c>
      <c r="B1561" s="89" t="s">
        <v>165</v>
      </c>
      <c r="C1561" s="148" t="s">
        <v>568</v>
      </c>
      <c r="D1561" s="90" t="s">
        <v>323</v>
      </c>
      <c r="E1561" s="186">
        <v>0.42</v>
      </c>
      <c r="F1561" s="87">
        <f>H1561+J1561+R1561</f>
        <v>867.09895902950007</v>
      </c>
      <c r="G1561" s="246">
        <v>24.8</v>
      </c>
      <c r="H1561" s="76">
        <f>G1561*$P$8/1000</f>
        <v>47.202584000000002</v>
      </c>
      <c r="I1561" s="171">
        <v>14.8</v>
      </c>
      <c r="J1561" s="76">
        <f>I1561*$P$9/1000</f>
        <v>49.756860000000003</v>
      </c>
      <c r="K1561" s="18" t="s">
        <v>170</v>
      </c>
      <c r="L1561" s="18" t="s">
        <v>20</v>
      </c>
      <c r="M1561" s="18">
        <v>1</v>
      </c>
      <c r="N1561" s="33">
        <v>677.423</v>
      </c>
      <c r="O1561" s="15">
        <f t="shared" si="61"/>
        <v>677.423</v>
      </c>
      <c r="P1561" s="70">
        <f>E1561*F1561</f>
        <v>364.18156279239003</v>
      </c>
      <c r="Q1561" s="70">
        <f>SUM(O1561:O1564)</f>
        <v>677.423</v>
      </c>
      <c r="R1561" s="76">
        <f>Q1561*1.02*1.05*$R$14</f>
        <v>770.1395150295001</v>
      </c>
      <c r="S1561" s="76">
        <f>F1561*$S$17</f>
        <v>1011.4763415945012</v>
      </c>
      <c r="T1561" s="76">
        <f>E1561*S1561</f>
        <v>424.82006346969047</v>
      </c>
    </row>
    <row r="1562" spans="1:20" ht="12.75" customHeight="1" x14ac:dyDescent="0.2">
      <c r="A1562" s="77"/>
      <c r="B1562" s="89"/>
      <c r="C1562" s="148"/>
      <c r="D1562" s="91"/>
      <c r="E1562" s="186"/>
      <c r="F1562" s="87"/>
      <c r="G1562" s="246"/>
      <c r="H1562" s="76"/>
      <c r="I1562" s="172"/>
      <c r="J1562" s="76"/>
      <c r="K1562" s="18"/>
      <c r="L1562" s="18"/>
      <c r="M1562" s="18"/>
      <c r="N1562" s="17"/>
      <c r="O1562" s="15">
        <f t="shared" si="61"/>
        <v>0</v>
      </c>
      <c r="P1562" s="71"/>
      <c r="Q1562" s="71"/>
      <c r="R1562" s="76"/>
      <c r="S1562" s="76"/>
      <c r="T1562" s="76"/>
    </row>
    <row r="1563" spans="1:20" ht="12.75" customHeight="1" x14ac:dyDescent="0.2">
      <c r="A1563" s="77"/>
      <c r="B1563" s="89"/>
      <c r="C1563" s="148"/>
      <c r="D1563" s="91"/>
      <c r="E1563" s="186"/>
      <c r="F1563" s="87"/>
      <c r="G1563" s="246"/>
      <c r="H1563" s="76"/>
      <c r="I1563" s="172"/>
      <c r="J1563" s="76"/>
      <c r="K1563" s="18"/>
      <c r="L1563" s="18"/>
      <c r="M1563" s="39"/>
      <c r="N1563" s="17"/>
      <c r="O1563" s="15">
        <f t="shared" si="61"/>
        <v>0</v>
      </c>
      <c r="P1563" s="71"/>
      <c r="Q1563" s="71"/>
      <c r="R1563" s="76"/>
      <c r="S1563" s="76"/>
      <c r="T1563" s="76"/>
    </row>
    <row r="1564" spans="1:20" ht="12.75" customHeight="1" x14ac:dyDescent="0.2">
      <c r="A1564" s="77"/>
      <c r="B1564" s="89"/>
      <c r="C1564" s="148"/>
      <c r="D1564" s="92"/>
      <c r="E1564" s="186"/>
      <c r="F1564" s="87"/>
      <c r="G1564" s="246"/>
      <c r="H1564" s="76"/>
      <c r="I1564" s="173"/>
      <c r="J1564" s="76"/>
      <c r="K1564" s="18"/>
      <c r="L1564" s="18"/>
      <c r="M1564" s="18"/>
      <c r="N1564" s="17"/>
      <c r="O1564" s="15">
        <f t="shared" si="61"/>
        <v>0</v>
      </c>
      <c r="P1564" s="72"/>
      <c r="Q1564" s="72"/>
      <c r="R1564" s="76"/>
      <c r="S1564" s="76"/>
      <c r="T1564" s="76"/>
    </row>
    <row r="1565" spans="1:20" ht="12.75" customHeight="1" x14ac:dyDescent="0.2">
      <c r="A1565" s="77">
        <v>14</v>
      </c>
      <c r="B1565" s="89" t="s">
        <v>308</v>
      </c>
      <c r="C1565" s="148" t="s">
        <v>569</v>
      </c>
      <c r="D1565" s="85" t="s">
        <v>326</v>
      </c>
      <c r="E1565" s="181">
        <v>2.4</v>
      </c>
      <c r="F1565" s="87">
        <f>H1565+J1565+R1565</f>
        <v>4.57020333</v>
      </c>
      <c r="G1565" s="246"/>
      <c r="H1565" s="76">
        <f>G1565*$P$8/1000</f>
        <v>0</v>
      </c>
      <c r="I1565" s="171"/>
      <c r="J1565" s="76">
        <f>I1565*$P$9/1000</f>
        <v>0</v>
      </c>
      <c r="K1565" s="18" t="s">
        <v>171</v>
      </c>
      <c r="L1565" s="18" t="s">
        <v>23</v>
      </c>
      <c r="M1565" s="18">
        <v>1</v>
      </c>
      <c r="N1565" s="33">
        <v>4.0199999999999996</v>
      </c>
      <c r="O1565" s="15">
        <f t="shared" si="61"/>
        <v>4.0199999999999996</v>
      </c>
      <c r="P1565" s="70">
        <f>E1565*F1565</f>
        <v>10.968487992</v>
      </c>
      <c r="Q1565" s="70">
        <f>SUM(O1565:O1568)</f>
        <v>4.0199999999999996</v>
      </c>
      <c r="R1565" s="76">
        <f>Q1565*1.02*1.05*$R$14</f>
        <v>4.57020333</v>
      </c>
      <c r="S1565" s="76">
        <f>F1565*$S$17</f>
        <v>5.3311706771569733</v>
      </c>
      <c r="T1565" s="76">
        <f>E1565*S1565</f>
        <v>12.794809625176736</v>
      </c>
    </row>
    <row r="1566" spans="1:20" ht="12.75" customHeight="1" x14ac:dyDescent="0.2">
      <c r="A1566" s="77"/>
      <c r="B1566" s="89"/>
      <c r="C1566" s="148"/>
      <c r="D1566" s="85"/>
      <c r="E1566" s="181"/>
      <c r="F1566" s="87"/>
      <c r="G1566" s="246"/>
      <c r="H1566" s="76"/>
      <c r="I1566" s="172"/>
      <c r="J1566" s="76"/>
      <c r="K1566" s="18"/>
      <c r="L1566" s="18"/>
      <c r="M1566" s="18"/>
      <c r="N1566" s="17"/>
      <c r="O1566" s="15">
        <f t="shared" si="61"/>
        <v>0</v>
      </c>
      <c r="P1566" s="71"/>
      <c r="Q1566" s="71"/>
      <c r="R1566" s="76"/>
      <c r="S1566" s="76"/>
      <c r="T1566" s="76"/>
    </row>
    <row r="1567" spans="1:20" ht="12.75" customHeight="1" x14ac:dyDescent="0.2">
      <c r="A1567" s="77"/>
      <c r="B1567" s="89"/>
      <c r="C1567" s="148"/>
      <c r="D1567" s="85"/>
      <c r="E1567" s="181"/>
      <c r="F1567" s="87"/>
      <c r="G1567" s="246"/>
      <c r="H1567" s="76"/>
      <c r="I1567" s="172"/>
      <c r="J1567" s="76"/>
      <c r="K1567" s="18"/>
      <c r="L1567" s="18"/>
      <c r="M1567" s="39"/>
      <c r="N1567" s="17"/>
      <c r="O1567" s="15">
        <f t="shared" si="61"/>
        <v>0</v>
      </c>
      <c r="P1567" s="71"/>
      <c r="Q1567" s="71"/>
      <c r="R1567" s="76"/>
      <c r="S1567" s="76"/>
      <c r="T1567" s="76"/>
    </row>
    <row r="1568" spans="1:20" ht="12.75" customHeight="1" x14ac:dyDescent="0.2">
      <c r="A1568" s="77"/>
      <c r="B1568" s="89"/>
      <c r="C1568" s="148"/>
      <c r="D1568" s="85"/>
      <c r="E1568" s="181"/>
      <c r="F1568" s="87"/>
      <c r="G1568" s="246"/>
      <c r="H1568" s="76"/>
      <c r="I1568" s="173"/>
      <c r="J1568" s="76"/>
      <c r="K1568" s="18"/>
      <c r="L1568" s="18"/>
      <c r="M1568" s="18"/>
      <c r="N1568" s="17"/>
      <c r="O1568" s="15">
        <f t="shared" si="61"/>
        <v>0</v>
      </c>
      <c r="P1568" s="72"/>
      <c r="Q1568" s="72"/>
      <c r="R1568" s="76"/>
      <c r="S1568" s="76"/>
      <c r="T1568" s="76"/>
    </row>
    <row r="1569" spans="1:20" ht="12.75" customHeight="1" x14ac:dyDescent="0.2">
      <c r="A1569" s="77">
        <v>15</v>
      </c>
      <c r="B1569" s="89" t="s">
        <v>308</v>
      </c>
      <c r="C1569" s="148" t="s">
        <v>570</v>
      </c>
      <c r="D1569" s="85" t="s">
        <v>326</v>
      </c>
      <c r="E1569" s="86">
        <v>20</v>
      </c>
      <c r="F1569" s="87">
        <f>H1569+J1569+R1569</f>
        <v>27.284796000000004</v>
      </c>
      <c r="G1569" s="88"/>
      <c r="H1569" s="76">
        <f>G1569*$P$8/1000</f>
        <v>0</v>
      </c>
      <c r="I1569" s="189"/>
      <c r="J1569" s="76">
        <f>I1569*$P$9/1000</f>
        <v>0</v>
      </c>
      <c r="K1569" s="31" t="s">
        <v>172</v>
      </c>
      <c r="L1569" s="31" t="s">
        <v>23</v>
      </c>
      <c r="M1569" s="31">
        <v>1</v>
      </c>
      <c r="N1569" s="17">
        <v>24</v>
      </c>
      <c r="O1569" s="15">
        <f t="shared" si="61"/>
        <v>24</v>
      </c>
      <c r="P1569" s="70">
        <f>E1569*F1569</f>
        <v>545.69592000000011</v>
      </c>
      <c r="Q1569" s="70">
        <f>SUM(O1569:O1572)</f>
        <v>24</v>
      </c>
      <c r="R1569" s="76">
        <f>Q1569*1.02*1.05*$R$14</f>
        <v>27.284796000000004</v>
      </c>
      <c r="S1569" s="76">
        <f>F1569*$S$17</f>
        <v>31.827884639743129</v>
      </c>
      <c r="T1569" s="76">
        <f>E1569*S1569</f>
        <v>636.55769279486253</v>
      </c>
    </row>
    <row r="1570" spans="1:20" ht="12.75" customHeight="1" x14ac:dyDescent="0.2">
      <c r="A1570" s="77"/>
      <c r="B1570" s="89"/>
      <c r="C1570" s="148"/>
      <c r="D1570" s="85"/>
      <c r="E1570" s="86"/>
      <c r="F1570" s="87"/>
      <c r="G1570" s="88"/>
      <c r="H1570" s="76"/>
      <c r="I1570" s="190"/>
      <c r="J1570" s="76"/>
      <c r="K1570" s="31"/>
      <c r="L1570" s="31"/>
      <c r="M1570" s="31"/>
      <c r="N1570" s="50"/>
      <c r="O1570" s="15">
        <f t="shared" si="61"/>
        <v>0</v>
      </c>
      <c r="P1570" s="71"/>
      <c r="Q1570" s="71"/>
      <c r="R1570" s="76"/>
      <c r="S1570" s="76"/>
      <c r="T1570" s="76"/>
    </row>
    <row r="1571" spans="1:20" ht="12.75" customHeight="1" x14ac:dyDescent="0.2">
      <c r="A1571" s="77"/>
      <c r="B1571" s="89"/>
      <c r="C1571" s="148"/>
      <c r="D1571" s="85"/>
      <c r="E1571" s="86"/>
      <c r="F1571" s="87"/>
      <c r="G1571" s="88"/>
      <c r="H1571" s="76"/>
      <c r="I1571" s="190"/>
      <c r="J1571" s="76"/>
      <c r="K1571" s="31"/>
      <c r="L1571" s="31"/>
      <c r="M1571" s="55"/>
      <c r="N1571" s="38"/>
      <c r="O1571" s="15">
        <f t="shared" si="61"/>
        <v>0</v>
      </c>
      <c r="P1571" s="71"/>
      <c r="Q1571" s="71"/>
      <c r="R1571" s="76"/>
      <c r="S1571" s="76"/>
      <c r="T1571" s="76"/>
    </row>
    <row r="1572" spans="1:20" ht="12.75" customHeight="1" x14ac:dyDescent="0.2">
      <c r="A1572" s="77"/>
      <c r="B1572" s="89"/>
      <c r="C1572" s="148"/>
      <c r="D1572" s="85"/>
      <c r="E1572" s="86"/>
      <c r="F1572" s="87"/>
      <c r="G1572" s="88"/>
      <c r="H1572" s="76"/>
      <c r="I1572" s="191"/>
      <c r="J1572" s="76"/>
      <c r="K1572" s="18"/>
      <c r="L1572" s="18"/>
      <c r="M1572" s="18"/>
      <c r="N1572" s="17"/>
      <c r="O1572" s="15">
        <f t="shared" si="61"/>
        <v>0</v>
      </c>
      <c r="P1572" s="72"/>
      <c r="Q1572" s="72"/>
      <c r="R1572" s="76"/>
      <c r="S1572" s="76"/>
      <c r="T1572" s="76"/>
    </row>
    <row r="1573" spans="1:20" ht="12.75" customHeight="1" x14ac:dyDescent="0.2">
      <c r="A1573" s="81"/>
      <c r="B1573" s="78"/>
      <c r="C1573" s="103" t="s">
        <v>572</v>
      </c>
      <c r="D1573" s="81"/>
      <c r="E1573" s="99"/>
      <c r="F1573" s="64">
        <f>H1573+J1573+R1573</f>
        <v>0</v>
      </c>
      <c r="G1573" s="67"/>
      <c r="H1573" s="70">
        <f>G1573*$P$8/1000</f>
        <v>0</v>
      </c>
      <c r="I1573" s="73"/>
      <c r="J1573" s="70">
        <f>I1573*$P$9/1000</f>
        <v>0</v>
      </c>
      <c r="K1573" s="18"/>
      <c r="L1573" s="17"/>
      <c r="M1573" s="18"/>
      <c r="N1573" s="17"/>
      <c r="O1573" s="15">
        <f t="shared" ref="O1573:O1604" si="64">M1573*N1573</f>
        <v>0</v>
      </c>
      <c r="P1573" s="70">
        <f>E1573*F1573</f>
        <v>0</v>
      </c>
      <c r="Q1573" s="70">
        <f>SUM(O1573:O1576)</f>
        <v>0</v>
      </c>
      <c r="R1573" s="70">
        <f>Q1573*1.02*1.05*$R$14</f>
        <v>0</v>
      </c>
      <c r="S1573" s="76">
        <f>F1573*$S$17</f>
        <v>0</v>
      </c>
      <c r="T1573" s="76">
        <f>E1573*S1573</f>
        <v>0</v>
      </c>
    </row>
    <row r="1574" spans="1:20" ht="12.75" customHeight="1" x14ac:dyDescent="0.2">
      <c r="A1574" s="82"/>
      <c r="B1574" s="79"/>
      <c r="C1574" s="104"/>
      <c r="D1574" s="82"/>
      <c r="E1574" s="100"/>
      <c r="F1574" s="65"/>
      <c r="G1574" s="68"/>
      <c r="H1574" s="71"/>
      <c r="I1574" s="74"/>
      <c r="J1574" s="71"/>
      <c r="K1574" s="22"/>
      <c r="L1574" s="22"/>
      <c r="M1574" s="22"/>
      <c r="N1574" s="34"/>
      <c r="O1574" s="15">
        <f t="shared" si="64"/>
        <v>0</v>
      </c>
      <c r="P1574" s="71"/>
      <c r="Q1574" s="71"/>
      <c r="R1574" s="71"/>
      <c r="S1574" s="76"/>
      <c r="T1574" s="76"/>
    </row>
    <row r="1575" spans="1:20" ht="12.75" customHeight="1" x14ac:dyDescent="0.2">
      <c r="A1575" s="82"/>
      <c r="B1575" s="79"/>
      <c r="C1575" s="104"/>
      <c r="D1575" s="82"/>
      <c r="E1575" s="100"/>
      <c r="F1575" s="65"/>
      <c r="G1575" s="68"/>
      <c r="H1575" s="71"/>
      <c r="I1575" s="74"/>
      <c r="J1575" s="71"/>
      <c r="K1575" s="22"/>
      <c r="L1575" s="22"/>
      <c r="M1575" s="22"/>
      <c r="N1575" s="34"/>
      <c r="O1575" s="15">
        <f t="shared" si="64"/>
        <v>0</v>
      </c>
      <c r="P1575" s="71"/>
      <c r="Q1575" s="71"/>
      <c r="R1575" s="71"/>
      <c r="S1575" s="76"/>
      <c r="T1575" s="76"/>
    </row>
    <row r="1576" spans="1:20" ht="12.75" customHeight="1" x14ac:dyDescent="0.2">
      <c r="A1576" s="83"/>
      <c r="B1576" s="80"/>
      <c r="C1576" s="105"/>
      <c r="D1576" s="83"/>
      <c r="E1576" s="101"/>
      <c r="F1576" s="66"/>
      <c r="G1576" s="69"/>
      <c r="H1576" s="72"/>
      <c r="I1576" s="75"/>
      <c r="J1576" s="72"/>
      <c r="K1576" s="22"/>
      <c r="L1576" s="22"/>
      <c r="M1576" s="22"/>
      <c r="N1576" s="34"/>
      <c r="O1576" s="15">
        <f t="shared" si="64"/>
        <v>0</v>
      </c>
      <c r="P1576" s="72"/>
      <c r="Q1576" s="72"/>
      <c r="R1576" s="72"/>
      <c r="S1576" s="76"/>
      <c r="T1576" s="76"/>
    </row>
    <row r="1577" spans="1:20" ht="12.75" customHeight="1" x14ac:dyDescent="0.2">
      <c r="A1577" s="81"/>
      <c r="B1577" s="78"/>
      <c r="C1577" s="132" t="s">
        <v>571</v>
      </c>
      <c r="D1577" s="81"/>
      <c r="E1577" s="99"/>
      <c r="F1577" s="64">
        <f>H1577+J1577+R1577</f>
        <v>0</v>
      </c>
      <c r="G1577" s="67"/>
      <c r="H1577" s="70">
        <f>G1577*$P$8/1000</f>
        <v>0</v>
      </c>
      <c r="I1577" s="73"/>
      <c r="J1577" s="70">
        <f>I1577*$P$9/1000</f>
        <v>0</v>
      </c>
      <c r="K1577" s="18"/>
      <c r="L1577" s="17"/>
      <c r="M1577" s="18"/>
      <c r="N1577" s="17"/>
      <c r="O1577" s="15">
        <f t="shared" si="64"/>
        <v>0</v>
      </c>
      <c r="P1577" s="70">
        <f>E1577*F1577</f>
        <v>0</v>
      </c>
      <c r="Q1577" s="70">
        <f>SUM(O1577:O1580)</f>
        <v>0</v>
      </c>
      <c r="R1577" s="70">
        <f>Q1577*1.02*1.05*$R$14</f>
        <v>0</v>
      </c>
      <c r="S1577" s="76">
        <f>F1577*$S$17</f>
        <v>0</v>
      </c>
      <c r="T1577" s="76">
        <f>E1577*S1577</f>
        <v>0</v>
      </c>
    </row>
    <row r="1578" spans="1:20" ht="12.75" customHeight="1" x14ac:dyDescent="0.2">
      <c r="A1578" s="82"/>
      <c r="B1578" s="79"/>
      <c r="C1578" s="132"/>
      <c r="D1578" s="82"/>
      <c r="E1578" s="100"/>
      <c r="F1578" s="65"/>
      <c r="G1578" s="68"/>
      <c r="H1578" s="71"/>
      <c r="I1578" s="74"/>
      <c r="J1578" s="71"/>
      <c r="K1578" s="22"/>
      <c r="L1578" s="22"/>
      <c r="M1578" s="22"/>
      <c r="N1578" s="34"/>
      <c r="O1578" s="15">
        <f t="shared" si="64"/>
        <v>0</v>
      </c>
      <c r="P1578" s="71"/>
      <c r="Q1578" s="71"/>
      <c r="R1578" s="71"/>
      <c r="S1578" s="76"/>
      <c r="T1578" s="76"/>
    </row>
    <row r="1579" spans="1:20" ht="12.75" customHeight="1" x14ac:dyDescent="0.2">
      <c r="A1579" s="82"/>
      <c r="B1579" s="79"/>
      <c r="C1579" s="132"/>
      <c r="D1579" s="82"/>
      <c r="E1579" s="100"/>
      <c r="F1579" s="65"/>
      <c r="G1579" s="68"/>
      <c r="H1579" s="71"/>
      <c r="I1579" s="74"/>
      <c r="J1579" s="71"/>
      <c r="K1579" s="22"/>
      <c r="L1579" s="22"/>
      <c r="M1579" s="22"/>
      <c r="N1579" s="34"/>
      <c r="O1579" s="15">
        <f t="shared" si="64"/>
        <v>0</v>
      </c>
      <c r="P1579" s="71"/>
      <c r="Q1579" s="71"/>
      <c r="R1579" s="71"/>
      <c r="S1579" s="76"/>
      <c r="T1579" s="76"/>
    </row>
    <row r="1580" spans="1:20" ht="12.75" customHeight="1" x14ac:dyDescent="0.2">
      <c r="A1580" s="83"/>
      <c r="B1580" s="80"/>
      <c r="C1580" s="132"/>
      <c r="D1580" s="83"/>
      <c r="E1580" s="101"/>
      <c r="F1580" s="66"/>
      <c r="G1580" s="69"/>
      <c r="H1580" s="72"/>
      <c r="I1580" s="75"/>
      <c r="J1580" s="72"/>
      <c r="K1580" s="22"/>
      <c r="L1580" s="22"/>
      <c r="M1580" s="22"/>
      <c r="N1580" s="34"/>
      <c r="O1580" s="15">
        <f t="shared" si="64"/>
        <v>0</v>
      </c>
      <c r="P1580" s="72"/>
      <c r="Q1580" s="72"/>
      <c r="R1580" s="72"/>
      <c r="S1580" s="76"/>
      <c r="T1580" s="76"/>
    </row>
    <row r="1581" spans="1:20" ht="12.75" customHeight="1" x14ac:dyDescent="0.2">
      <c r="A1581" s="77">
        <v>1</v>
      </c>
      <c r="B1581" s="84" t="s">
        <v>173</v>
      </c>
      <c r="C1581" s="148" t="s">
        <v>574</v>
      </c>
      <c r="D1581" s="85" t="s">
        <v>307</v>
      </c>
      <c r="E1581" s="86">
        <v>7.2</v>
      </c>
      <c r="F1581" s="87">
        <f>H1581+J1581+R1581</f>
        <v>0.77459687799999988</v>
      </c>
      <c r="G1581" s="95">
        <v>1.06E-2</v>
      </c>
      <c r="H1581" s="76">
        <f>G1581*$P$8/1000</f>
        <v>2.0175297999999998E-2</v>
      </c>
      <c r="I1581" s="131">
        <v>0.22439999999999999</v>
      </c>
      <c r="J1581" s="76">
        <f>I1581*$P$9/1000</f>
        <v>0.75442157999999993</v>
      </c>
      <c r="K1581" s="18"/>
      <c r="L1581" s="17"/>
      <c r="M1581" s="18"/>
      <c r="N1581" s="17"/>
      <c r="O1581" s="15">
        <f t="shared" si="64"/>
        <v>0</v>
      </c>
      <c r="P1581" s="70">
        <f>E1581*F1581</f>
        <v>5.5770975215999989</v>
      </c>
      <c r="Q1581" s="70">
        <f>SUM(O1581:O1584)</f>
        <v>0</v>
      </c>
      <c r="R1581" s="76">
        <f>Q1581*1.02*1.05*$R$14</f>
        <v>0</v>
      </c>
      <c r="S1581" s="76">
        <f>F1581*$S$17</f>
        <v>0.90357208737383177</v>
      </c>
      <c r="T1581" s="76">
        <f>E1581*S1581</f>
        <v>6.5057190290915887</v>
      </c>
    </row>
    <row r="1582" spans="1:20" ht="12.75" customHeight="1" x14ac:dyDescent="0.2">
      <c r="A1582" s="77"/>
      <c r="B1582" s="84"/>
      <c r="C1582" s="148"/>
      <c r="D1582" s="85"/>
      <c r="E1582" s="86"/>
      <c r="F1582" s="87"/>
      <c r="G1582" s="95"/>
      <c r="H1582" s="76"/>
      <c r="I1582" s="131"/>
      <c r="J1582" s="76"/>
      <c r="K1582" s="18"/>
      <c r="L1582" s="18"/>
      <c r="M1582" s="18"/>
      <c r="N1582" s="17"/>
      <c r="O1582" s="15">
        <f t="shared" si="64"/>
        <v>0</v>
      </c>
      <c r="P1582" s="71"/>
      <c r="Q1582" s="71"/>
      <c r="R1582" s="76"/>
      <c r="S1582" s="76"/>
      <c r="T1582" s="76"/>
    </row>
    <row r="1583" spans="1:20" ht="12.75" customHeight="1" x14ac:dyDescent="0.2">
      <c r="A1583" s="77"/>
      <c r="B1583" s="84"/>
      <c r="C1583" s="148"/>
      <c r="D1583" s="85"/>
      <c r="E1583" s="86"/>
      <c r="F1583" s="87"/>
      <c r="G1583" s="95"/>
      <c r="H1583" s="76"/>
      <c r="I1583" s="131"/>
      <c r="J1583" s="76"/>
      <c r="K1583" s="18"/>
      <c r="L1583" s="18"/>
      <c r="M1583" s="19"/>
      <c r="N1583" s="17"/>
      <c r="O1583" s="15">
        <f t="shared" si="64"/>
        <v>0</v>
      </c>
      <c r="P1583" s="71"/>
      <c r="Q1583" s="71"/>
      <c r="R1583" s="76"/>
      <c r="S1583" s="76"/>
      <c r="T1583" s="76"/>
    </row>
    <row r="1584" spans="1:20" ht="12.75" customHeight="1" x14ac:dyDescent="0.2">
      <c r="A1584" s="77"/>
      <c r="B1584" s="84"/>
      <c r="C1584" s="148"/>
      <c r="D1584" s="85"/>
      <c r="E1584" s="86"/>
      <c r="F1584" s="87"/>
      <c r="G1584" s="95"/>
      <c r="H1584" s="76"/>
      <c r="I1584" s="131"/>
      <c r="J1584" s="76"/>
      <c r="K1584" s="18"/>
      <c r="L1584" s="18"/>
      <c r="M1584" s="18"/>
      <c r="N1584" s="17"/>
      <c r="O1584" s="15">
        <f t="shared" si="64"/>
        <v>0</v>
      </c>
      <c r="P1584" s="72"/>
      <c r="Q1584" s="72"/>
      <c r="R1584" s="76"/>
      <c r="S1584" s="76"/>
      <c r="T1584" s="76"/>
    </row>
    <row r="1585" spans="1:20" ht="12.75" customHeight="1" x14ac:dyDescent="0.2">
      <c r="A1585" s="77">
        <v>2</v>
      </c>
      <c r="B1585" s="151" t="s">
        <v>158</v>
      </c>
      <c r="C1585" s="148" t="s">
        <v>575</v>
      </c>
      <c r="D1585" s="85" t="s">
        <v>307</v>
      </c>
      <c r="E1585" s="86">
        <v>0.8</v>
      </c>
      <c r="F1585" s="87">
        <f>H1585+J1585+R1585</f>
        <v>3.6924601999999997</v>
      </c>
      <c r="G1585" s="95">
        <v>1.94</v>
      </c>
      <c r="H1585" s="76">
        <f>G1585*$P$8/1000</f>
        <v>3.6924601999999997</v>
      </c>
      <c r="I1585" s="95"/>
      <c r="J1585" s="76">
        <f>I1585*$P$9/1000</f>
        <v>0</v>
      </c>
      <c r="K1585" s="18"/>
      <c r="L1585" s="18"/>
      <c r="M1585" s="18"/>
      <c r="N1585" s="17"/>
      <c r="O1585" s="15">
        <f t="shared" si="64"/>
        <v>0</v>
      </c>
      <c r="P1585" s="70">
        <f>E1585*F1585</f>
        <v>2.9539681600000001</v>
      </c>
      <c r="Q1585" s="70">
        <f>SUM(O1585:O1588)</f>
        <v>0</v>
      </c>
      <c r="R1585" s="76">
        <f>Q1585*1.02*1.05*$R$14</f>
        <v>0</v>
      </c>
      <c r="S1585" s="76">
        <f>F1585*$S$17</f>
        <v>4.3072778437648136</v>
      </c>
      <c r="T1585" s="76">
        <f>E1585*S1585</f>
        <v>3.4458222750118512</v>
      </c>
    </row>
    <row r="1586" spans="1:20" ht="12.75" customHeight="1" x14ac:dyDescent="0.2">
      <c r="A1586" s="77"/>
      <c r="B1586" s="152"/>
      <c r="C1586" s="148"/>
      <c r="D1586" s="85"/>
      <c r="E1586" s="86"/>
      <c r="F1586" s="87"/>
      <c r="G1586" s="95"/>
      <c r="H1586" s="76"/>
      <c r="I1586" s="95"/>
      <c r="J1586" s="76"/>
      <c r="K1586" s="18"/>
      <c r="L1586" s="18"/>
      <c r="M1586" s="18"/>
      <c r="N1586" s="17"/>
      <c r="O1586" s="15">
        <f t="shared" si="64"/>
        <v>0</v>
      </c>
      <c r="P1586" s="71"/>
      <c r="Q1586" s="71"/>
      <c r="R1586" s="76"/>
      <c r="S1586" s="76"/>
      <c r="T1586" s="76"/>
    </row>
    <row r="1587" spans="1:20" ht="12.75" customHeight="1" x14ac:dyDescent="0.2">
      <c r="A1587" s="77"/>
      <c r="B1587" s="152"/>
      <c r="C1587" s="148"/>
      <c r="D1587" s="85"/>
      <c r="E1587" s="86"/>
      <c r="F1587" s="87"/>
      <c r="G1587" s="95"/>
      <c r="H1587" s="76"/>
      <c r="I1587" s="95"/>
      <c r="J1587" s="76"/>
      <c r="K1587" s="18"/>
      <c r="L1587" s="18"/>
      <c r="M1587" s="18"/>
      <c r="N1587" s="17"/>
      <c r="O1587" s="15">
        <f t="shared" si="64"/>
        <v>0</v>
      </c>
      <c r="P1587" s="71"/>
      <c r="Q1587" s="71"/>
      <c r="R1587" s="76"/>
      <c r="S1587" s="76"/>
      <c r="T1587" s="76"/>
    </row>
    <row r="1588" spans="1:20" ht="12.75" customHeight="1" x14ac:dyDescent="0.2">
      <c r="A1588" s="77"/>
      <c r="B1588" s="153"/>
      <c r="C1588" s="148"/>
      <c r="D1588" s="85"/>
      <c r="E1588" s="86"/>
      <c r="F1588" s="87"/>
      <c r="G1588" s="95"/>
      <c r="H1588" s="76"/>
      <c r="I1588" s="95"/>
      <c r="J1588" s="76"/>
      <c r="K1588" s="18"/>
      <c r="L1588" s="18"/>
      <c r="M1588" s="18"/>
      <c r="N1588" s="17"/>
      <c r="O1588" s="15">
        <f t="shared" si="64"/>
        <v>0</v>
      </c>
      <c r="P1588" s="72"/>
      <c r="Q1588" s="72"/>
      <c r="R1588" s="76"/>
      <c r="S1588" s="76"/>
      <c r="T1588" s="76"/>
    </row>
    <row r="1589" spans="1:20" ht="12.75" customHeight="1" x14ac:dyDescent="0.2">
      <c r="A1589" s="77">
        <v>3</v>
      </c>
      <c r="B1589" s="84" t="s">
        <v>174</v>
      </c>
      <c r="C1589" s="148" t="s">
        <v>576</v>
      </c>
      <c r="D1589" s="85" t="s">
        <v>307</v>
      </c>
      <c r="E1589" s="86">
        <v>1.9</v>
      </c>
      <c r="F1589" s="87">
        <f>H1589+J1589+R1589</f>
        <v>0.59665436939999994</v>
      </c>
      <c r="G1589" s="248">
        <v>8.1300000000000001E-3</v>
      </c>
      <c r="H1589" s="76">
        <f>G1589*$P$8/1000</f>
        <v>1.54740729E-2</v>
      </c>
      <c r="I1589" s="131">
        <v>0.17287</v>
      </c>
      <c r="J1589" s="76">
        <f>I1589*$P$9/1000</f>
        <v>0.58118029649999992</v>
      </c>
      <c r="K1589" s="18"/>
      <c r="L1589" s="18"/>
      <c r="M1589" s="18"/>
      <c r="N1589" s="17"/>
      <c r="O1589" s="15">
        <f t="shared" si="64"/>
        <v>0</v>
      </c>
      <c r="P1589" s="70">
        <f>E1589*F1589</f>
        <v>1.1336433018599998</v>
      </c>
      <c r="Q1589" s="70">
        <f>SUM(O1589:O1592)</f>
        <v>0</v>
      </c>
      <c r="R1589" s="76">
        <f>Q1589*1.02*1.05*$R$14</f>
        <v>0</v>
      </c>
      <c r="S1589" s="76">
        <f>F1589*$S$17</f>
        <v>0.69600104171795452</v>
      </c>
      <c r="T1589" s="76">
        <f>E1589*S1589</f>
        <v>1.3224019792641135</v>
      </c>
    </row>
    <row r="1590" spans="1:20" ht="12.75" customHeight="1" x14ac:dyDescent="0.2">
      <c r="A1590" s="77"/>
      <c r="B1590" s="84"/>
      <c r="C1590" s="148"/>
      <c r="D1590" s="85"/>
      <c r="E1590" s="86"/>
      <c r="F1590" s="87"/>
      <c r="G1590" s="248"/>
      <c r="H1590" s="76"/>
      <c r="I1590" s="131"/>
      <c r="J1590" s="76"/>
      <c r="K1590" s="18"/>
      <c r="L1590" s="18"/>
      <c r="M1590" s="18"/>
      <c r="N1590" s="17"/>
      <c r="O1590" s="15">
        <f t="shared" si="64"/>
        <v>0</v>
      </c>
      <c r="P1590" s="71"/>
      <c r="Q1590" s="71"/>
      <c r="R1590" s="76"/>
      <c r="S1590" s="76"/>
      <c r="T1590" s="76"/>
    </row>
    <row r="1591" spans="1:20" ht="12.75" customHeight="1" x14ac:dyDescent="0.2">
      <c r="A1591" s="77"/>
      <c r="B1591" s="84"/>
      <c r="C1591" s="148"/>
      <c r="D1591" s="85"/>
      <c r="E1591" s="86"/>
      <c r="F1591" s="87"/>
      <c r="G1591" s="248"/>
      <c r="H1591" s="76"/>
      <c r="I1591" s="131"/>
      <c r="J1591" s="76"/>
      <c r="K1591" s="18"/>
      <c r="L1591" s="18"/>
      <c r="M1591" s="18"/>
      <c r="N1591" s="17"/>
      <c r="O1591" s="15">
        <f t="shared" si="64"/>
        <v>0</v>
      </c>
      <c r="P1591" s="71"/>
      <c r="Q1591" s="71"/>
      <c r="R1591" s="76"/>
      <c r="S1591" s="76"/>
      <c r="T1591" s="76"/>
    </row>
    <row r="1592" spans="1:20" ht="12.75" customHeight="1" x14ac:dyDescent="0.2">
      <c r="A1592" s="77"/>
      <c r="B1592" s="84"/>
      <c r="C1592" s="148"/>
      <c r="D1592" s="85"/>
      <c r="E1592" s="86"/>
      <c r="F1592" s="87"/>
      <c r="G1592" s="248"/>
      <c r="H1592" s="76"/>
      <c r="I1592" s="131"/>
      <c r="J1592" s="76"/>
      <c r="K1592" s="18"/>
      <c r="L1592" s="18"/>
      <c r="M1592" s="18"/>
      <c r="N1592" s="17"/>
      <c r="O1592" s="15">
        <f t="shared" si="64"/>
        <v>0</v>
      </c>
      <c r="P1592" s="72"/>
      <c r="Q1592" s="72"/>
      <c r="R1592" s="76"/>
      <c r="S1592" s="76"/>
      <c r="T1592" s="76"/>
    </row>
    <row r="1593" spans="1:20" ht="12.75" customHeight="1" x14ac:dyDescent="0.2">
      <c r="A1593" s="77">
        <v>4</v>
      </c>
      <c r="B1593" s="151" t="s">
        <v>125</v>
      </c>
      <c r="C1593" s="148" t="s">
        <v>577</v>
      </c>
      <c r="D1593" s="85" t="s">
        <v>307</v>
      </c>
      <c r="E1593" s="158">
        <v>0.2</v>
      </c>
      <c r="F1593" s="87">
        <f>H1593+J1593+R1593</f>
        <v>2.0936629999999998</v>
      </c>
      <c r="G1593" s="130">
        <v>1.1000000000000001</v>
      </c>
      <c r="H1593" s="76">
        <f>G1593*$P$8/1000</f>
        <v>2.0936629999999998</v>
      </c>
      <c r="I1593" s="141"/>
      <c r="J1593" s="76">
        <f>I1593*$P$9/1000</f>
        <v>0</v>
      </c>
      <c r="K1593" s="18"/>
      <c r="L1593" s="18"/>
      <c r="M1593" s="18"/>
      <c r="N1593" s="17"/>
      <c r="O1593" s="15">
        <f t="shared" si="64"/>
        <v>0</v>
      </c>
      <c r="P1593" s="70">
        <f>E1593*F1593</f>
        <v>0.41873260000000001</v>
      </c>
      <c r="Q1593" s="70">
        <f>SUM(O1593:O1596)</f>
        <v>0</v>
      </c>
      <c r="R1593" s="76">
        <f>Q1593*1.02*1.05*$R$14</f>
        <v>0</v>
      </c>
      <c r="S1593" s="76">
        <f>F1593*$S$17</f>
        <v>2.4422709423408739</v>
      </c>
      <c r="T1593" s="76">
        <f>E1593*S1593</f>
        <v>0.48845418846817479</v>
      </c>
    </row>
    <row r="1594" spans="1:20" ht="12.75" customHeight="1" x14ac:dyDescent="0.2">
      <c r="A1594" s="77"/>
      <c r="B1594" s="152"/>
      <c r="C1594" s="148"/>
      <c r="D1594" s="85"/>
      <c r="E1594" s="159"/>
      <c r="F1594" s="87"/>
      <c r="G1594" s="130"/>
      <c r="H1594" s="76"/>
      <c r="I1594" s="142"/>
      <c r="J1594" s="76"/>
      <c r="K1594" s="18"/>
      <c r="L1594" s="18"/>
      <c r="M1594" s="18"/>
      <c r="N1594" s="17"/>
      <c r="O1594" s="15">
        <f t="shared" si="64"/>
        <v>0</v>
      </c>
      <c r="P1594" s="71"/>
      <c r="Q1594" s="71"/>
      <c r="R1594" s="76"/>
      <c r="S1594" s="76"/>
      <c r="T1594" s="76"/>
    </row>
    <row r="1595" spans="1:20" ht="12.75" customHeight="1" x14ac:dyDescent="0.2">
      <c r="A1595" s="77"/>
      <c r="B1595" s="152"/>
      <c r="C1595" s="148"/>
      <c r="D1595" s="85"/>
      <c r="E1595" s="159"/>
      <c r="F1595" s="87"/>
      <c r="G1595" s="130"/>
      <c r="H1595" s="76"/>
      <c r="I1595" s="142"/>
      <c r="J1595" s="76"/>
      <c r="K1595" s="18"/>
      <c r="L1595" s="18"/>
      <c r="M1595" s="18"/>
      <c r="N1595" s="17"/>
      <c r="O1595" s="15">
        <f t="shared" si="64"/>
        <v>0</v>
      </c>
      <c r="P1595" s="71"/>
      <c r="Q1595" s="71"/>
      <c r="R1595" s="76"/>
      <c r="S1595" s="76"/>
      <c r="T1595" s="76"/>
    </row>
    <row r="1596" spans="1:20" ht="12.75" customHeight="1" x14ac:dyDescent="0.2">
      <c r="A1596" s="77"/>
      <c r="B1596" s="153"/>
      <c r="C1596" s="148"/>
      <c r="D1596" s="85"/>
      <c r="E1596" s="159"/>
      <c r="F1596" s="87"/>
      <c r="G1596" s="130"/>
      <c r="H1596" s="76"/>
      <c r="I1596" s="143"/>
      <c r="J1596" s="76"/>
      <c r="K1596" s="18"/>
      <c r="L1596" s="18"/>
      <c r="M1596" s="18"/>
      <c r="N1596" s="17"/>
      <c r="O1596" s="15">
        <f t="shared" si="64"/>
        <v>0</v>
      </c>
      <c r="P1596" s="72"/>
      <c r="Q1596" s="72"/>
      <c r="R1596" s="76"/>
      <c r="S1596" s="76"/>
      <c r="T1596" s="76"/>
    </row>
    <row r="1597" spans="1:20" ht="12.75" customHeight="1" x14ac:dyDescent="0.2">
      <c r="A1597" s="77">
        <v>5</v>
      </c>
      <c r="B1597" s="84" t="s">
        <v>175</v>
      </c>
      <c r="C1597" s="148" t="s">
        <v>578</v>
      </c>
      <c r="D1597" s="85" t="s">
        <v>307</v>
      </c>
      <c r="E1597" s="158">
        <v>6.9</v>
      </c>
      <c r="F1597" s="87">
        <f>H1597+J1597+R1597</f>
        <v>1.4991496349999998</v>
      </c>
      <c r="G1597" s="179">
        <v>0.72599999999999998</v>
      </c>
      <c r="H1597" s="76">
        <f>G1597*$P$8/1000</f>
        <v>1.3818175799999999</v>
      </c>
      <c r="I1597" s="131">
        <v>3.49E-2</v>
      </c>
      <c r="J1597" s="76">
        <f>I1597*$P$9/1000</f>
        <v>0.11733205499999999</v>
      </c>
      <c r="K1597" s="18"/>
      <c r="L1597" s="18"/>
      <c r="M1597" s="18"/>
      <c r="N1597" s="17"/>
      <c r="O1597" s="15">
        <f t="shared" si="64"/>
        <v>0</v>
      </c>
      <c r="P1597" s="70">
        <f>E1597*F1597</f>
        <v>10.344132481499999</v>
      </c>
      <c r="Q1597" s="70">
        <f>SUM(O1597:O1600)</f>
        <v>0</v>
      </c>
      <c r="R1597" s="76">
        <f>Q1597*1.02*1.05*$R$14</f>
        <v>0</v>
      </c>
      <c r="S1597" s="76">
        <f>F1597*$S$17</f>
        <v>1.7487673956035077</v>
      </c>
      <c r="T1597" s="76">
        <f>E1597*S1597</f>
        <v>12.066495029664203</v>
      </c>
    </row>
    <row r="1598" spans="1:20" ht="12.75" customHeight="1" x14ac:dyDescent="0.2">
      <c r="A1598" s="77"/>
      <c r="B1598" s="84"/>
      <c r="C1598" s="148"/>
      <c r="D1598" s="85"/>
      <c r="E1598" s="159"/>
      <c r="F1598" s="87"/>
      <c r="G1598" s="179"/>
      <c r="H1598" s="76"/>
      <c r="I1598" s="131"/>
      <c r="J1598" s="76"/>
      <c r="K1598" s="18"/>
      <c r="L1598" s="18"/>
      <c r="M1598" s="18"/>
      <c r="N1598" s="17"/>
      <c r="O1598" s="15">
        <f t="shared" si="64"/>
        <v>0</v>
      </c>
      <c r="P1598" s="71"/>
      <c r="Q1598" s="71"/>
      <c r="R1598" s="76"/>
      <c r="S1598" s="76"/>
      <c r="T1598" s="76"/>
    </row>
    <row r="1599" spans="1:20" ht="12.75" customHeight="1" x14ac:dyDescent="0.2">
      <c r="A1599" s="77"/>
      <c r="B1599" s="84"/>
      <c r="C1599" s="148"/>
      <c r="D1599" s="85"/>
      <c r="E1599" s="159"/>
      <c r="F1599" s="87"/>
      <c r="G1599" s="179"/>
      <c r="H1599" s="76"/>
      <c r="I1599" s="131"/>
      <c r="J1599" s="76"/>
      <c r="K1599" s="18"/>
      <c r="L1599" s="18"/>
      <c r="M1599" s="18"/>
      <c r="N1599" s="17"/>
      <c r="O1599" s="15">
        <f t="shared" si="64"/>
        <v>0</v>
      </c>
      <c r="P1599" s="71"/>
      <c r="Q1599" s="71"/>
      <c r="R1599" s="76"/>
      <c r="S1599" s="76"/>
      <c r="T1599" s="76"/>
    </row>
    <row r="1600" spans="1:20" ht="12.75" customHeight="1" x14ac:dyDescent="0.2">
      <c r="A1600" s="77"/>
      <c r="B1600" s="84"/>
      <c r="C1600" s="148"/>
      <c r="D1600" s="85"/>
      <c r="E1600" s="160"/>
      <c r="F1600" s="87"/>
      <c r="G1600" s="179"/>
      <c r="H1600" s="76"/>
      <c r="I1600" s="131"/>
      <c r="J1600" s="76"/>
      <c r="K1600" s="18"/>
      <c r="L1600" s="18"/>
      <c r="M1600" s="18"/>
      <c r="N1600" s="17"/>
      <c r="O1600" s="15">
        <f t="shared" si="64"/>
        <v>0</v>
      </c>
      <c r="P1600" s="72"/>
      <c r="Q1600" s="72"/>
      <c r="R1600" s="76"/>
      <c r="S1600" s="76"/>
      <c r="T1600" s="76"/>
    </row>
    <row r="1601" spans="1:20" ht="12.75" customHeight="1" x14ac:dyDescent="0.2">
      <c r="A1601" s="77">
        <v>6</v>
      </c>
      <c r="B1601" s="151" t="s">
        <v>108</v>
      </c>
      <c r="C1601" s="154" t="s">
        <v>579</v>
      </c>
      <c r="D1601" s="90" t="s">
        <v>323</v>
      </c>
      <c r="E1601" s="158">
        <v>6.4</v>
      </c>
      <c r="F1601" s="87">
        <f>H1601+J1601+R1601</f>
        <v>2.442307</v>
      </c>
      <c r="G1601" s="169">
        <v>0.4</v>
      </c>
      <c r="H1601" s="76">
        <f>G1601*$P$8/1000</f>
        <v>0.76133200000000001</v>
      </c>
      <c r="I1601" s="169">
        <v>0.5</v>
      </c>
      <c r="J1601" s="76">
        <f>I1601*$P$9/1000</f>
        <v>1.6809749999999999</v>
      </c>
      <c r="K1601" s="18"/>
      <c r="L1601" s="18"/>
      <c r="M1601" s="18"/>
      <c r="N1601" s="17"/>
      <c r="O1601" s="15">
        <f t="shared" si="64"/>
        <v>0</v>
      </c>
      <c r="P1601" s="70">
        <f>E1601*F1601</f>
        <v>15.630764800000001</v>
      </c>
      <c r="Q1601" s="70">
        <f>SUM(O1601:O1604)</f>
        <v>0</v>
      </c>
      <c r="R1601" s="76">
        <f>Q1601*1.02*1.05*$R$14</f>
        <v>0</v>
      </c>
      <c r="S1601" s="76">
        <f>F1601*$S$17</f>
        <v>2.8489663419450566</v>
      </c>
      <c r="T1601" s="76">
        <f>E1601*S1601</f>
        <v>18.233384588448363</v>
      </c>
    </row>
    <row r="1602" spans="1:20" ht="12.75" customHeight="1" x14ac:dyDescent="0.2">
      <c r="A1602" s="77"/>
      <c r="B1602" s="152"/>
      <c r="C1602" s="155"/>
      <c r="D1602" s="91"/>
      <c r="E1602" s="159"/>
      <c r="F1602" s="87"/>
      <c r="G1602" s="169"/>
      <c r="H1602" s="76"/>
      <c r="I1602" s="169"/>
      <c r="J1602" s="76"/>
      <c r="K1602" s="18"/>
      <c r="L1602" s="18"/>
      <c r="M1602" s="18"/>
      <c r="N1602" s="17"/>
      <c r="O1602" s="15">
        <f t="shared" si="64"/>
        <v>0</v>
      </c>
      <c r="P1602" s="71"/>
      <c r="Q1602" s="71"/>
      <c r="R1602" s="76"/>
      <c r="S1602" s="76"/>
      <c r="T1602" s="76"/>
    </row>
    <row r="1603" spans="1:20" ht="12.75" customHeight="1" x14ac:dyDescent="0.2">
      <c r="A1603" s="77"/>
      <c r="B1603" s="152"/>
      <c r="C1603" s="155"/>
      <c r="D1603" s="91"/>
      <c r="E1603" s="159"/>
      <c r="F1603" s="87"/>
      <c r="G1603" s="169"/>
      <c r="H1603" s="76"/>
      <c r="I1603" s="169"/>
      <c r="J1603" s="76"/>
      <c r="K1603" s="18"/>
      <c r="L1603" s="18"/>
      <c r="M1603" s="20"/>
      <c r="N1603" s="38"/>
      <c r="O1603" s="15">
        <f t="shared" si="64"/>
        <v>0</v>
      </c>
      <c r="P1603" s="71"/>
      <c r="Q1603" s="71"/>
      <c r="R1603" s="76"/>
      <c r="S1603" s="76"/>
      <c r="T1603" s="76"/>
    </row>
    <row r="1604" spans="1:20" ht="12.75" customHeight="1" x14ac:dyDescent="0.2">
      <c r="A1604" s="77"/>
      <c r="B1604" s="153"/>
      <c r="C1604" s="156"/>
      <c r="D1604" s="92"/>
      <c r="E1604" s="160"/>
      <c r="F1604" s="87"/>
      <c r="G1604" s="169"/>
      <c r="H1604" s="76"/>
      <c r="I1604" s="169"/>
      <c r="J1604" s="76"/>
      <c r="K1604" s="18"/>
      <c r="L1604" s="18"/>
      <c r="M1604" s="18"/>
      <c r="N1604" s="17"/>
      <c r="O1604" s="15">
        <f t="shared" si="64"/>
        <v>0</v>
      </c>
      <c r="P1604" s="72"/>
      <c r="Q1604" s="72"/>
      <c r="R1604" s="76"/>
      <c r="S1604" s="76"/>
      <c r="T1604" s="76"/>
    </row>
    <row r="1605" spans="1:20" ht="12.75" customHeight="1" x14ac:dyDescent="0.2">
      <c r="A1605" s="81"/>
      <c r="B1605" s="78"/>
      <c r="C1605" s="132" t="s">
        <v>573</v>
      </c>
      <c r="D1605" s="81"/>
      <c r="E1605" s="99"/>
      <c r="F1605" s="64">
        <f>H1605+J1605+R1605</f>
        <v>0</v>
      </c>
      <c r="G1605" s="67"/>
      <c r="H1605" s="70">
        <f>G1605*$P$8/1000</f>
        <v>0</v>
      </c>
      <c r="I1605" s="73"/>
      <c r="J1605" s="70">
        <f>I1605*$P$9/1000</f>
        <v>0</v>
      </c>
      <c r="K1605" s="18"/>
      <c r="L1605" s="17"/>
      <c r="M1605" s="18"/>
      <c r="N1605" s="17"/>
      <c r="O1605" s="15">
        <f t="shared" ref="O1605:O1680" si="65">M1605*N1605</f>
        <v>0</v>
      </c>
      <c r="P1605" s="70">
        <f>E1605*F1605</f>
        <v>0</v>
      </c>
      <c r="Q1605" s="70">
        <f>SUM(O1605:O1608)</f>
        <v>0</v>
      </c>
      <c r="R1605" s="70">
        <f>Q1605*1.02*1.05*$R$14</f>
        <v>0</v>
      </c>
      <c r="S1605" s="76">
        <f>F1605*$S$17</f>
        <v>0</v>
      </c>
      <c r="T1605" s="76">
        <f>E1605*S1605</f>
        <v>0</v>
      </c>
    </row>
    <row r="1606" spans="1:20" ht="12.75" customHeight="1" x14ac:dyDescent="0.2">
      <c r="A1606" s="82"/>
      <c r="B1606" s="79"/>
      <c r="C1606" s="132"/>
      <c r="D1606" s="82"/>
      <c r="E1606" s="100"/>
      <c r="F1606" s="65"/>
      <c r="G1606" s="68"/>
      <c r="H1606" s="71"/>
      <c r="I1606" s="74"/>
      <c r="J1606" s="71"/>
      <c r="K1606" s="22"/>
      <c r="L1606" s="22"/>
      <c r="M1606" s="22"/>
      <c r="N1606" s="34"/>
      <c r="O1606" s="15">
        <f t="shared" si="65"/>
        <v>0</v>
      </c>
      <c r="P1606" s="71"/>
      <c r="Q1606" s="71"/>
      <c r="R1606" s="71"/>
      <c r="S1606" s="76"/>
      <c r="T1606" s="76"/>
    </row>
    <row r="1607" spans="1:20" ht="12.75" customHeight="1" x14ac:dyDescent="0.2">
      <c r="A1607" s="82"/>
      <c r="B1607" s="79"/>
      <c r="C1607" s="132"/>
      <c r="D1607" s="82"/>
      <c r="E1607" s="100"/>
      <c r="F1607" s="65"/>
      <c r="G1607" s="68"/>
      <c r="H1607" s="71"/>
      <c r="I1607" s="74"/>
      <c r="J1607" s="71"/>
      <c r="K1607" s="22"/>
      <c r="L1607" s="22"/>
      <c r="M1607" s="22"/>
      <c r="N1607" s="34"/>
      <c r="O1607" s="15">
        <f t="shared" si="65"/>
        <v>0</v>
      </c>
      <c r="P1607" s="71"/>
      <c r="Q1607" s="71"/>
      <c r="R1607" s="71"/>
      <c r="S1607" s="76"/>
      <c r="T1607" s="76"/>
    </row>
    <row r="1608" spans="1:20" ht="12.75" customHeight="1" x14ac:dyDescent="0.2">
      <c r="A1608" s="83"/>
      <c r="B1608" s="80"/>
      <c r="C1608" s="132"/>
      <c r="D1608" s="83"/>
      <c r="E1608" s="101"/>
      <c r="F1608" s="66"/>
      <c r="G1608" s="69"/>
      <c r="H1608" s="72"/>
      <c r="I1608" s="75"/>
      <c r="J1608" s="72"/>
      <c r="K1608" s="22"/>
      <c r="L1608" s="22"/>
      <c r="M1608" s="22"/>
      <c r="N1608" s="34"/>
      <c r="O1608" s="15">
        <f t="shared" si="65"/>
        <v>0</v>
      </c>
      <c r="P1608" s="72"/>
      <c r="Q1608" s="72"/>
      <c r="R1608" s="72"/>
      <c r="S1608" s="76"/>
      <c r="T1608" s="76"/>
    </row>
    <row r="1609" spans="1:20" ht="12.75" customHeight="1" x14ac:dyDescent="0.2">
      <c r="A1609" s="77">
        <v>1</v>
      </c>
      <c r="B1609" s="84" t="s">
        <v>176</v>
      </c>
      <c r="C1609" s="148" t="s">
        <v>580</v>
      </c>
      <c r="D1609" s="85" t="s">
        <v>332</v>
      </c>
      <c r="E1609" s="158">
        <v>1.5</v>
      </c>
      <c r="F1609" s="87">
        <f>H1609+J1609+R1609</f>
        <v>5.1207832560000019</v>
      </c>
      <c r="G1609" s="88">
        <v>0.21</v>
      </c>
      <c r="H1609" s="76">
        <f>G1609*$P$8/1000</f>
        <v>0.39969929999999998</v>
      </c>
      <c r="I1609" s="162">
        <v>0.03</v>
      </c>
      <c r="J1609" s="76">
        <f>I1609*$P$9/1000</f>
        <v>0.10085849999999999</v>
      </c>
      <c r="K1609" s="18" t="s">
        <v>32</v>
      </c>
      <c r="L1609" s="18" t="s">
        <v>177</v>
      </c>
      <c r="M1609" s="18">
        <v>1</v>
      </c>
      <c r="N1609" s="33">
        <v>4.0640000000000001</v>
      </c>
      <c r="O1609" s="15">
        <f t="shared" si="65"/>
        <v>4.0640000000000001</v>
      </c>
      <c r="P1609" s="70">
        <f>E1609*F1609</f>
        <v>7.6811748840000025</v>
      </c>
      <c r="Q1609" s="70">
        <f>SUM(O1609:O1612)</f>
        <v>4.0640000000000001</v>
      </c>
      <c r="R1609" s="76">
        <f>Q1609*1.02*1.05*$R$14</f>
        <v>4.6202254560000018</v>
      </c>
      <c r="S1609" s="76">
        <f>F1609*$S$17</f>
        <v>5.9734255933999378</v>
      </c>
      <c r="T1609" s="76">
        <f>E1609*S1609</f>
        <v>8.9601383900999068</v>
      </c>
    </row>
    <row r="1610" spans="1:20" ht="12.75" customHeight="1" x14ac:dyDescent="0.2">
      <c r="A1610" s="77"/>
      <c r="B1610" s="84"/>
      <c r="C1610" s="148"/>
      <c r="D1610" s="85"/>
      <c r="E1610" s="159"/>
      <c r="F1610" s="87"/>
      <c r="G1610" s="88"/>
      <c r="H1610" s="76"/>
      <c r="I1610" s="163"/>
      <c r="J1610" s="76"/>
      <c r="K1610" s="18"/>
      <c r="L1610" s="18"/>
      <c r="M1610" s="18"/>
      <c r="N1610" s="17"/>
      <c r="O1610" s="15">
        <f t="shared" si="65"/>
        <v>0</v>
      </c>
      <c r="P1610" s="71"/>
      <c r="Q1610" s="71"/>
      <c r="R1610" s="76"/>
      <c r="S1610" s="76"/>
      <c r="T1610" s="76"/>
    </row>
    <row r="1611" spans="1:20" ht="12.75" customHeight="1" x14ac:dyDescent="0.2">
      <c r="A1611" s="77"/>
      <c r="B1611" s="84"/>
      <c r="C1611" s="148"/>
      <c r="D1611" s="85"/>
      <c r="E1611" s="159"/>
      <c r="F1611" s="87"/>
      <c r="G1611" s="88"/>
      <c r="H1611" s="76"/>
      <c r="I1611" s="163"/>
      <c r="J1611" s="76"/>
      <c r="K1611" s="18"/>
      <c r="L1611" s="18"/>
      <c r="M1611" s="39"/>
      <c r="N1611" s="17"/>
      <c r="O1611" s="15">
        <f t="shared" si="65"/>
        <v>0</v>
      </c>
      <c r="P1611" s="71"/>
      <c r="Q1611" s="71"/>
      <c r="R1611" s="76"/>
      <c r="S1611" s="76"/>
      <c r="T1611" s="76"/>
    </row>
    <row r="1612" spans="1:20" ht="12.75" customHeight="1" x14ac:dyDescent="0.2">
      <c r="A1612" s="77"/>
      <c r="B1612" s="84"/>
      <c r="C1612" s="148"/>
      <c r="D1612" s="85"/>
      <c r="E1612" s="160"/>
      <c r="F1612" s="87"/>
      <c r="G1612" s="88"/>
      <c r="H1612" s="76"/>
      <c r="I1612" s="164"/>
      <c r="J1612" s="76"/>
      <c r="K1612" s="18"/>
      <c r="L1612" s="18"/>
      <c r="M1612" s="18"/>
      <c r="N1612" s="17"/>
      <c r="O1612" s="15">
        <f t="shared" si="65"/>
        <v>0</v>
      </c>
      <c r="P1612" s="72"/>
      <c r="Q1612" s="72"/>
      <c r="R1612" s="76"/>
      <c r="S1612" s="76"/>
      <c r="T1612" s="76"/>
    </row>
    <row r="1613" spans="1:20" ht="12.75" customHeight="1" x14ac:dyDescent="0.2">
      <c r="A1613" s="77">
        <v>2</v>
      </c>
      <c r="B1613" s="89" t="s">
        <v>178</v>
      </c>
      <c r="C1613" s="129" t="s">
        <v>394</v>
      </c>
      <c r="D1613" s="85" t="s">
        <v>328</v>
      </c>
      <c r="E1613" s="252">
        <v>1.5E-3</v>
      </c>
      <c r="F1613" s="87">
        <f>H1613+J1613+R1613</f>
        <v>62.623777541050003</v>
      </c>
      <c r="G1613" s="150">
        <v>29.8</v>
      </c>
      <c r="H1613" s="76">
        <f>G1613*$P$8/1000</f>
        <v>56.719234</v>
      </c>
      <c r="I1613" s="95"/>
      <c r="J1613" s="76">
        <f>I1613*$P$9/1000</f>
        <v>0</v>
      </c>
      <c r="K1613" s="18" t="s">
        <v>31</v>
      </c>
      <c r="L1613" s="18" t="s">
        <v>24</v>
      </c>
      <c r="M1613" s="18">
        <v>31.1</v>
      </c>
      <c r="N1613" s="17">
        <v>0.16700000000000001</v>
      </c>
      <c r="O1613" s="15">
        <f t="shared" si="65"/>
        <v>5.1937000000000006</v>
      </c>
      <c r="P1613" s="70">
        <f>E1613*F1613</f>
        <v>9.3935666311575003E-2</v>
      </c>
      <c r="Q1613" s="70">
        <f>SUM(O1613:O1616)</f>
        <v>5.1937000000000006</v>
      </c>
      <c r="R1613" s="76">
        <f>Q1613*1.02*1.05*$R$14</f>
        <v>5.9045435410500025</v>
      </c>
      <c r="S1613" s="76">
        <f>F1613*$S$17</f>
        <v>73.051026926551913</v>
      </c>
      <c r="T1613" s="76">
        <f>E1613*S1613</f>
        <v>0.10957654038982788</v>
      </c>
    </row>
    <row r="1614" spans="1:20" ht="12.75" customHeight="1" x14ac:dyDescent="0.2">
      <c r="A1614" s="77"/>
      <c r="B1614" s="89"/>
      <c r="C1614" s="129"/>
      <c r="D1614" s="85"/>
      <c r="E1614" s="252"/>
      <c r="F1614" s="87"/>
      <c r="G1614" s="150"/>
      <c r="H1614" s="76"/>
      <c r="I1614" s="95"/>
      <c r="J1614" s="76"/>
      <c r="K1614" s="31"/>
      <c r="L1614" s="31"/>
      <c r="M1614" s="31"/>
      <c r="N1614" s="50"/>
      <c r="O1614" s="15">
        <f t="shared" si="65"/>
        <v>0</v>
      </c>
      <c r="P1614" s="71"/>
      <c r="Q1614" s="71"/>
      <c r="R1614" s="76"/>
      <c r="S1614" s="76"/>
      <c r="T1614" s="76"/>
    </row>
    <row r="1615" spans="1:20" ht="12.75" customHeight="1" x14ac:dyDescent="0.2">
      <c r="A1615" s="77"/>
      <c r="B1615" s="89"/>
      <c r="C1615" s="129"/>
      <c r="D1615" s="85"/>
      <c r="E1615" s="252"/>
      <c r="F1615" s="87"/>
      <c r="G1615" s="150"/>
      <c r="H1615" s="76"/>
      <c r="I1615" s="95"/>
      <c r="J1615" s="76"/>
      <c r="K1615" s="31"/>
      <c r="L1615" s="31"/>
      <c r="M1615" s="40"/>
      <c r="N1615" s="50"/>
      <c r="O1615" s="15">
        <f t="shared" si="65"/>
        <v>0</v>
      </c>
      <c r="P1615" s="71"/>
      <c r="Q1615" s="71"/>
      <c r="R1615" s="76"/>
      <c r="S1615" s="76"/>
      <c r="T1615" s="76"/>
    </row>
    <row r="1616" spans="1:20" ht="12.75" customHeight="1" x14ac:dyDescent="0.2">
      <c r="A1616" s="77"/>
      <c r="B1616" s="89"/>
      <c r="C1616" s="129"/>
      <c r="D1616" s="85"/>
      <c r="E1616" s="252"/>
      <c r="F1616" s="87"/>
      <c r="G1616" s="150"/>
      <c r="H1616" s="76"/>
      <c r="I1616" s="95"/>
      <c r="J1616" s="76"/>
      <c r="K1616" s="31"/>
      <c r="L1616" s="31"/>
      <c r="M1616" s="31"/>
      <c r="N1616" s="50"/>
      <c r="O1616" s="15">
        <f t="shared" si="65"/>
        <v>0</v>
      </c>
      <c r="P1616" s="72"/>
      <c r="Q1616" s="72"/>
      <c r="R1616" s="76"/>
      <c r="S1616" s="76"/>
      <c r="T1616" s="76"/>
    </row>
    <row r="1617" spans="1:20" ht="12.75" customHeight="1" x14ac:dyDescent="0.2">
      <c r="A1617" s="77">
        <v>3</v>
      </c>
      <c r="B1617" s="84" t="s">
        <v>179</v>
      </c>
      <c r="C1617" s="148" t="s">
        <v>581</v>
      </c>
      <c r="D1617" s="85" t="s">
        <v>325</v>
      </c>
      <c r="E1617" s="99">
        <v>1</v>
      </c>
      <c r="F1617" s="87">
        <f>H1617+J1617+R1617</f>
        <v>34.628199800000004</v>
      </c>
      <c r="G1617" s="88">
        <v>1.31</v>
      </c>
      <c r="H1617" s="76">
        <f>G1617*$P$8/1000</f>
        <v>2.4933623000000003</v>
      </c>
      <c r="I1617" s="162">
        <v>0.09</v>
      </c>
      <c r="J1617" s="76">
        <f>I1617*$P$9/1000</f>
        <v>0.3025755</v>
      </c>
      <c r="K1617" s="18" t="s">
        <v>187</v>
      </c>
      <c r="L1617" s="17" t="s">
        <v>19</v>
      </c>
      <c r="M1617" s="18">
        <v>1</v>
      </c>
      <c r="N1617" s="33">
        <v>28</v>
      </c>
      <c r="O1617" s="15">
        <f t="shared" si="65"/>
        <v>28</v>
      </c>
      <c r="P1617" s="70">
        <f>E1617*F1617</f>
        <v>34.628199800000004</v>
      </c>
      <c r="Q1617" s="70">
        <f>SUM(O1617:O1620)</f>
        <v>28</v>
      </c>
      <c r="R1617" s="76">
        <f>Q1617*1.02*1.05*$R$14</f>
        <v>31.832262000000007</v>
      </c>
      <c r="S1617" s="76">
        <f>F1617*$S$17</f>
        <v>40.394010954539517</v>
      </c>
      <c r="T1617" s="76">
        <f>E1617*S1617</f>
        <v>40.394010954539517</v>
      </c>
    </row>
    <row r="1618" spans="1:20" ht="12.75" customHeight="1" x14ac:dyDescent="0.2">
      <c r="A1618" s="77"/>
      <c r="B1618" s="84"/>
      <c r="C1618" s="148"/>
      <c r="D1618" s="85"/>
      <c r="E1618" s="100"/>
      <c r="F1618" s="87"/>
      <c r="G1618" s="88"/>
      <c r="H1618" s="76"/>
      <c r="I1618" s="163"/>
      <c r="J1618" s="76"/>
      <c r="K1618" s="18"/>
      <c r="L1618" s="18"/>
      <c r="M1618" s="18"/>
      <c r="N1618" s="17"/>
      <c r="O1618" s="15">
        <f t="shared" si="65"/>
        <v>0</v>
      </c>
      <c r="P1618" s="71"/>
      <c r="Q1618" s="71"/>
      <c r="R1618" s="76"/>
      <c r="S1618" s="76"/>
      <c r="T1618" s="76"/>
    </row>
    <row r="1619" spans="1:20" ht="12.75" customHeight="1" x14ac:dyDescent="0.2">
      <c r="A1619" s="77"/>
      <c r="B1619" s="84"/>
      <c r="C1619" s="148"/>
      <c r="D1619" s="85"/>
      <c r="E1619" s="100"/>
      <c r="F1619" s="87"/>
      <c r="G1619" s="88"/>
      <c r="H1619" s="76"/>
      <c r="I1619" s="163"/>
      <c r="J1619" s="76"/>
      <c r="K1619" s="18"/>
      <c r="L1619" s="18"/>
      <c r="M1619" s="39"/>
      <c r="N1619" s="17"/>
      <c r="O1619" s="15">
        <f t="shared" si="65"/>
        <v>0</v>
      </c>
      <c r="P1619" s="71"/>
      <c r="Q1619" s="71"/>
      <c r="R1619" s="76"/>
      <c r="S1619" s="76"/>
      <c r="T1619" s="76"/>
    </row>
    <row r="1620" spans="1:20" ht="12.75" customHeight="1" x14ac:dyDescent="0.2">
      <c r="A1620" s="77"/>
      <c r="B1620" s="84"/>
      <c r="C1620" s="148"/>
      <c r="D1620" s="85"/>
      <c r="E1620" s="101"/>
      <c r="F1620" s="87"/>
      <c r="G1620" s="88"/>
      <c r="H1620" s="76"/>
      <c r="I1620" s="164"/>
      <c r="J1620" s="76"/>
      <c r="K1620" s="18"/>
      <c r="L1620" s="18"/>
      <c r="M1620" s="18"/>
      <c r="N1620" s="17"/>
      <c r="O1620" s="15">
        <f t="shared" si="65"/>
        <v>0</v>
      </c>
      <c r="P1620" s="72"/>
      <c r="Q1620" s="72"/>
      <c r="R1620" s="76"/>
      <c r="S1620" s="76"/>
      <c r="T1620" s="76"/>
    </row>
    <row r="1621" spans="1:20" ht="12.75" customHeight="1" x14ac:dyDescent="0.2">
      <c r="A1621" s="77">
        <v>4</v>
      </c>
      <c r="B1621" s="84" t="s">
        <v>180</v>
      </c>
      <c r="C1621" s="148" t="s">
        <v>582</v>
      </c>
      <c r="D1621" s="85" t="s">
        <v>325</v>
      </c>
      <c r="E1621" s="99">
        <v>1</v>
      </c>
      <c r="F1621" s="87">
        <f>H1621+J1621+R1621</f>
        <v>115.91728080000001</v>
      </c>
      <c r="G1621" s="88">
        <v>0.96</v>
      </c>
      <c r="H1621" s="76">
        <f>G1621*$P$8/1000</f>
        <v>1.8271967999999998</v>
      </c>
      <c r="I1621" s="162">
        <v>0.12</v>
      </c>
      <c r="J1621" s="76">
        <f>I1621*$P$9/1000</f>
        <v>0.40343399999999996</v>
      </c>
      <c r="K1621" s="18" t="s">
        <v>188</v>
      </c>
      <c r="L1621" s="17" t="s">
        <v>19</v>
      </c>
      <c r="M1621" s="18">
        <v>1</v>
      </c>
      <c r="N1621" s="33">
        <v>100</v>
      </c>
      <c r="O1621" s="15">
        <f t="shared" si="65"/>
        <v>100</v>
      </c>
      <c r="P1621" s="70">
        <f>E1621*F1621</f>
        <v>115.91728080000001</v>
      </c>
      <c r="Q1621" s="70">
        <f>SUM(O1621:O1624)</f>
        <v>100</v>
      </c>
      <c r="R1621" s="76">
        <f>Q1621*1.02*1.05*$R$14</f>
        <v>113.68665000000001</v>
      </c>
      <c r="S1621" s="76">
        <f>F1621*$S$17</f>
        <v>135.2182307338897</v>
      </c>
      <c r="T1621" s="76">
        <f>E1621*S1621</f>
        <v>135.2182307338897</v>
      </c>
    </row>
    <row r="1622" spans="1:20" ht="12.75" customHeight="1" x14ac:dyDescent="0.2">
      <c r="A1622" s="77"/>
      <c r="B1622" s="84"/>
      <c r="C1622" s="148"/>
      <c r="D1622" s="85"/>
      <c r="E1622" s="100"/>
      <c r="F1622" s="87"/>
      <c r="G1622" s="88"/>
      <c r="H1622" s="76"/>
      <c r="I1622" s="163"/>
      <c r="J1622" s="76"/>
      <c r="K1622" s="18"/>
      <c r="L1622" s="18"/>
      <c r="M1622" s="18"/>
      <c r="N1622" s="17"/>
      <c r="O1622" s="15">
        <f t="shared" si="65"/>
        <v>0</v>
      </c>
      <c r="P1622" s="71"/>
      <c r="Q1622" s="71"/>
      <c r="R1622" s="76"/>
      <c r="S1622" s="76"/>
      <c r="T1622" s="76"/>
    </row>
    <row r="1623" spans="1:20" ht="12.75" customHeight="1" x14ac:dyDescent="0.2">
      <c r="A1623" s="77"/>
      <c r="B1623" s="84"/>
      <c r="C1623" s="148"/>
      <c r="D1623" s="85"/>
      <c r="E1623" s="100"/>
      <c r="F1623" s="87"/>
      <c r="G1623" s="88"/>
      <c r="H1623" s="76"/>
      <c r="I1623" s="163"/>
      <c r="J1623" s="76"/>
      <c r="K1623" s="18"/>
      <c r="L1623" s="18"/>
      <c r="M1623" s="39"/>
      <c r="N1623" s="17"/>
      <c r="O1623" s="15">
        <f t="shared" si="65"/>
        <v>0</v>
      </c>
      <c r="P1623" s="71"/>
      <c r="Q1623" s="71"/>
      <c r="R1623" s="76"/>
      <c r="S1623" s="76"/>
      <c r="T1623" s="76"/>
    </row>
    <row r="1624" spans="1:20" ht="12.75" customHeight="1" x14ac:dyDescent="0.2">
      <c r="A1624" s="77"/>
      <c r="B1624" s="84"/>
      <c r="C1624" s="148"/>
      <c r="D1624" s="85"/>
      <c r="E1624" s="101"/>
      <c r="F1624" s="87"/>
      <c r="G1624" s="88"/>
      <c r="H1624" s="76"/>
      <c r="I1624" s="164"/>
      <c r="J1624" s="76"/>
      <c r="K1624" s="18"/>
      <c r="L1624" s="18"/>
      <c r="M1624" s="18"/>
      <c r="N1624" s="17"/>
      <c r="O1624" s="15">
        <f t="shared" si="65"/>
        <v>0</v>
      </c>
      <c r="P1624" s="72"/>
      <c r="Q1624" s="72"/>
      <c r="R1624" s="76"/>
      <c r="S1624" s="76"/>
      <c r="T1624" s="76"/>
    </row>
    <row r="1625" spans="1:20" ht="12.75" customHeight="1" x14ac:dyDescent="0.2">
      <c r="A1625" s="77">
        <v>5</v>
      </c>
      <c r="B1625" s="84" t="s">
        <v>181</v>
      </c>
      <c r="C1625" s="148" t="s">
        <v>583</v>
      </c>
      <c r="D1625" s="85" t="s">
        <v>325</v>
      </c>
      <c r="E1625" s="99">
        <v>5</v>
      </c>
      <c r="F1625" s="87">
        <f>H1625+J1625+R1625</f>
        <v>5.6112695500000012</v>
      </c>
      <c r="G1625" s="88">
        <v>0.31</v>
      </c>
      <c r="H1625" s="76">
        <f>G1625*$P$8/1000</f>
        <v>0.59003229999999995</v>
      </c>
      <c r="I1625" s="162">
        <v>0.31</v>
      </c>
      <c r="J1625" s="76">
        <f>I1625*$P$9/1000</f>
        <v>1.0422044999999998</v>
      </c>
      <c r="K1625" s="18" t="s">
        <v>189</v>
      </c>
      <c r="L1625" s="17" t="s">
        <v>19</v>
      </c>
      <c r="M1625" s="18">
        <v>1</v>
      </c>
      <c r="N1625" s="33">
        <v>3.5</v>
      </c>
      <c r="O1625" s="15">
        <f t="shared" si="65"/>
        <v>3.5</v>
      </c>
      <c r="P1625" s="70">
        <f>E1625*F1625</f>
        <v>28.056347750000008</v>
      </c>
      <c r="Q1625" s="70">
        <f>SUM(O1625:O1628)</f>
        <v>3.5</v>
      </c>
      <c r="R1625" s="76">
        <f>Q1625*1.02*1.05*$R$14</f>
        <v>3.9790327500000009</v>
      </c>
      <c r="S1625" s="76">
        <f>F1625*$S$17</f>
        <v>6.5455809132640521</v>
      </c>
      <c r="T1625" s="76">
        <f>E1625*S1625</f>
        <v>32.727904566320262</v>
      </c>
    </row>
    <row r="1626" spans="1:20" ht="12.75" customHeight="1" x14ac:dyDescent="0.2">
      <c r="A1626" s="77"/>
      <c r="B1626" s="84"/>
      <c r="C1626" s="148"/>
      <c r="D1626" s="85"/>
      <c r="E1626" s="100"/>
      <c r="F1626" s="87"/>
      <c r="G1626" s="88"/>
      <c r="H1626" s="76"/>
      <c r="I1626" s="163"/>
      <c r="J1626" s="76"/>
      <c r="K1626" s="18"/>
      <c r="L1626" s="18"/>
      <c r="M1626" s="18"/>
      <c r="N1626" s="17"/>
      <c r="O1626" s="15">
        <f t="shared" si="65"/>
        <v>0</v>
      </c>
      <c r="P1626" s="71"/>
      <c r="Q1626" s="71"/>
      <c r="R1626" s="76"/>
      <c r="S1626" s="76"/>
      <c r="T1626" s="76"/>
    </row>
    <row r="1627" spans="1:20" ht="12.75" customHeight="1" x14ac:dyDescent="0.2">
      <c r="A1627" s="77"/>
      <c r="B1627" s="84"/>
      <c r="C1627" s="148"/>
      <c r="D1627" s="85"/>
      <c r="E1627" s="100"/>
      <c r="F1627" s="87"/>
      <c r="G1627" s="88"/>
      <c r="H1627" s="76"/>
      <c r="I1627" s="163"/>
      <c r="J1627" s="76"/>
      <c r="K1627" s="18"/>
      <c r="L1627" s="18"/>
      <c r="M1627" s="39"/>
      <c r="N1627" s="17"/>
      <c r="O1627" s="15">
        <f t="shared" si="65"/>
        <v>0</v>
      </c>
      <c r="P1627" s="71"/>
      <c r="Q1627" s="71"/>
      <c r="R1627" s="76"/>
      <c r="S1627" s="76"/>
      <c r="T1627" s="76"/>
    </row>
    <row r="1628" spans="1:20" ht="12.75" customHeight="1" x14ac:dyDescent="0.2">
      <c r="A1628" s="77"/>
      <c r="B1628" s="84"/>
      <c r="C1628" s="148"/>
      <c r="D1628" s="85"/>
      <c r="E1628" s="101"/>
      <c r="F1628" s="87"/>
      <c r="G1628" s="88"/>
      <c r="H1628" s="76"/>
      <c r="I1628" s="164"/>
      <c r="J1628" s="76"/>
      <c r="K1628" s="18"/>
      <c r="L1628" s="18"/>
      <c r="M1628" s="18"/>
      <c r="N1628" s="17"/>
      <c r="O1628" s="15">
        <f t="shared" si="65"/>
        <v>0</v>
      </c>
      <c r="P1628" s="72"/>
      <c r="Q1628" s="72"/>
      <c r="R1628" s="76"/>
      <c r="S1628" s="76"/>
      <c r="T1628" s="76"/>
    </row>
    <row r="1629" spans="1:20" ht="12.75" customHeight="1" x14ac:dyDescent="0.2">
      <c r="A1629" s="77">
        <v>6</v>
      </c>
      <c r="B1629" s="84" t="s">
        <v>181</v>
      </c>
      <c r="C1629" s="148" t="s">
        <v>584</v>
      </c>
      <c r="D1629" s="85" t="s">
        <v>325</v>
      </c>
      <c r="E1629" s="99">
        <v>1</v>
      </c>
      <c r="F1629" s="87">
        <f>H1629+J1629+R1629</f>
        <v>5.6112695500000012</v>
      </c>
      <c r="G1629" s="88">
        <v>0.31</v>
      </c>
      <c r="H1629" s="76">
        <f>G1629*$P$8/1000</f>
        <v>0.59003229999999995</v>
      </c>
      <c r="I1629" s="162">
        <v>0.31</v>
      </c>
      <c r="J1629" s="76">
        <f>I1629*$P$9/1000</f>
        <v>1.0422044999999998</v>
      </c>
      <c r="K1629" s="18" t="s">
        <v>189</v>
      </c>
      <c r="L1629" s="17" t="s">
        <v>19</v>
      </c>
      <c r="M1629" s="18">
        <v>1</v>
      </c>
      <c r="N1629" s="33">
        <v>3.5</v>
      </c>
      <c r="O1629" s="15">
        <f t="shared" si="65"/>
        <v>3.5</v>
      </c>
      <c r="P1629" s="70">
        <f>E1629*F1629</f>
        <v>5.6112695500000012</v>
      </c>
      <c r="Q1629" s="70">
        <f>SUM(O1629:O1632)</f>
        <v>3.5</v>
      </c>
      <c r="R1629" s="76">
        <f>Q1629*1.02*1.05*$R$14</f>
        <v>3.9790327500000009</v>
      </c>
      <c r="S1629" s="76">
        <f>F1629*$S$17</f>
        <v>6.5455809132640521</v>
      </c>
      <c r="T1629" s="76">
        <f>E1629*S1629</f>
        <v>6.5455809132640521</v>
      </c>
    </row>
    <row r="1630" spans="1:20" ht="12.75" customHeight="1" x14ac:dyDescent="0.2">
      <c r="A1630" s="77"/>
      <c r="B1630" s="84"/>
      <c r="C1630" s="148"/>
      <c r="D1630" s="85"/>
      <c r="E1630" s="100"/>
      <c r="F1630" s="87"/>
      <c r="G1630" s="88"/>
      <c r="H1630" s="76"/>
      <c r="I1630" s="163"/>
      <c r="J1630" s="76"/>
      <c r="K1630" s="18"/>
      <c r="L1630" s="18"/>
      <c r="M1630" s="18"/>
      <c r="N1630" s="17"/>
      <c r="O1630" s="15">
        <f t="shared" si="65"/>
        <v>0</v>
      </c>
      <c r="P1630" s="71"/>
      <c r="Q1630" s="71"/>
      <c r="R1630" s="76"/>
      <c r="S1630" s="76"/>
      <c r="T1630" s="76"/>
    </row>
    <row r="1631" spans="1:20" ht="12.75" customHeight="1" x14ac:dyDescent="0.2">
      <c r="A1631" s="77"/>
      <c r="B1631" s="84"/>
      <c r="C1631" s="148"/>
      <c r="D1631" s="85"/>
      <c r="E1631" s="100"/>
      <c r="F1631" s="87"/>
      <c r="G1631" s="88"/>
      <c r="H1631" s="76"/>
      <c r="I1631" s="163"/>
      <c r="J1631" s="76"/>
      <c r="K1631" s="18"/>
      <c r="L1631" s="18"/>
      <c r="M1631" s="39"/>
      <c r="N1631" s="17"/>
      <c r="O1631" s="15">
        <f t="shared" si="65"/>
        <v>0</v>
      </c>
      <c r="P1631" s="71"/>
      <c r="Q1631" s="71"/>
      <c r="R1631" s="76"/>
      <c r="S1631" s="76"/>
      <c r="T1631" s="76"/>
    </row>
    <row r="1632" spans="1:20" ht="12.75" customHeight="1" x14ac:dyDescent="0.2">
      <c r="A1632" s="77"/>
      <c r="B1632" s="84"/>
      <c r="C1632" s="148"/>
      <c r="D1632" s="85"/>
      <c r="E1632" s="101"/>
      <c r="F1632" s="87"/>
      <c r="G1632" s="88"/>
      <c r="H1632" s="76"/>
      <c r="I1632" s="164"/>
      <c r="J1632" s="76"/>
      <c r="K1632" s="18"/>
      <c r="L1632" s="18"/>
      <c r="M1632" s="18"/>
      <c r="N1632" s="17"/>
      <c r="O1632" s="15">
        <f t="shared" si="65"/>
        <v>0</v>
      </c>
      <c r="P1632" s="72"/>
      <c r="Q1632" s="72"/>
      <c r="R1632" s="76"/>
      <c r="S1632" s="76"/>
      <c r="T1632" s="76"/>
    </row>
    <row r="1633" spans="1:20" ht="12.75" customHeight="1" x14ac:dyDescent="0.2">
      <c r="A1633" s="77">
        <v>7</v>
      </c>
      <c r="B1633" s="84" t="s">
        <v>182</v>
      </c>
      <c r="C1633" s="148" t="s">
        <v>585</v>
      </c>
      <c r="D1633" s="133" t="s">
        <v>331</v>
      </c>
      <c r="E1633" s="99">
        <v>1</v>
      </c>
      <c r="F1633" s="87">
        <f>H1633+J1633+R1633</f>
        <v>1.6452318250000002</v>
      </c>
      <c r="G1633" s="88">
        <v>0.19</v>
      </c>
      <c r="H1633" s="76">
        <f>G1633*$P$8/1000</f>
        <v>0.36163269999999997</v>
      </c>
      <c r="I1633" s="96">
        <v>0.16200000000000001</v>
      </c>
      <c r="J1633" s="76">
        <f>I1633*$P$9/1000</f>
        <v>0.54463589999999995</v>
      </c>
      <c r="K1633" s="18" t="s">
        <v>190</v>
      </c>
      <c r="L1633" s="18" t="s">
        <v>21</v>
      </c>
      <c r="M1633" s="18">
        <v>1</v>
      </c>
      <c r="N1633" s="33">
        <v>0.65</v>
      </c>
      <c r="O1633" s="15">
        <f t="shared" ref="O1633:O1656" si="66">M1633*N1633</f>
        <v>0.65</v>
      </c>
      <c r="P1633" s="70">
        <f>E1633*F1633</f>
        <v>1.6452318250000002</v>
      </c>
      <c r="Q1633" s="70">
        <f>SUM(O1633:O1636)</f>
        <v>0.65</v>
      </c>
      <c r="R1633" s="76">
        <f>Q1633*1.02*1.05*$R$14</f>
        <v>0.73896322500000011</v>
      </c>
      <c r="S1633" s="76">
        <f>F1633*$S$17</f>
        <v>1.9191731809808676</v>
      </c>
      <c r="T1633" s="76">
        <f>E1633*S1633</f>
        <v>1.9191731809808676</v>
      </c>
    </row>
    <row r="1634" spans="1:20" ht="12.75" customHeight="1" x14ac:dyDescent="0.2">
      <c r="A1634" s="77"/>
      <c r="B1634" s="84"/>
      <c r="C1634" s="148"/>
      <c r="D1634" s="134"/>
      <c r="E1634" s="100"/>
      <c r="F1634" s="87"/>
      <c r="G1634" s="88"/>
      <c r="H1634" s="76"/>
      <c r="I1634" s="97"/>
      <c r="J1634" s="76"/>
      <c r="K1634" s="18"/>
      <c r="L1634" s="18"/>
      <c r="M1634" s="18"/>
      <c r="N1634" s="17"/>
      <c r="O1634" s="15">
        <f t="shared" si="66"/>
        <v>0</v>
      </c>
      <c r="P1634" s="71"/>
      <c r="Q1634" s="71"/>
      <c r="R1634" s="76"/>
      <c r="S1634" s="76"/>
      <c r="T1634" s="76"/>
    </row>
    <row r="1635" spans="1:20" ht="12.75" customHeight="1" x14ac:dyDescent="0.2">
      <c r="A1635" s="77"/>
      <c r="B1635" s="84"/>
      <c r="C1635" s="148"/>
      <c r="D1635" s="134"/>
      <c r="E1635" s="100"/>
      <c r="F1635" s="87"/>
      <c r="G1635" s="88"/>
      <c r="H1635" s="76"/>
      <c r="I1635" s="97"/>
      <c r="J1635" s="76"/>
      <c r="K1635" s="18"/>
      <c r="L1635" s="18"/>
      <c r="M1635" s="39"/>
      <c r="N1635" s="17"/>
      <c r="O1635" s="15">
        <f t="shared" si="66"/>
        <v>0</v>
      </c>
      <c r="P1635" s="71"/>
      <c r="Q1635" s="71"/>
      <c r="R1635" s="76"/>
      <c r="S1635" s="76"/>
      <c r="T1635" s="76"/>
    </row>
    <row r="1636" spans="1:20" ht="12.75" customHeight="1" x14ac:dyDescent="0.2">
      <c r="A1636" s="77"/>
      <c r="B1636" s="84"/>
      <c r="C1636" s="148"/>
      <c r="D1636" s="135"/>
      <c r="E1636" s="101"/>
      <c r="F1636" s="87"/>
      <c r="G1636" s="88"/>
      <c r="H1636" s="76"/>
      <c r="I1636" s="98"/>
      <c r="J1636" s="76"/>
      <c r="K1636" s="18"/>
      <c r="L1636" s="18"/>
      <c r="M1636" s="18"/>
      <c r="N1636" s="17"/>
      <c r="O1636" s="15">
        <f t="shared" si="66"/>
        <v>0</v>
      </c>
      <c r="P1636" s="72"/>
      <c r="Q1636" s="72"/>
      <c r="R1636" s="76"/>
      <c r="S1636" s="76"/>
      <c r="T1636" s="76"/>
    </row>
    <row r="1637" spans="1:20" ht="12.75" customHeight="1" x14ac:dyDescent="0.2">
      <c r="A1637" s="77">
        <v>8</v>
      </c>
      <c r="B1637" s="84" t="s">
        <v>183</v>
      </c>
      <c r="C1637" s="148" t="s">
        <v>586</v>
      </c>
      <c r="D1637" s="85" t="s">
        <v>325</v>
      </c>
      <c r="E1637" s="99">
        <v>2</v>
      </c>
      <c r="F1637" s="87">
        <f>H1637+J1637+R1637</f>
        <v>12.31598868</v>
      </c>
      <c r="G1637" s="88">
        <v>0.23100000000000001</v>
      </c>
      <c r="H1637" s="76">
        <f>G1637*$P$8/1000</f>
        <v>0.43966923000000002</v>
      </c>
      <c r="I1637" s="96">
        <v>0.151</v>
      </c>
      <c r="J1637" s="76">
        <f>I1637*$P$9/1000</f>
        <v>0.50765444999999998</v>
      </c>
      <c r="K1637" s="18" t="s">
        <v>190</v>
      </c>
      <c r="L1637" s="17" t="s">
        <v>19</v>
      </c>
      <c r="M1637" s="18">
        <v>1</v>
      </c>
      <c r="N1637" s="33">
        <v>10</v>
      </c>
      <c r="O1637" s="15">
        <f t="shared" si="66"/>
        <v>10</v>
      </c>
      <c r="P1637" s="70">
        <f>E1637*F1637</f>
        <v>24.63197736</v>
      </c>
      <c r="Q1637" s="70">
        <f>SUM(O1637:O1640)</f>
        <v>10</v>
      </c>
      <c r="R1637" s="76">
        <f>Q1637*1.02*1.05*$R$14</f>
        <v>11.368665</v>
      </c>
      <c r="S1637" s="76">
        <f>F1637*$S$17</f>
        <v>14.366677578656708</v>
      </c>
      <c r="T1637" s="76">
        <f>E1637*S1637</f>
        <v>28.733355157313415</v>
      </c>
    </row>
    <row r="1638" spans="1:20" ht="12.75" customHeight="1" x14ac:dyDescent="0.2">
      <c r="A1638" s="77"/>
      <c r="B1638" s="84"/>
      <c r="C1638" s="148"/>
      <c r="D1638" s="85"/>
      <c r="E1638" s="100"/>
      <c r="F1638" s="87"/>
      <c r="G1638" s="88"/>
      <c r="H1638" s="76"/>
      <c r="I1638" s="97"/>
      <c r="J1638" s="76"/>
      <c r="K1638" s="18"/>
      <c r="L1638" s="18"/>
      <c r="M1638" s="18"/>
      <c r="N1638" s="17"/>
      <c r="O1638" s="15">
        <f t="shared" si="66"/>
        <v>0</v>
      </c>
      <c r="P1638" s="71"/>
      <c r="Q1638" s="71"/>
      <c r="R1638" s="76"/>
      <c r="S1638" s="76"/>
      <c r="T1638" s="76"/>
    </row>
    <row r="1639" spans="1:20" ht="12.75" customHeight="1" x14ac:dyDescent="0.2">
      <c r="A1639" s="77"/>
      <c r="B1639" s="84"/>
      <c r="C1639" s="148"/>
      <c r="D1639" s="85"/>
      <c r="E1639" s="100"/>
      <c r="F1639" s="87"/>
      <c r="G1639" s="88"/>
      <c r="H1639" s="76"/>
      <c r="I1639" s="97"/>
      <c r="J1639" s="76"/>
      <c r="K1639" s="18"/>
      <c r="L1639" s="18"/>
      <c r="M1639" s="39"/>
      <c r="N1639" s="17"/>
      <c r="O1639" s="15">
        <f t="shared" si="66"/>
        <v>0</v>
      </c>
      <c r="P1639" s="71"/>
      <c r="Q1639" s="71"/>
      <c r="R1639" s="76"/>
      <c r="S1639" s="76"/>
      <c r="T1639" s="76"/>
    </row>
    <row r="1640" spans="1:20" ht="12.75" customHeight="1" x14ac:dyDescent="0.2">
      <c r="A1640" s="77"/>
      <c r="B1640" s="84"/>
      <c r="C1640" s="148"/>
      <c r="D1640" s="85"/>
      <c r="E1640" s="101"/>
      <c r="F1640" s="87"/>
      <c r="G1640" s="88"/>
      <c r="H1640" s="76"/>
      <c r="I1640" s="98"/>
      <c r="J1640" s="76"/>
      <c r="K1640" s="18"/>
      <c r="L1640" s="18"/>
      <c r="M1640" s="18"/>
      <c r="N1640" s="17"/>
      <c r="O1640" s="15">
        <f t="shared" si="66"/>
        <v>0</v>
      </c>
      <c r="P1640" s="72"/>
      <c r="Q1640" s="72"/>
      <c r="R1640" s="76"/>
      <c r="S1640" s="76"/>
      <c r="T1640" s="76"/>
    </row>
    <row r="1641" spans="1:20" ht="12.75" customHeight="1" x14ac:dyDescent="0.2">
      <c r="A1641" s="77">
        <v>9</v>
      </c>
      <c r="B1641" s="84" t="s">
        <v>184</v>
      </c>
      <c r="C1641" s="148" t="s">
        <v>587</v>
      </c>
      <c r="D1641" s="85" t="s">
        <v>307</v>
      </c>
      <c r="E1641" s="249">
        <v>7.1999999999999995E-2</v>
      </c>
      <c r="F1641" s="87">
        <f>H1641+J1641+R1641</f>
        <v>50.870115142992006</v>
      </c>
      <c r="G1641" s="88">
        <v>2.34</v>
      </c>
      <c r="H1641" s="76">
        <f>G1641*$P$8/1000</f>
        <v>4.4537921999999996</v>
      </c>
      <c r="I1641" s="171">
        <v>1.2</v>
      </c>
      <c r="J1641" s="76">
        <f>I1641*$P$9/1000</f>
        <v>4.0343399999999994</v>
      </c>
      <c r="K1641" s="18" t="s">
        <v>191</v>
      </c>
      <c r="L1641" s="18" t="s">
        <v>24</v>
      </c>
      <c r="M1641" s="18">
        <v>1.02</v>
      </c>
      <c r="N1641" s="51">
        <v>28.082999999999998</v>
      </c>
      <c r="O1641" s="15">
        <f t="shared" si="66"/>
        <v>28.644659999999998</v>
      </c>
      <c r="P1641" s="70">
        <f>E1641*F1641</f>
        <v>3.662648290295424</v>
      </c>
      <c r="Q1641" s="70">
        <f>SUM(O1641:O1644)</f>
        <v>37.279648000000002</v>
      </c>
      <c r="R1641" s="76">
        <f>Q1641*1.02*1.05*$R$14</f>
        <v>42.381982942992011</v>
      </c>
      <c r="S1641" s="76">
        <f>F1641*$S$17</f>
        <v>59.340306461576603</v>
      </c>
      <c r="T1641" s="76">
        <f>E1641*S1641</f>
        <v>4.2725020652335148</v>
      </c>
    </row>
    <row r="1642" spans="1:20" ht="12.75" customHeight="1" x14ac:dyDescent="0.2">
      <c r="A1642" s="77"/>
      <c r="B1642" s="84"/>
      <c r="C1642" s="148"/>
      <c r="D1642" s="85"/>
      <c r="E1642" s="250"/>
      <c r="F1642" s="87"/>
      <c r="G1642" s="88"/>
      <c r="H1642" s="76"/>
      <c r="I1642" s="172"/>
      <c r="J1642" s="76"/>
      <c r="K1642" s="31" t="s">
        <v>71</v>
      </c>
      <c r="L1642" s="18" t="s">
        <v>24</v>
      </c>
      <c r="M1642" s="18">
        <v>3.5999999999999997E-2</v>
      </c>
      <c r="N1642" s="17">
        <v>127.083</v>
      </c>
      <c r="O1642" s="15">
        <f t="shared" si="66"/>
        <v>4.5749879999999994</v>
      </c>
      <c r="P1642" s="71"/>
      <c r="Q1642" s="71"/>
      <c r="R1642" s="76"/>
      <c r="S1642" s="76"/>
      <c r="T1642" s="76"/>
    </row>
    <row r="1643" spans="1:20" ht="12.75" customHeight="1" x14ac:dyDescent="0.2">
      <c r="A1643" s="77"/>
      <c r="B1643" s="84"/>
      <c r="C1643" s="148"/>
      <c r="D1643" s="85"/>
      <c r="E1643" s="250"/>
      <c r="F1643" s="87"/>
      <c r="G1643" s="88"/>
      <c r="H1643" s="76"/>
      <c r="I1643" s="172"/>
      <c r="J1643" s="76"/>
      <c r="K1643" s="31" t="s">
        <v>77</v>
      </c>
      <c r="L1643" s="18" t="s">
        <v>17</v>
      </c>
      <c r="M1643" s="18">
        <v>1.1599999999999999</v>
      </c>
      <c r="N1643" s="17">
        <v>3.5</v>
      </c>
      <c r="O1643" s="15">
        <f t="shared" si="66"/>
        <v>4.0599999999999996</v>
      </c>
      <c r="P1643" s="71"/>
      <c r="Q1643" s="71"/>
      <c r="R1643" s="76"/>
      <c r="S1643" s="76"/>
      <c r="T1643" s="76"/>
    </row>
    <row r="1644" spans="1:20" ht="12.75" customHeight="1" x14ac:dyDescent="0.2">
      <c r="A1644" s="77"/>
      <c r="B1644" s="84"/>
      <c r="C1644" s="148"/>
      <c r="D1644" s="85"/>
      <c r="E1644" s="251"/>
      <c r="F1644" s="87"/>
      <c r="G1644" s="88"/>
      <c r="H1644" s="76"/>
      <c r="I1644" s="173"/>
      <c r="J1644" s="76"/>
      <c r="K1644" s="18"/>
      <c r="L1644" s="18"/>
      <c r="M1644" s="18"/>
      <c r="N1644" s="17"/>
      <c r="O1644" s="15">
        <f t="shared" si="66"/>
        <v>0</v>
      </c>
      <c r="P1644" s="72"/>
      <c r="Q1644" s="72"/>
      <c r="R1644" s="76"/>
      <c r="S1644" s="76"/>
      <c r="T1644" s="76"/>
    </row>
    <row r="1645" spans="1:20" ht="12.75" customHeight="1" x14ac:dyDescent="0.2">
      <c r="A1645" s="77">
        <v>10</v>
      </c>
      <c r="B1645" s="78" t="s">
        <v>134</v>
      </c>
      <c r="C1645" s="133" t="s">
        <v>588</v>
      </c>
      <c r="D1645" s="85" t="s">
        <v>322</v>
      </c>
      <c r="E1645" s="86">
        <v>0.8</v>
      </c>
      <c r="F1645" s="87">
        <f>H1645+J1645+R1645</f>
        <v>1.1207172484635002</v>
      </c>
      <c r="G1645" s="106">
        <v>0.38400000000000001</v>
      </c>
      <c r="H1645" s="76">
        <f>G1645*$P$8/1000</f>
        <v>0.73087872000000009</v>
      </c>
      <c r="I1645" s="141">
        <v>2.9999999999999997E-4</v>
      </c>
      <c r="J1645" s="76">
        <f>I1645*$P$9/1000</f>
        <v>1.0085849999999998E-3</v>
      </c>
      <c r="K1645" s="18" t="s">
        <v>102</v>
      </c>
      <c r="L1645" s="18" t="s">
        <v>21</v>
      </c>
      <c r="M1645" s="18">
        <v>0.24399999999999999</v>
      </c>
      <c r="N1645" s="52">
        <v>1.2729999999999999</v>
      </c>
      <c r="O1645" s="15">
        <f t="shared" si="66"/>
        <v>0.31061199999999994</v>
      </c>
      <c r="P1645" s="70">
        <f>E1645*F1645</f>
        <v>0.89657379877080023</v>
      </c>
      <c r="Q1645" s="70">
        <f>SUM(O1645:O1648)</f>
        <v>0.34201899999999996</v>
      </c>
      <c r="R1645" s="76">
        <f>Q1645*1.02*1.05*$R$14</f>
        <v>0.38882994346350003</v>
      </c>
      <c r="S1645" s="76">
        <f>F1645*$S$17</f>
        <v>1.3073236573902409</v>
      </c>
      <c r="T1645" s="76">
        <f>E1645*S1645</f>
        <v>1.0458589259121929</v>
      </c>
    </row>
    <row r="1646" spans="1:20" ht="12.75" customHeight="1" x14ac:dyDescent="0.2">
      <c r="A1646" s="77"/>
      <c r="B1646" s="79"/>
      <c r="C1646" s="134"/>
      <c r="D1646" s="85"/>
      <c r="E1646" s="86"/>
      <c r="F1646" s="87"/>
      <c r="G1646" s="107"/>
      <c r="H1646" s="76"/>
      <c r="I1646" s="142"/>
      <c r="J1646" s="76"/>
      <c r="K1646" s="18" t="s">
        <v>135</v>
      </c>
      <c r="L1646" s="18" t="s">
        <v>21</v>
      </c>
      <c r="M1646" s="18">
        <v>2E-3</v>
      </c>
      <c r="N1646" s="52">
        <v>1.083</v>
      </c>
      <c r="O1646" s="15">
        <f t="shared" si="66"/>
        <v>2.166E-3</v>
      </c>
      <c r="P1646" s="71"/>
      <c r="Q1646" s="71"/>
      <c r="R1646" s="76"/>
      <c r="S1646" s="76"/>
      <c r="T1646" s="76"/>
    </row>
    <row r="1647" spans="1:20" ht="12.75" customHeight="1" x14ac:dyDescent="0.2">
      <c r="A1647" s="77"/>
      <c r="B1647" s="79"/>
      <c r="C1647" s="134"/>
      <c r="D1647" s="85"/>
      <c r="E1647" s="86"/>
      <c r="F1647" s="87"/>
      <c r="G1647" s="107"/>
      <c r="H1647" s="76"/>
      <c r="I1647" s="142"/>
      <c r="J1647" s="76"/>
      <c r="K1647" s="18" t="s">
        <v>103</v>
      </c>
      <c r="L1647" s="18" t="s">
        <v>21</v>
      </c>
      <c r="M1647" s="18">
        <v>2.7E-2</v>
      </c>
      <c r="N1647" s="52">
        <v>1.083</v>
      </c>
      <c r="O1647" s="15">
        <f t="shared" si="66"/>
        <v>2.9241E-2</v>
      </c>
      <c r="P1647" s="71"/>
      <c r="Q1647" s="71"/>
      <c r="R1647" s="76"/>
      <c r="S1647" s="76"/>
      <c r="T1647" s="76"/>
    </row>
    <row r="1648" spans="1:20" ht="12.75" customHeight="1" x14ac:dyDescent="0.2">
      <c r="A1648" s="77"/>
      <c r="B1648" s="80"/>
      <c r="C1648" s="135"/>
      <c r="D1648" s="85"/>
      <c r="E1648" s="86"/>
      <c r="F1648" s="87"/>
      <c r="G1648" s="108"/>
      <c r="H1648" s="76"/>
      <c r="I1648" s="143"/>
      <c r="J1648" s="76"/>
      <c r="K1648" s="18"/>
      <c r="L1648" s="18"/>
      <c r="M1648" s="18"/>
      <c r="N1648" s="17"/>
      <c r="O1648" s="15">
        <f t="shared" si="66"/>
        <v>0</v>
      </c>
      <c r="P1648" s="72"/>
      <c r="Q1648" s="72"/>
      <c r="R1648" s="76"/>
      <c r="S1648" s="76"/>
      <c r="T1648" s="76"/>
    </row>
    <row r="1649" spans="1:20" ht="12.75" customHeight="1" x14ac:dyDescent="0.2">
      <c r="A1649" s="77">
        <v>11</v>
      </c>
      <c r="B1649" s="84" t="s">
        <v>160</v>
      </c>
      <c r="C1649" s="148" t="s">
        <v>589</v>
      </c>
      <c r="D1649" s="85" t="s">
        <v>307</v>
      </c>
      <c r="E1649" s="64">
        <v>0.44</v>
      </c>
      <c r="F1649" s="87">
        <f>H1649+J1649+R1649</f>
        <v>30.877624674610008</v>
      </c>
      <c r="G1649" s="88">
        <v>0.7</v>
      </c>
      <c r="H1649" s="76">
        <f>G1649*$P$8/1000</f>
        <v>1.3323309999999999</v>
      </c>
      <c r="I1649" s="162">
        <v>0.28000000000000003</v>
      </c>
      <c r="J1649" s="76">
        <f>I1649*$P$9/1000</f>
        <v>0.94134600000000002</v>
      </c>
      <c r="K1649" s="18" t="s">
        <v>192</v>
      </c>
      <c r="L1649" s="18" t="s">
        <v>24</v>
      </c>
      <c r="M1649" s="18">
        <v>1.02</v>
      </c>
      <c r="N1649" s="51">
        <v>24.667000000000002</v>
      </c>
      <c r="O1649" s="15">
        <f t="shared" si="66"/>
        <v>25.160340000000001</v>
      </c>
      <c r="P1649" s="70">
        <f>E1649*F1649</f>
        <v>13.586154856828404</v>
      </c>
      <c r="Q1649" s="70">
        <f>SUM(O1649:O1652)</f>
        <v>25.160340000000001</v>
      </c>
      <c r="R1649" s="76">
        <f>Q1649*1.02*1.05*$R$14</f>
        <v>28.603947674610009</v>
      </c>
      <c r="S1649" s="76">
        <f>F1649*$S$17</f>
        <v>36.01894168799258</v>
      </c>
      <c r="T1649" s="76">
        <f>E1649*S1649</f>
        <v>15.848334342716734</v>
      </c>
    </row>
    <row r="1650" spans="1:20" ht="12.75" customHeight="1" x14ac:dyDescent="0.2">
      <c r="A1650" s="77"/>
      <c r="B1650" s="84"/>
      <c r="C1650" s="148"/>
      <c r="D1650" s="85"/>
      <c r="E1650" s="65"/>
      <c r="F1650" s="87"/>
      <c r="G1650" s="88"/>
      <c r="H1650" s="76"/>
      <c r="I1650" s="163"/>
      <c r="J1650" s="76"/>
      <c r="K1650" s="31"/>
      <c r="L1650" s="18"/>
      <c r="M1650" s="18"/>
      <c r="N1650" s="17"/>
      <c r="O1650" s="15">
        <f t="shared" si="66"/>
        <v>0</v>
      </c>
      <c r="P1650" s="71"/>
      <c r="Q1650" s="71"/>
      <c r="R1650" s="76"/>
      <c r="S1650" s="76"/>
      <c r="T1650" s="76"/>
    </row>
    <row r="1651" spans="1:20" ht="12.75" customHeight="1" x14ac:dyDescent="0.2">
      <c r="A1651" s="77"/>
      <c r="B1651" s="84"/>
      <c r="C1651" s="148"/>
      <c r="D1651" s="85"/>
      <c r="E1651" s="65"/>
      <c r="F1651" s="87"/>
      <c r="G1651" s="88"/>
      <c r="H1651" s="76"/>
      <c r="I1651" s="163"/>
      <c r="J1651" s="76"/>
      <c r="K1651" s="31"/>
      <c r="L1651" s="18"/>
      <c r="M1651" s="18"/>
      <c r="N1651" s="17"/>
      <c r="O1651" s="15">
        <f t="shared" si="66"/>
        <v>0</v>
      </c>
      <c r="P1651" s="71"/>
      <c r="Q1651" s="71"/>
      <c r="R1651" s="76"/>
      <c r="S1651" s="76"/>
      <c r="T1651" s="76"/>
    </row>
    <row r="1652" spans="1:20" ht="12.75" customHeight="1" x14ac:dyDescent="0.2">
      <c r="A1652" s="77"/>
      <c r="B1652" s="84"/>
      <c r="C1652" s="148"/>
      <c r="D1652" s="85"/>
      <c r="E1652" s="66"/>
      <c r="F1652" s="87"/>
      <c r="G1652" s="88"/>
      <c r="H1652" s="76"/>
      <c r="I1652" s="164"/>
      <c r="J1652" s="76"/>
      <c r="K1652" s="18"/>
      <c r="L1652" s="18"/>
      <c r="M1652" s="18"/>
      <c r="N1652" s="17"/>
      <c r="O1652" s="15">
        <f t="shared" si="66"/>
        <v>0</v>
      </c>
      <c r="P1652" s="72"/>
      <c r="Q1652" s="72"/>
      <c r="R1652" s="76"/>
      <c r="S1652" s="76"/>
      <c r="T1652" s="76"/>
    </row>
    <row r="1653" spans="1:20" ht="12.75" customHeight="1" x14ac:dyDescent="0.2">
      <c r="A1653" s="77">
        <v>12</v>
      </c>
      <c r="B1653" s="84" t="s">
        <v>185</v>
      </c>
      <c r="C1653" s="148" t="s">
        <v>590</v>
      </c>
      <c r="D1653" s="85" t="s">
        <v>307</v>
      </c>
      <c r="E1653" s="99">
        <v>1</v>
      </c>
      <c r="F1653" s="87">
        <f>H1653+J1653+R1653</f>
        <v>40.698462553200997</v>
      </c>
      <c r="G1653" s="88">
        <v>5.86</v>
      </c>
      <c r="H1653" s="76">
        <f>G1653*$P$8/1000</f>
        <v>11.153513800000001</v>
      </c>
      <c r="I1653" s="162">
        <v>7.14</v>
      </c>
      <c r="J1653" s="76">
        <f>I1653*$P$9/1000</f>
        <v>24.004322999999996</v>
      </c>
      <c r="K1653" s="18" t="s">
        <v>193</v>
      </c>
      <c r="L1653" s="18" t="s">
        <v>24</v>
      </c>
      <c r="M1653" s="18">
        <v>0.157</v>
      </c>
      <c r="N1653" s="51">
        <v>31.042000000000002</v>
      </c>
      <c r="O1653" s="15">
        <f t="shared" si="66"/>
        <v>4.8735940000000006</v>
      </c>
      <c r="P1653" s="70">
        <f>E1653*F1653</f>
        <v>40.698462553200997</v>
      </c>
      <c r="Q1653" s="70">
        <f>SUM(O1653:O1656)</f>
        <v>4.8735940000000006</v>
      </c>
      <c r="R1653" s="76">
        <f>Q1653*1.02*1.05*$R$14</f>
        <v>5.5406257532010024</v>
      </c>
      <c r="S1653" s="76">
        <f>F1653*$S$17</f>
        <v>47.475010300908487</v>
      </c>
      <c r="T1653" s="76">
        <f>E1653*S1653</f>
        <v>47.475010300908487</v>
      </c>
    </row>
    <row r="1654" spans="1:20" ht="12.75" customHeight="1" x14ac:dyDescent="0.2">
      <c r="A1654" s="77"/>
      <c r="B1654" s="84"/>
      <c r="C1654" s="148"/>
      <c r="D1654" s="85"/>
      <c r="E1654" s="100"/>
      <c r="F1654" s="87"/>
      <c r="G1654" s="88"/>
      <c r="H1654" s="76"/>
      <c r="I1654" s="163"/>
      <c r="J1654" s="76"/>
      <c r="K1654" s="18"/>
      <c r="L1654" s="18"/>
      <c r="M1654" s="18"/>
      <c r="N1654" s="17"/>
      <c r="O1654" s="15">
        <f t="shared" si="66"/>
        <v>0</v>
      </c>
      <c r="P1654" s="71"/>
      <c r="Q1654" s="71"/>
      <c r="R1654" s="76"/>
      <c r="S1654" s="76"/>
      <c r="T1654" s="76"/>
    </row>
    <row r="1655" spans="1:20" ht="12.75" customHeight="1" x14ac:dyDescent="0.2">
      <c r="A1655" s="77"/>
      <c r="B1655" s="84"/>
      <c r="C1655" s="148"/>
      <c r="D1655" s="85"/>
      <c r="E1655" s="100"/>
      <c r="F1655" s="87"/>
      <c r="G1655" s="88"/>
      <c r="H1655" s="76"/>
      <c r="I1655" s="163"/>
      <c r="J1655" s="76"/>
      <c r="K1655" s="18"/>
      <c r="L1655" s="18"/>
      <c r="M1655" s="39"/>
      <c r="N1655" s="17"/>
      <c r="O1655" s="15">
        <f t="shared" si="66"/>
        <v>0</v>
      </c>
      <c r="P1655" s="71"/>
      <c r="Q1655" s="71"/>
      <c r="R1655" s="76"/>
      <c r="S1655" s="76"/>
      <c r="T1655" s="76"/>
    </row>
    <row r="1656" spans="1:20" ht="12.75" customHeight="1" x14ac:dyDescent="0.2">
      <c r="A1656" s="77"/>
      <c r="B1656" s="84"/>
      <c r="C1656" s="148"/>
      <c r="D1656" s="85"/>
      <c r="E1656" s="101"/>
      <c r="F1656" s="87"/>
      <c r="G1656" s="88"/>
      <c r="H1656" s="76"/>
      <c r="I1656" s="164"/>
      <c r="J1656" s="76"/>
      <c r="K1656" s="18"/>
      <c r="L1656" s="18"/>
      <c r="M1656" s="18"/>
      <c r="N1656" s="17"/>
      <c r="O1656" s="15">
        <f t="shared" si="66"/>
        <v>0</v>
      </c>
      <c r="P1656" s="72"/>
      <c r="Q1656" s="72"/>
      <c r="R1656" s="76"/>
      <c r="S1656" s="76"/>
      <c r="T1656" s="76"/>
    </row>
    <row r="1657" spans="1:20" ht="12.75" customHeight="1" x14ac:dyDescent="0.2">
      <c r="A1657" s="77">
        <v>13</v>
      </c>
      <c r="B1657" s="89" t="s">
        <v>308</v>
      </c>
      <c r="C1657" s="148" t="s">
        <v>591</v>
      </c>
      <c r="D1657" s="85" t="s">
        <v>325</v>
      </c>
      <c r="E1657" s="99">
        <v>1</v>
      </c>
      <c r="F1657" s="87">
        <f>H1657+J1657+R1657</f>
        <v>34.105995000000007</v>
      </c>
      <c r="G1657" s="88"/>
      <c r="H1657" s="76">
        <f>G1657*$P$8/1000</f>
        <v>0</v>
      </c>
      <c r="I1657" s="162"/>
      <c r="J1657" s="76">
        <f>I1657*$P$9/1000</f>
        <v>0</v>
      </c>
      <c r="K1657" s="18" t="s">
        <v>194</v>
      </c>
      <c r="L1657" s="17" t="s">
        <v>19</v>
      </c>
      <c r="M1657" s="18">
        <v>1</v>
      </c>
      <c r="N1657" s="17">
        <v>30</v>
      </c>
      <c r="O1657" s="15">
        <f t="shared" si="65"/>
        <v>30</v>
      </c>
      <c r="P1657" s="70">
        <f>E1657*F1657</f>
        <v>34.105995000000007</v>
      </c>
      <c r="Q1657" s="70">
        <f>SUM(O1657:O1660)</f>
        <v>30</v>
      </c>
      <c r="R1657" s="76">
        <f>Q1657*1.02*1.05*$R$14</f>
        <v>34.105995000000007</v>
      </c>
      <c r="S1657" s="76">
        <f>F1657*$S$17</f>
        <v>39.784855799678915</v>
      </c>
      <c r="T1657" s="76">
        <f>E1657*S1657</f>
        <v>39.784855799678915</v>
      </c>
    </row>
    <row r="1658" spans="1:20" ht="12.75" customHeight="1" x14ac:dyDescent="0.2">
      <c r="A1658" s="77"/>
      <c r="B1658" s="89"/>
      <c r="C1658" s="148"/>
      <c r="D1658" s="85"/>
      <c r="E1658" s="100"/>
      <c r="F1658" s="87"/>
      <c r="G1658" s="88"/>
      <c r="H1658" s="76"/>
      <c r="I1658" s="163"/>
      <c r="J1658" s="76"/>
      <c r="K1658" s="18"/>
      <c r="L1658" s="41"/>
      <c r="M1658" s="39"/>
      <c r="N1658" s="17"/>
      <c r="O1658" s="15">
        <f t="shared" si="65"/>
        <v>0</v>
      </c>
      <c r="P1658" s="71"/>
      <c r="Q1658" s="71"/>
      <c r="R1658" s="76"/>
      <c r="S1658" s="76"/>
      <c r="T1658" s="76"/>
    </row>
    <row r="1659" spans="1:20" ht="12.75" customHeight="1" x14ac:dyDescent="0.2">
      <c r="A1659" s="77"/>
      <c r="B1659" s="89"/>
      <c r="C1659" s="148"/>
      <c r="D1659" s="85"/>
      <c r="E1659" s="100"/>
      <c r="F1659" s="87"/>
      <c r="G1659" s="88"/>
      <c r="H1659" s="76"/>
      <c r="I1659" s="163"/>
      <c r="J1659" s="76"/>
      <c r="K1659" s="18"/>
      <c r="L1659" s="41"/>
      <c r="M1659" s="39"/>
      <c r="N1659" s="17"/>
      <c r="O1659" s="15">
        <f t="shared" si="65"/>
        <v>0</v>
      </c>
      <c r="P1659" s="71"/>
      <c r="Q1659" s="71"/>
      <c r="R1659" s="76"/>
      <c r="S1659" s="76"/>
      <c r="T1659" s="76"/>
    </row>
    <row r="1660" spans="1:20" ht="12.75" customHeight="1" x14ac:dyDescent="0.2">
      <c r="A1660" s="77"/>
      <c r="B1660" s="89"/>
      <c r="C1660" s="148"/>
      <c r="D1660" s="85"/>
      <c r="E1660" s="101"/>
      <c r="F1660" s="87"/>
      <c r="G1660" s="88"/>
      <c r="H1660" s="76"/>
      <c r="I1660" s="164"/>
      <c r="J1660" s="76"/>
      <c r="K1660" s="18"/>
      <c r="L1660" s="18"/>
      <c r="M1660" s="18"/>
      <c r="N1660" s="17"/>
      <c r="O1660" s="15">
        <f t="shared" si="65"/>
        <v>0</v>
      </c>
      <c r="P1660" s="72"/>
      <c r="Q1660" s="72"/>
      <c r="R1660" s="76"/>
      <c r="S1660" s="76"/>
      <c r="T1660" s="76"/>
    </row>
    <row r="1661" spans="1:20" ht="12.75" customHeight="1" x14ac:dyDescent="0.2">
      <c r="A1661" s="77">
        <v>14</v>
      </c>
      <c r="B1661" s="89" t="s">
        <v>308</v>
      </c>
      <c r="C1661" s="148" t="s">
        <v>592</v>
      </c>
      <c r="D1661" s="85" t="s">
        <v>325</v>
      </c>
      <c r="E1661" s="99">
        <v>1</v>
      </c>
      <c r="F1661" s="87">
        <f>H1661+J1661+R1661</f>
        <v>34.105995000000007</v>
      </c>
      <c r="G1661" s="88"/>
      <c r="H1661" s="76">
        <f>G1661*$P$8/1000</f>
        <v>0</v>
      </c>
      <c r="I1661" s="162"/>
      <c r="J1661" s="76">
        <f>I1661*$P$9/1000</f>
        <v>0</v>
      </c>
      <c r="K1661" s="18" t="s">
        <v>195</v>
      </c>
      <c r="L1661" s="17" t="s">
        <v>19</v>
      </c>
      <c r="M1661" s="18">
        <v>1</v>
      </c>
      <c r="N1661" s="17">
        <v>30</v>
      </c>
      <c r="O1661" s="15">
        <f t="shared" si="65"/>
        <v>30</v>
      </c>
      <c r="P1661" s="70">
        <f>E1661*F1661</f>
        <v>34.105995000000007</v>
      </c>
      <c r="Q1661" s="70">
        <f>SUM(O1661:O1664)</f>
        <v>30</v>
      </c>
      <c r="R1661" s="76">
        <f>Q1661*1.02*1.05*$R$14</f>
        <v>34.105995000000007</v>
      </c>
      <c r="S1661" s="76">
        <f>F1661*$S$17</f>
        <v>39.784855799678915</v>
      </c>
      <c r="T1661" s="76">
        <f>E1661*S1661</f>
        <v>39.784855799678915</v>
      </c>
    </row>
    <row r="1662" spans="1:20" ht="12.75" customHeight="1" x14ac:dyDescent="0.2">
      <c r="A1662" s="77"/>
      <c r="B1662" s="89"/>
      <c r="C1662" s="148"/>
      <c r="D1662" s="85"/>
      <c r="E1662" s="100"/>
      <c r="F1662" s="87"/>
      <c r="G1662" s="88"/>
      <c r="H1662" s="76"/>
      <c r="I1662" s="163"/>
      <c r="J1662" s="76"/>
      <c r="K1662" s="18"/>
      <c r="L1662" s="41"/>
      <c r="M1662" s="39"/>
      <c r="N1662" s="17"/>
      <c r="O1662" s="15">
        <f t="shared" si="65"/>
        <v>0</v>
      </c>
      <c r="P1662" s="71"/>
      <c r="Q1662" s="71"/>
      <c r="R1662" s="76"/>
      <c r="S1662" s="76"/>
      <c r="T1662" s="76"/>
    </row>
    <row r="1663" spans="1:20" ht="12.75" customHeight="1" x14ac:dyDescent="0.2">
      <c r="A1663" s="77"/>
      <c r="B1663" s="89"/>
      <c r="C1663" s="148"/>
      <c r="D1663" s="85"/>
      <c r="E1663" s="100"/>
      <c r="F1663" s="87"/>
      <c r="G1663" s="88"/>
      <c r="H1663" s="76"/>
      <c r="I1663" s="163"/>
      <c r="J1663" s="76"/>
      <c r="K1663" s="18"/>
      <c r="L1663" s="41"/>
      <c r="M1663" s="39"/>
      <c r="N1663" s="17"/>
      <c r="O1663" s="15">
        <f t="shared" si="65"/>
        <v>0</v>
      </c>
      <c r="P1663" s="71"/>
      <c r="Q1663" s="71"/>
      <c r="R1663" s="76"/>
      <c r="S1663" s="76"/>
      <c r="T1663" s="76"/>
    </row>
    <row r="1664" spans="1:20" ht="12.75" customHeight="1" x14ac:dyDescent="0.2">
      <c r="A1664" s="77"/>
      <c r="B1664" s="89"/>
      <c r="C1664" s="148"/>
      <c r="D1664" s="85"/>
      <c r="E1664" s="101"/>
      <c r="F1664" s="87"/>
      <c r="G1664" s="88"/>
      <c r="H1664" s="76"/>
      <c r="I1664" s="164"/>
      <c r="J1664" s="76"/>
      <c r="K1664" s="18"/>
      <c r="L1664" s="18"/>
      <c r="M1664" s="18"/>
      <c r="N1664" s="17"/>
      <c r="O1664" s="15">
        <f t="shared" si="65"/>
        <v>0</v>
      </c>
      <c r="P1664" s="72"/>
      <c r="Q1664" s="72"/>
      <c r="R1664" s="76"/>
      <c r="S1664" s="76"/>
      <c r="T1664" s="76"/>
    </row>
    <row r="1665" spans="1:20" ht="12.75" customHeight="1" x14ac:dyDescent="0.2">
      <c r="A1665" s="77">
        <v>15</v>
      </c>
      <c r="B1665" s="89" t="s">
        <v>308</v>
      </c>
      <c r="C1665" s="148" t="s">
        <v>593</v>
      </c>
      <c r="D1665" s="85" t="s">
        <v>325</v>
      </c>
      <c r="E1665" s="99">
        <v>1</v>
      </c>
      <c r="F1665" s="87">
        <f>H1665+J1665+R1665</f>
        <v>45.47466</v>
      </c>
      <c r="G1665" s="88"/>
      <c r="H1665" s="76">
        <f>G1665*$P$8/1000</f>
        <v>0</v>
      </c>
      <c r="I1665" s="162"/>
      <c r="J1665" s="76">
        <f>I1665*$P$9/1000</f>
        <v>0</v>
      </c>
      <c r="K1665" s="18" t="s">
        <v>195</v>
      </c>
      <c r="L1665" s="17" t="s">
        <v>19</v>
      </c>
      <c r="M1665" s="18">
        <v>1</v>
      </c>
      <c r="N1665" s="17">
        <v>40</v>
      </c>
      <c r="O1665" s="15">
        <f t="shared" si="65"/>
        <v>40</v>
      </c>
      <c r="P1665" s="70">
        <f>E1665*F1665</f>
        <v>45.47466</v>
      </c>
      <c r="Q1665" s="70">
        <f>SUM(O1665:O1668)</f>
        <v>40</v>
      </c>
      <c r="R1665" s="76">
        <f>Q1665*1.02*1.05*$R$14</f>
        <v>45.47466</v>
      </c>
      <c r="S1665" s="76">
        <f>F1665*$S$17</f>
        <v>53.046474399571871</v>
      </c>
      <c r="T1665" s="76">
        <f>E1665*S1665</f>
        <v>53.046474399571871</v>
      </c>
    </row>
    <row r="1666" spans="1:20" ht="12.75" customHeight="1" x14ac:dyDescent="0.2">
      <c r="A1666" s="77"/>
      <c r="B1666" s="89"/>
      <c r="C1666" s="148"/>
      <c r="D1666" s="85"/>
      <c r="E1666" s="100"/>
      <c r="F1666" s="87"/>
      <c r="G1666" s="88"/>
      <c r="H1666" s="76"/>
      <c r="I1666" s="163"/>
      <c r="J1666" s="76"/>
      <c r="K1666" s="18"/>
      <c r="L1666" s="41"/>
      <c r="M1666" s="39"/>
      <c r="N1666" s="17"/>
      <c r="O1666" s="15">
        <f t="shared" si="65"/>
        <v>0</v>
      </c>
      <c r="P1666" s="71"/>
      <c r="Q1666" s="71"/>
      <c r="R1666" s="76"/>
      <c r="S1666" s="76"/>
      <c r="T1666" s="76"/>
    </row>
    <row r="1667" spans="1:20" ht="12.75" customHeight="1" x14ac:dyDescent="0.2">
      <c r="A1667" s="77"/>
      <c r="B1667" s="89"/>
      <c r="C1667" s="148"/>
      <c r="D1667" s="85"/>
      <c r="E1667" s="100"/>
      <c r="F1667" s="87"/>
      <c r="G1667" s="88"/>
      <c r="H1667" s="76"/>
      <c r="I1667" s="163"/>
      <c r="J1667" s="76"/>
      <c r="K1667" s="18"/>
      <c r="L1667" s="41"/>
      <c r="M1667" s="39"/>
      <c r="N1667" s="17"/>
      <c r="O1667" s="15">
        <f t="shared" si="65"/>
        <v>0</v>
      </c>
      <c r="P1667" s="71"/>
      <c r="Q1667" s="71"/>
      <c r="R1667" s="76"/>
      <c r="S1667" s="76"/>
      <c r="T1667" s="76"/>
    </row>
    <row r="1668" spans="1:20" ht="12.75" customHeight="1" x14ac:dyDescent="0.2">
      <c r="A1668" s="77"/>
      <c r="B1668" s="89"/>
      <c r="C1668" s="148"/>
      <c r="D1668" s="85"/>
      <c r="E1668" s="101"/>
      <c r="F1668" s="87"/>
      <c r="G1668" s="88"/>
      <c r="H1668" s="76"/>
      <c r="I1668" s="164"/>
      <c r="J1668" s="76"/>
      <c r="K1668" s="18"/>
      <c r="L1668" s="18"/>
      <c r="M1668" s="18"/>
      <c r="N1668" s="17"/>
      <c r="O1668" s="15">
        <f t="shared" si="65"/>
        <v>0</v>
      </c>
      <c r="P1668" s="72"/>
      <c r="Q1668" s="72"/>
      <c r="R1668" s="76"/>
      <c r="S1668" s="76"/>
      <c r="T1668" s="76"/>
    </row>
    <row r="1669" spans="1:20" ht="12.75" customHeight="1" x14ac:dyDescent="0.2">
      <c r="A1669" s="77">
        <v>16</v>
      </c>
      <c r="B1669" s="89" t="s">
        <v>308</v>
      </c>
      <c r="C1669" s="148" t="s">
        <v>594</v>
      </c>
      <c r="D1669" s="85" t="s">
        <v>325</v>
      </c>
      <c r="E1669" s="99">
        <v>1</v>
      </c>
      <c r="F1669" s="87">
        <f>H1669+J1669+R1669</f>
        <v>133.89786263700003</v>
      </c>
      <c r="G1669" s="88"/>
      <c r="H1669" s="76">
        <f>G1669*$P$8/1000</f>
        <v>0</v>
      </c>
      <c r="I1669" s="162"/>
      <c r="J1669" s="76">
        <f>I1669*$P$9/1000</f>
        <v>0</v>
      </c>
      <c r="K1669" s="18" t="s">
        <v>196</v>
      </c>
      <c r="L1669" s="17" t="s">
        <v>19</v>
      </c>
      <c r="M1669" s="18">
        <v>1</v>
      </c>
      <c r="N1669" s="17">
        <v>117.77800000000001</v>
      </c>
      <c r="O1669" s="15">
        <f t="shared" si="65"/>
        <v>117.77800000000001</v>
      </c>
      <c r="P1669" s="70">
        <f>E1669*F1669</f>
        <v>133.89786263700003</v>
      </c>
      <c r="Q1669" s="70">
        <f>SUM(O1669:O1672)</f>
        <v>117.77800000000001</v>
      </c>
      <c r="R1669" s="76">
        <f>Q1669*1.02*1.05*$R$14</f>
        <v>133.89786263700003</v>
      </c>
      <c r="S1669" s="76">
        <f>F1669*$S$17</f>
        <v>156.19269154581943</v>
      </c>
      <c r="T1669" s="76">
        <f>E1669*S1669</f>
        <v>156.19269154581943</v>
      </c>
    </row>
    <row r="1670" spans="1:20" ht="12.75" customHeight="1" x14ac:dyDescent="0.2">
      <c r="A1670" s="77"/>
      <c r="B1670" s="89"/>
      <c r="C1670" s="148"/>
      <c r="D1670" s="85"/>
      <c r="E1670" s="100"/>
      <c r="F1670" s="87"/>
      <c r="G1670" s="88"/>
      <c r="H1670" s="76"/>
      <c r="I1670" s="163"/>
      <c r="J1670" s="76"/>
      <c r="K1670" s="18"/>
      <c r="L1670" s="41"/>
      <c r="M1670" s="39"/>
      <c r="N1670" s="17"/>
      <c r="O1670" s="15">
        <f t="shared" si="65"/>
        <v>0</v>
      </c>
      <c r="P1670" s="71"/>
      <c r="Q1670" s="71"/>
      <c r="R1670" s="76"/>
      <c r="S1670" s="76"/>
      <c r="T1670" s="76"/>
    </row>
    <row r="1671" spans="1:20" ht="12.75" customHeight="1" x14ac:dyDescent="0.2">
      <c r="A1671" s="77"/>
      <c r="B1671" s="89"/>
      <c r="C1671" s="148"/>
      <c r="D1671" s="85"/>
      <c r="E1671" s="100"/>
      <c r="F1671" s="87"/>
      <c r="G1671" s="88"/>
      <c r="H1671" s="76"/>
      <c r="I1671" s="163"/>
      <c r="J1671" s="76"/>
      <c r="K1671" s="18"/>
      <c r="L1671" s="41"/>
      <c r="M1671" s="39"/>
      <c r="N1671" s="17"/>
      <c r="O1671" s="15">
        <f t="shared" si="65"/>
        <v>0</v>
      </c>
      <c r="P1671" s="71"/>
      <c r="Q1671" s="71"/>
      <c r="R1671" s="76"/>
      <c r="S1671" s="76"/>
      <c r="T1671" s="76"/>
    </row>
    <row r="1672" spans="1:20" ht="12.75" customHeight="1" x14ac:dyDescent="0.2">
      <c r="A1672" s="77"/>
      <c r="B1672" s="89"/>
      <c r="C1672" s="148"/>
      <c r="D1672" s="85"/>
      <c r="E1672" s="101"/>
      <c r="F1672" s="87"/>
      <c r="G1672" s="88"/>
      <c r="H1672" s="76"/>
      <c r="I1672" s="164"/>
      <c r="J1672" s="76"/>
      <c r="K1672" s="18"/>
      <c r="L1672" s="18"/>
      <c r="M1672" s="18"/>
      <c r="N1672" s="17"/>
      <c r="O1672" s="15">
        <f t="shared" si="65"/>
        <v>0</v>
      </c>
      <c r="P1672" s="72"/>
      <c r="Q1672" s="72"/>
      <c r="R1672" s="76"/>
      <c r="S1672" s="76"/>
      <c r="T1672" s="76"/>
    </row>
    <row r="1673" spans="1:20" ht="12.75" customHeight="1" x14ac:dyDescent="0.2">
      <c r="A1673" s="77">
        <v>17</v>
      </c>
      <c r="B1673" s="84" t="s">
        <v>186</v>
      </c>
      <c r="C1673" s="148" t="s">
        <v>595</v>
      </c>
      <c r="D1673" s="133" t="s">
        <v>331</v>
      </c>
      <c r="E1673" s="158">
        <v>8.6999999999999993</v>
      </c>
      <c r="F1673" s="87">
        <f>H1673+J1673+R1673</f>
        <v>0.79591013900000007</v>
      </c>
      <c r="G1673" s="88">
        <v>2.7799999999999998E-2</v>
      </c>
      <c r="H1673" s="76">
        <f>G1673*$P$8/1000</f>
        <v>5.291257399999999E-2</v>
      </c>
      <c r="I1673" s="189">
        <v>1.1999999999999999E-3</v>
      </c>
      <c r="J1673" s="76">
        <f>I1673*$P$9/1000</f>
        <v>4.0343399999999991E-3</v>
      </c>
      <c r="K1673" s="18" t="s">
        <v>197</v>
      </c>
      <c r="L1673" s="18" t="s">
        <v>21</v>
      </c>
      <c r="M1673" s="18">
        <v>1</v>
      </c>
      <c r="N1673" s="29">
        <v>0.65</v>
      </c>
      <c r="O1673" s="15">
        <f t="shared" si="65"/>
        <v>0.65</v>
      </c>
      <c r="P1673" s="70">
        <f>E1673*F1673</f>
        <v>6.9244182092999997</v>
      </c>
      <c r="Q1673" s="70">
        <f>SUM(O1673:O1676)</f>
        <v>0.65</v>
      </c>
      <c r="R1673" s="76">
        <f>Q1673*1.02*1.05*$R$14</f>
        <v>0.73896322500000011</v>
      </c>
      <c r="S1673" s="76">
        <f>F1673*$S$17</f>
        <v>0.92843413920682849</v>
      </c>
      <c r="T1673" s="76">
        <f>E1673*S1673</f>
        <v>8.0773770110994079</v>
      </c>
    </row>
    <row r="1674" spans="1:20" ht="12.75" customHeight="1" x14ac:dyDescent="0.2">
      <c r="A1674" s="77"/>
      <c r="B1674" s="84"/>
      <c r="C1674" s="148"/>
      <c r="D1674" s="134"/>
      <c r="E1674" s="159"/>
      <c r="F1674" s="87"/>
      <c r="G1674" s="88"/>
      <c r="H1674" s="76"/>
      <c r="I1674" s="190"/>
      <c r="J1674" s="76"/>
      <c r="K1674" s="18"/>
      <c r="L1674" s="18"/>
      <c r="M1674" s="18"/>
      <c r="N1674" s="17"/>
      <c r="O1674" s="15">
        <f t="shared" si="65"/>
        <v>0</v>
      </c>
      <c r="P1674" s="71"/>
      <c r="Q1674" s="71"/>
      <c r="R1674" s="76"/>
      <c r="S1674" s="76"/>
      <c r="T1674" s="76"/>
    </row>
    <row r="1675" spans="1:20" ht="12.75" customHeight="1" x14ac:dyDescent="0.2">
      <c r="A1675" s="77"/>
      <c r="B1675" s="84"/>
      <c r="C1675" s="148"/>
      <c r="D1675" s="134"/>
      <c r="E1675" s="159"/>
      <c r="F1675" s="87"/>
      <c r="G1675" s="88"/>
      <c r="H1675" s="76"/>
      <c r="I1675" s="190"/>
      <c r="J1675" s="76"/>
      <c r="K1675" s="18"/>
      <c r="L1675" s="18"/>
      <c r="M1675" s="39"/>
      <c r="N1675" s="17"/>
      <c r="O1675" s="15">
        <f t="shared" si="65"/>
        <v>0</v>
      </c>
      <c r="P1675" s="71"/>
      <c r="Q1675" s="71"/>
      <c r="R1675" s="76"/>
      <c r="S1675" s="76"/>
      <c r="T1675" s="76"/>
    </row>
    <row r="1676" spans="1:20" ht="12.75" customHeight="1" x14ac:dyDescent="0.2">
      <c r="A1676" s="77"/>
      <c r="B1676" s="84"/>
      <c r="C1676" s="148"/>
      <c r="D1676" s="135"/>
      <c r="E1676" s="160"/>
      <c r="F1676" s="87"/>
      <c r="G1676" s="88"/>
      <c r="H1676" s="76"/>
      <c r="I1676" s="191"/>
      <c r="J1676" s="76"/>
      <c r="K1676" s="18"/>
      <c r="L1676" s="18"/>
      <c r="M1676" s="18"/>
      <c r="N1676" s="17"/>
      <c r="O1676" s="15">
        <f t="shared" si="65"/>
        <v>0</v>
      </c>
      <c r="P1676" s="72"/>
      <c r="Q1676" s="72"/>
      <c r="R1676" s="76"/>
      <c r="S1676" s="76"/>
      <c r="T1676" s="76"/>
    </row>
    <row r="1677" spans="1:20" ht="12.75" customHeight="1" x14ac:dyDescent="0.2">
      <c r="A1677" s="77">
        <v>18</v>
      </c>
      <c r="B1677" s="89" t="s">
        <v>308</v>
      </c>
      <c r="C1677" s="148" t="s">
        <v>596</v>
      </c>
      <c r="D1677" s="133" t="s">
        <v>331</v>
      </c>
      <c r="E1677" s="158">
        <v>15.8</v>
      </c>
      <c r="F1677" s="87">
        <f>H1677+J1677+R1677</f>
        <v>0.73896322500000011</v>
      </c>
      <c r="G1677" s="88"/>
      <c r="H1677" s="76">
        <f>G1677*$P$8/1000</f>
        <v>0</v>
      </c>
      <c r="I1677" s="162"/>
      <c r="J1677" s="76">
        <f>I1677*$P$9/1000</f>
        <v>0</v>
      </c>
      <c r="K1677" s="18" t="s">
        <v>198</v>
      </c>
      <c r="L1677" s="18" t="s">
        <v>21</v>
      </c>
      <c r="M1677" s="18">
        <v>1</v>
      </c>
      <c r="N1677" s="17">
        <v>0.65</v>
      </c>
      <c r="O1677" s="15">
        <f t="shared" si="65"/>
        <v>0.65</v>
      </c>
      <c r="P1677" s="70">
        <f>E1677*F1677</f>
        <v>11.675618955000003</v>
      </c>
      <c r="Q1677" s="70">
        <f>SUM(O1677:O1680)</f>
        <v>0.65</v>
      </c>
      <c r="R1677" s="76">
        <f>Q1677*1.02*1.05*$R$14</f>
        <v>0.73896322500000011</v>
      </c>
      <c r="S1677" s="76">
        <f>F1677*$S$17</f>
        <v>0.86200520899304311</v>
      </c>
      <c r="T1677" s="76">
        <f>E1677*S1677</f>
        <v>13.619682302090082</v>
      </c>
    </row>
    <row r="1678" spans="1:20" ht="12.75" customHeight="1" x14ac:dyDescent="0.2">
      <c r="A1678" s="77"/>
      <c r="B1678" s="89"/>
      <c r="C1678" s="148"/>
      <c r="D1678" s="134"/>
      <c r="E1678" s="159"/>
      <c r="F1678" s="87"/>
      <c r="G1678" s="88"/>
      <c r="H1678" s="76"/>
      <c r="I1678" s="163"/>
      <c r="J1678" s="76"/>
      <c r="K1678" s="18"/>
      <c r="L1678" s="41"/>
      <c r="M1678" s="39"/>
      <c r="N1678" s="17"/>
      <c r="O1678" s="15">
        <f t="shared" si="65"/>
        <v>0</v>
      </c>
      <c r="P1678" s="71"/>
      <c r="Q1678" s="71"/>
      <c r="R1678" s="76"/>
      <c r="S1678" s="76"/>
      <c r="T1678" s="76"/>
    </row>
    <row r="1679" spans="1:20" ht="12.75" customHeight="1" x14ac:dyDescent="0.2">
      <c r="A1679" s="77"/>
      <c r="B1679" s="89"/>
      <c r="C1679" s="148"/>
      <c r="D1679" s="134"/>
      <c r="E1679" s="159"/>
      <c r="F1679" s="87"/>
      <c r="G1679" s="88"/>
      <c r="H1679" s="76"/>
      <c r="I1679" s="163"/>
      <c r="J1679" s="76"/>
      <c r="K1679" s="18"/>
      <c r="L1679" s="41"/>
      <c r="M1679" s="39"/>
      <c r="N1679" s="17"/>
      <c r="O1679" s="15">
        <f t="shared" si="65"/>
        <v>0</v>
      </c>
      <c r="P1679" s="71"/>
      <c r="Q1679" s="71"/>
      <c r="R1679" s="76"/>
      <c r="S1679" s="76"/>
      <c r="T1679" s="76"/>
    </row>
    <row r="1680" spans="1:20" ht="12.75" customHeight="1" x14ac:dyDescent="0.2">
      <c r="A1680" s="77"/>
      <c r="B1680" s="89"/>
      <c r="C1680" s="148"/>
      <c r="D1680" s="135"/>
      <c r="E1680" s="160"/>
      <c r="F1680" s="87"/>
      <c r="G1680" s="88"/>
      <c r="H1680" s="76"/>
      <c r="I1680" s="164"/>
      <c r="J1680" s="76"/>
      <c r="K1680" s="18"/>
      <c r="L1680" s="18"/>
      <c r="M1680" s="18"/>
      <c r="N1680" s="17"/>
      <c r="O1680" s="15">
        <f t="shared" si="65"/>
        <v>0</v>
      </c>
      <c r="P1680" s="72"/>
      <c r="Q1680" s="72"/>
      <c r="R1680" s="76"/>
      <c r="S1680" s="76"/>
      <c r="T1680" s="76"/>
    </row>
    <row r="1681" spans="1:20" ht="12.75" customHeight="1" x14ac:dyDescent="0.2">
      <c r="A1681" s="81"/>
      <c r="B1681" s="78"/>
      <c r="C1681" s="230" t="s">
        <v>597</v>
      </c>
      <c r="D1681" s="81"/>
      <c r="E1681" s="99"/>
      <c r="F1681" s="64">
        <f>H1681+J1681+R1681</f>
        <v>0</v>
      </c>
      <c r="G1681" s="67"/>
      <c r="H1681" s="70">
        <f>G1681*$P$8/1000</f>
        <v>0</v>
      </c>
      <c r="I1681" s="73"/>
      <c r="J1681" s="70">
        <f>I1681*$P$9/1000</f>
        <v>0</v>
      </c>
      <c r="K1681" s="18"/>
      <c r="L1681" s="17"/>
      <c r="M1681" s="18"/>
      <c r="N1681" s="17"/>
      <c r="O1681" s="15">
        <f t="shared" ref="O1681:O1696" si="67">M1681*N1681</f>
        <v>0</v>
      </c>
      <c r="P1681" s="70">
        <f>E1681*F1681</f>
        <v>0</v>
      </c>
      <c r="Q1681" s="70">
        <f>SUM(O1681:O1684)</f>
        <v>0</v>
      </c>
      <c r="R1681" s="70">
        <f>Q1681*1.02*1.05*$R$14</f>
        <v>0</v>
      </c>
      <c r="S1681" s="76">
        <f>F1681*$S$17</f>
        <v>0</v>
      </c>
      <c r="T1681" s="76">
        <f>E1681*S1681</f>
        <v>0</v>
      </c>
    </row>
    <row r="1682" spans="1:20" ht="12.75" customHeight="1" x14ac:dyDescent="0.2">
      <c r="A1682" s="82"/>
      <c r="B1682" s="79"/>
      <c r="C1682" s="230"/>
      <c r="D1682" s="82"/>
      <c r="E1682" s="100"/>
      <c r="F1682" s="65"/>
      <c r="G1682" s="68"/>
      <c r="H1682" s="71"/>
      <c r="I1682" s="74"/>
      <c r="J1682" s="71"/>
      <c r="K1682" s="22"/>
      <c r="L1682" s="22"/>
      <c r="M1682" s="22"/>
      <c r="N1682" s="34"/>
      <c r="O1682" s="15">
        <f t="shared" si="67"/>
        <v>0</v>
      </c>
      <c r="P1682" s="71"/>
      <c r="Q1682" s="71"/>
      <c r="R1682" s="71"/>
      <c r="S1682" s="76"/>
      <c r="T1682" s="76"/>
    </row>
    <row r="1683" spans="1:20" ht="12.75" customHeight="1" x14ac:dyDescent="0.2">
      <c r="A1683" s="82"/>
      <c r="B1683" s="79"/>
      <c r="C1683" s="230"/>
      <c r="D1683" s="82"/>
      <c r="E1683" s="100"/>
      <c r="F1683" s="65"/>
      <c r="G1683" s="68"/>
      <c r="H1683" s="71"/>
      <c r="I1683" s="74"/>
      <c r="J1683" s="71"/>
      <c r="K1683" s="22"/>
      <c r="L1683" s="22"/>
      <c r="M1683" s="22"/>
      <c r="N1683" s="34"/>
      <c r="O1683" s="15">
        <f t="shared" si="67"/>
        <v>0</v>
      </c>
      <c r="P1683" s="71"/>
      <c r="Q1683" s="71"/>
      <c r="R1683" s="71"/>
      <c r="S1683" s="76"/>
      <c r="T1683" s="76"/>
    </row>
    <row r="1684" spans="1:20" ht="12.75" customHeight="1" x14ac:dyDescent="0.2">
      <c r="A1684" s="83"/>
      <c r="B1684" s="80"/>
      <c r="C1684" s="230"/>
      <c r="D1684" s="83"/>
      <c r="E1684" s="101"/>
      <c r="F1684" s="66"/>
      <c r="G1684" s="69"/>
      <c r="H1684" s="72"/>
      <c r="I1684" s="75"/>
      <c r="J1684" s="72"/>
      <c r="K1684" s="22"/>
      <c r="L1684" s="22"/>
      <c r="M1684" s="22"/>
      <c r="N1684" s="34"/>
      <c r="O1684" s="15">
        <f t="shared" si="67"/>
        <v>0</v>
      </c>
      <c r="P1684" s="72"/>
      <c r="Q1684" s="72"/>
      <c r="R1684" s="72"/>
      <c r="S1684" s="76"/>
      <c r="T1684" s="76"/>
    </row>
    <row r="1685" spans="1:20" ht="12.75" customHeight="1" x14ac:dyDescent="0.2">
      <c r="A1685" s="77">
        <v>1</v>
      </c>
      <c r="B1685" s="147" t="s">
        <v>199</v>
      </c>
      <c r="C1685" s="180" t="s">
        <v>598</v>
      </c>
      <c r="D1685" s="85" t="s">
        <v>307</v>
      </c>
      <c r="E1685" s="86">
        <v>25</v>
      </c>
      <c r="F1685" s="87">
        <f>H1685+J1685+R1685</f>
        <v>10.260861521500003</v>
      </c>
      <c r="G1685" s="192">
        <v>0.46</v>
      </c>
      <c r="H1685" s="76">
        <f>G1685*$P$8/1000</f>
        <v>0.87553179999999997</v>
      </c>
      <c r="I1685" s="162">
        <v>0.13</v>
      </c>
      <c r="J1685" s="76">
        <f>I1685*$P$9/1000</f>
        <v>0.43705349999999998</v>
      </c>
      <c r="K1685" s="22" t="s">
        <v>202</v>
      </c>
      <c r="L1685" s="22" t="s">
        <v>21</v>
      </c>
      <c r="M1685" s="22">
        <v>7.2</v>
      </c>
      <c r="N1685" s="34">
        <v>0.8</v>
      </c>
      <c r="O1685" s="15">
        <f t="shared" si="67"/>
        <v>5.7600000000000007</v>
      </c>
      <c r="P1685" s="70">
        <f>E1685*F1685</f>
        <v>256.52153803750008</v>
      </c>
      <c r="Q1685" s="70">
        <f>SUM(O1685:O1688)</f>
        <v>7.8710000000000004</v>
      </c>
      <c r="R1685" s="76">
        <f>Q1685*1.02*1.05*$R$14</f>
        <v>8.9482762215000022</v>
      </c>
      <c r="S1685" s="76">
        <f>F1685*$S$17</f>
        <v>11.969358935675428</v>
      </c>
      <c r="T1685" s="76">
        <f>E1685*S1685</f>
        <v>299.23397339188568</v>
      </c>
    </row>
    <row r="1686" spans="1:20" ht="12.75" customHeight="1" x14ac:dyDescent="0.2">
      <c r="A1686" s="77"/>
      <c r="B1686" s="147"/>
      <c r="C1686" s="180"/>
      <c r="D1686" s="85"/>
      <c r="E1686" s="86"/>
      <c r="F1686" s="87"/>
      <c r="G1686" s="193"/>
      <c r="H1686" s="76"/>
      <c r="I1686" s="163"/>
      <c r="J1686" s="76"/>
      <c r="K1686" s="22" t="s">
        <v>203</v>
      </c>
      <c r="L1686" s="22" t="s">
        <v>21</v>
      </c>
      <c r="M1686" s="22">
        <v>1.79</v>
      </c>
      <c r="N1686" s="34">
        <v>1</v>
      </c>
      <c r="O1686" s="15">
        <f t="shared" si="67"/>
        <v>1.79</v>
      </c>
      <c r="P1686" s="71"/>
      <c r="Q1686" s="71"/>
      <c r="R1686" s="76"/>
      <c r="S1686" s="76"/>
      <c r="T1686" s="76"/>
    </row>
    <row r="1687" spans="1:20" ht="12.75" customHeight="1" x14ac:dyDescent="0.2">
      <c r="A1687" s="77"/>
      <c r="B1687" s="147"/>
      <c r="C1687" s="180"/>
      <c r="D1687" s="85"/>
      <c r="E1687" s="86"/>
      <c r="F1687" s="87"/>
      <c r="G1687" s="193"/>
      <c r="H1687" s="76"/>
      <c r="I1687" s="163"/>
      <c r="J1687" s="76"/>
      <c r="K1687" s="22" t="s">
        <v>204</v>
      </c>
      <c r="L1687" s="22" t="s">
        <v>21</v>
      </c>
      <c r="M1687" s="22">
        <v>1.07</v>
      </c>
      <c r="N1687" s="34">
        <v>0.3</v>
      </c>
      <c r="O1687" s="15">
        <f t="shared" si="67"/>
        <v>0.32100000000000001</v>
      </c>
      <c r="P1687" s="71"/>
      <c r="Q1687" s="71"/>
      <c r="R1687" s="76"/>
      <c r="S1687" s="76"/>
      <c r="T1687" s="76"/>
    </row>
    <row r="1688" spans="1:20" ht="12.75" customHeight="1" x14ac:dyDescent="0.2">
      <c r="A1688" s="77"/>
      <c r="B1688" s="147"/>
      <c r="C1688" s="180"/>
      <c r="D1688" s="85"/>
      <c r="E1688" s="86"/>
      <c r="F1688" s="87"/>
      <c r="G1688" s="194"/>
      <c r="H1688" s="76"/>
      <c r="I1688" s="164"/>
      <c r="J1688" s="76"/>
      <c r="K1688" s="22"/>
      <c r="L1688" s="22"/>
      <c r="M1688" s="22"/>
      <c r="N1688" s="34"/>
      <c r="O1688" s="15">
        <f t="shared" si="67"/>
        <v>0</v>
      </c>
      <c r="P1688" s="72"/>
      <c r="Q1688" s="72"/>
      <c r="R1688" s="76"/>
      <c r="S1688" s="76"/>
      <c r="T1688" s="76"/>
    </row>
    <row r="1689" spans="1:20" ht="12.75" customHeight="1" x14ac:dyDescent="0.2">
      <c r="A1689" s="77">
        <v>2</v>
      </c>
      <c r="B1689" s="147" t="s">
        <v>200</v>
      </c>
      <c r="C1689" s="180" t="s">
        <v>599</v>
      </c>
      <c r="D1689" s="85" t="s">
        <v>322</v>
      </c>
      <c r="E1689" s="86">
        <v>580</v>
      </c>
      <c r="F1689" s="87">
        <f>H1689+J1689+R1689</f>
        <v>0.33186936445000004</v>
      </c>
      <c r="G1689" s="192">
        <v>1.6E-2</v>
      </c>
      <c r="H1689" s="76">
        <f>G1689*$P$8/1000</f>
        <v>3.0453279999999999E-2</v>
      </c>
      <c r="I1689" s="96">
        <v>4.0000000000000001E-3</v>
      </c>
      <c r="J1689" s="76">
        <f>I1689*$P$9/1000</f>
        <v>1.3447799999999999E-2</v>
      </c>
      <c r="K1689" s="22" t="s">
        <v>202</v>
      </c>
      <c r="L1689" s="22" t="s">
        <v>21</v>
      </c>
      <c r="M1689" s="22">
        <v>0.23100000000000001</v>
      </c>
      <c r="N1689" s="34">
        <v>0.8</v>
      </c>
      <c r="O1689" s="15">
        <f t="shared" si="67"/>
        <v>0.18480000000000002</v>
      </c>
      <c r="P1689" s="70">
        <f>E1689*F1689</f>
        <v>192.48423138100003</v>
      </c>
      <c r="Q1689" s="70">
        <f>SUM(O1689:O1692)</f>
        <v>0.25330000000000003</v>
      </c>
      <c r="R1689" s="76">
        <f>Q1689*1.02*1.05*$R$14</f>
        <v>0.28796828445000006</v>
      </c>
      <c r="S1689" s="76">
        <f>F1689*$S$17</f>
        <v>0.3871276826544523</v>
      </c>
      <c r="T1689" s="76">
        <f>E1689*S1689</f>
        <v>224.53405593958234</v>
      </c>
    </row>
    <row r="1690" spans="1:20" ht="12.75" customHeight="1" x14ac:dyDescent="0.2">
      <c r="A1690" s="77"/>
      <c r="B1690" s="147"/>
      <c r="C1690" s="180"/>
      <c r="D1690" s="85"/>
      <c r="E1690" s="86"/>
      <c r="F1690" s="87"/>
      <c r="G1690" s="193"/>
      <c r="H1690" s="76"/>
      <c r="I1690" s="97"/>
      <c r="J1690" s="76"/>
      <c r="K1690" s="22" t="s">
        <v>203</v>
      </c>
      <c r="L1690" s="22" t="s">
        <v>21</v>
      </c>
      <c r="M1690" s="22">
        <v>5.8000000000000003E-2</v>
      </c>
      <c r="N1690" s="34">
        <v>1</v>
      </c>
      <c r="O1690" s="15">
        <f t="shared" si="67"/>
        <v>5.8000000000000003E-2</v>
      </c>
      <c r="P1690" s="71"/>
      <c r="Q1690" s="71"/>
      <c r="R1690" s="76"/>
      <c r="S1690" s="76"/>
      <c r="T1690" s="76"/>
    </row>
    <row r="1691" spans="1:20" ht="12.75" customHeight="1" x14ac:dyDescent="0.2">
      <c r="A1691" s="77"/>
      <c r="B1691" s="147"/>
      <c r="C1691" s="180"/>
      <c r="D1691" s="85"/>
      <c r="E1691" s="86"/>
      <c r="F1691" s="87"/>
      <c r="G1691" s="193"/>
      <c r="H1691" s="76"/>
      <c r="I1691" s="97"/>
      <c r="J1691" s="76"/>
      <c r="K1691" s="22" t="s">
        <v>204</v>
      </c>
      <c r="L1691" s="22" t="s">
        <v>21</v>
      </c>
      <c r="M1691" s="22">
        <v>3.5000000000000003E-2</v>
      </c>
      <c r="N1691" s="34">
        <v>0.3</v>
      </c>
      <c r="O1691" s="15">
        <f t="shared" si="67"/>
        <v>1.0500000000000001E-2</v>
      </c>
      <c r="P1691" s="71"/>
      <c r="Q1691" s="71"/>
      <c r="R1691" s="76"/>
      <c r="S1691" s="76"/>
      <c r="T1691" s="76"/>
    </row>
    <row r="1692" spans="1:20" ht="12.75" customHeight="1" x14ac:dyDescent="0.2">
      <c r="A1692" s="77"/>
      <c r="B1692" s="147"/>
      <c r="C1692" s="180"/>
      <c r="D1692" s="85"/>
      <c r="E1692" s="86"/>
      <c r="F1692" s="87"/>
      <c r="G1692" s="194"/>
      <c r="H1692" s="76"/>
      <c r="I1692" s="98"/>
      <c r="J1692" s="76"/>
      <c r="K1692" s="22"/>
      <c r="L1692" s="22"/>
      <c r="M1692" s="22"/>
      <c r="N1692" s="34"/>
      <c r="O1692" s="15">
        <f t="shared" si="67"/>
        <v>0</v>
      </c>
      <c r="P1692" s="72"/>
      <c r="Q1692" s="72"/>
      <c r="R1692" s="76"/>
      <c r="S1692" s="76"/>
      <c r="T1692" s="76"/>
    </row>
    <row r="1693" spans="1:20" ht="12.75" customHeight="1" x14ac:dyDescent="0.2">
      <c r="A1693" s="77">
        <v>3</v>
      </c>
      <c r="B1693" s="147" t="s">
        <v>201</v>
      </c>
      <c r="C1693" s="180" t="s">
        <v>600</v>
      </c>
      <c r="D1693" s="85" t="s">
        <v>322</v>
      </c>
      <c r="E1693" s="86">
        <v>580</v>
      </c>
      <c r="F1693" s="87">
        <f>H1693+J1693+R1693</f>
        <v>0.30452041000000007</v>
      </c>
      <c r="G1693" s="192">
        <v>3.6999999999999998E-2</v>
      </c>
      <c r="H1693" s="76">
        <f>G1693*$P$8/1000</f>
        <v>7.042321E-2</v>
      </c>
      <c r="I1693" s="96">
        <v>2E-3</v>
      </c>
      <c r="J1693" s="76">
        <f>I1693*$P$9/1000</f>
        <v>6.7238999999999997E-3</v>
      </c>
      <c r="K1693" s="34" t="s">
        <v>205</v>
      </c>
      <c r="L1693" s="34" t="s">
        <v>21</v>
      </c>
      <c r="M1693" s="22">
        <v>0.4</v>
      </c>
      <c r="N1693" s="34">
        <v>0.5</v>
      </c>
      <c r="O1693" s="15">
        <f t="shared" si="67"/>
        <v>0.2</v>
      </c>
      <c r="P1693" s="70">
        <f>E1693*F1693</f>
        <v>176.62183780000004</v>
      </c>
      <c r="Q1693" s="70">
        <f>SUM(O1693:O1696)</f>
        <v>0.2</v>
      </c>
      <c r="R1693" s="76">
        <f>Q1693*1.02*1.05*$R$14</f>
        <v>0.22737330000000006</v>
      </c>
      <c r="S1693" s="76">
        <f>F1693*$S$17</f>
        <v>0.35522495678279142</v>
      </c>
      <c r="T1693" s="76">
        <f>E1693*S1693</f>
        <v>206.03047493401903</v>
      </c>
    </row>
    <row r="1694" spans="1:20" ht="12.75" customHeight="1" x14ac:dyDescent="0.2">
      <c r="A1694" s="77"/>
      <c r="B1694" s="147"/>
      <c r="C1694" s="180"/>
      <c r="D1694" s="85"/>
      <c r="E1694" s="86"/>
      <c r="F1694" s="87"/>
      <c r="G1694" s="193"/>
      <c r="H1694" s="76"/>
      <c r="I1694" s="97"/>
      <c r="J1694" s="76"/>
      <c r="K1694" s="18"/>
      <c r="L1694" s="18"/>
      <c r="M1694" s="18"/>
      <c r="N1694" s="17"/>
      <c r="O1694" s="15">
        <f t="shared" si="67"/>
        <v>0</v>
      </c>
      <c r="P1694" s="71"/>
      <c r="Q1694" s="71"/>
      <c r="R1694" s="76"/>
      <c r="S1694" s="76"/>
      <c r="T1694" s="76"/>
    </row>
    <row r="1695" spans="1:20" ht="12.75" customHeight="1" x14ac:dyDescent="0.2">
      <c r="A1695" s="77"/>
      <c r="B1695" s="147"/>
      <c r="C1695" s="180"/>
      <c r="D1695" s="85"/>
      <c r="E1695" s="86"/>
      <c r="F1695" s="87"/>
      <c r="G1695" s="193"/>
      <c r="H1695" s="76"/>
      <c r="I1695" s="97"/>
      <c r="J1695" s="76"/>
      <c r="K1695" s="18"/>
      <c r="L1695" s="18"/>
      <c r="M1695" s="39"/>
      <c r="N1695" s="17"/>
      <c r="O1695" s="15">
        <f t="shared" si="67"/>
        <v>0</v>
      </c>
      <c r="P1695" s="71"/>
      <c r="Q1695" s="71"/>
      <c r="R1695" s="76"/>
      <c r="S1695" s="76"/>
      <c r="T1695" s="76"/>
    </row>
    <row r="1696" spans="1:20" ht="12.75" customHeight="1" x14ac:dyDescent="0.2">
      <c r="A1696" s="77"/>
      <c r="B1696" s="147"/>
      <c r="C1696" s="180"/>
      <c r="D1696" s="85"/>
      <c r="E1696" s="86"/>
      <c r="F1696" s="87"/>
      <c r="G1696" s="194"/>
      <c r="H1696" s="76"/>
      <c r="I1696" s="98"/>
      <c r="J1696" s="76"/>
      <c r="K1696" s="18"/>
      <c r="L1696" s="18"/>
      <c r="M1696" s="18"/>
      <c r="N1696" s="17"/>
      <c r="O1696" s="15">
        <f t="shared" si="67"/>
        <v>0</v>
      </c>
      <c r="P1696" s="72"/>
      <c r="Q1696" s="72"/>
      <c r="R1696" s="76"/>
      <c r="S1696" s="76"/>
      <c r="T1696" s="76"/>
    </row>
    <row r="1697" spans="1:20" ht="12.75" customHeight="1" x14ac:dyDescent="0.2">
      <c r="A1697" s="81"/>
      <c r="B1697" s="78"/>
      <c r="C1697" s="230" t="s">
        <v>601</v>
      </c>
      <c r="D1697" s="81"/>
      <c r="E1697" s="99"/>
      <c r="F1697" s="64">
        <f>H1697+J1697+R1697</f>
        <v>0</v>
      </c>
      <c r="G1697" s="67"/>
      <c r="H1697" s="70">
        <f>G1697*$P$8/1000</f>
        <v>0</v>
      </c>
      <c r="I1697" s="73"/>
      <c r="J1697" s="70">
        <f>I1697*$P$9/1000</f>
        <v>0</v>
      </c>
      <c r="K1697" s="18"/>
      <c r="L1697" s="17"/>
      <c r="M1697" s="18"/>
      <c r="N1697" s="17"/>
      <c r="O1697" s="15">
        <f t="shared" si="39"/>
        <v>0</v>
      </c>
      <c r="P1697" s="70">
        <f>E1697*F1697</f>
        <v>0</v>
      </c>
      <c r="Q1697" s="70">
        <f>SUM(O1697:O1700)</f>
        <v>0</v>
      </c>
      <c r="R1697" s="70">
        <f>Q1697*1.02*1.05*$R$14</f>
        <v>0</v>
      </c>
      <c r="S1697" s="76">
        <f>F1697*$S$17</f>
        <v>0</v>
      </c>
      <c r="T1697" s="76">
        <f>E1697*S1697</f>
        <v>0</v>
      </c>
    </row>
    <row r="1698" spans="1:20" ht="12.75" customHeight="1" x14ac:dyDescent="0.2">
      <c r="A1698" s="82"/>
      <c r="B1698" s="79"/>
      <c r="C1698" s="230"/>
      <c r="D1698" s="82"/>
      <c r="E1698" s="100"/>
      <c r="F1698" s="65"/>
      <c r="G1698" s="68"/>
      <c r="H1698" s="71"/>
      <c r="I1698" s="74"/>
      <c r="J1698" s="71"/>
      <c r="K1698" s="22"/>
      <c r="L1698" s="22"/>
      <c r="M1698" s="22"/>
      <c r="N1698" s="34"/>
      <c r="O1698" s="15">
        <f t="shared" si="39"/>
        <v>0</v>
      </c>
      <c r="P1698" s="71"/>
      <c r="Q1698" s="71"/>
      <c r="R1698" s="71"/>
      <c r="S1698" s="76"/>
      <c r="T1698" s="76"/>
    </row>
    <row r="1699" spans="1:20" ht="12.75" customHeight="1" x14ac:dyDescent="0.2">
      <c r="A1699" s="82"/>
      <c r="B1699" s="79"/>
      <c r="C1699" s="230"/>
      <c r="D1699" s="82"/>
      <c r="E1699" s="100"/>
      <c r="F1699" s="65"/>
      <c r="G1699" s="68"/>
      <c r="H1699" s="71"/>
      <c r="I1699" s="74"/>
      <c r="J1699" s="71"/>
      <c r="K1699" s="22"/>
      <c r="L1699" s="22"/>
      <c r="M1699" s="22"/>
      <c r="N1699" s="34"/>
      <c r="O1699" s="15">
        <f t="shared" si="39"/>
        <v>0</v>
      </c>
      <c r="P1699" s="71"/>
      <c r="Q1699" s="71"/>
      <c r="R1699" s="71"/>
      <c r="S1699" s="76"/>
      <c r="T1699" s="76"/>
    </row>
    <row r="1700" spans="1:20" ht="12.75" customHeight="1" x14ac:dyDescent="0.2">
      <c r="A1700" s="83"/>
      <c r="B1700" s="80"/>
      <c r="C1700" s="230"/>
      <c r="D1700" s="83"/>
      <c r="E1700" s="101"/>
      <c r="F1700" s="66"/>
      <c r="G1700" s="69"/>
      <c r="H1700" s="72"/>
      <c r="I1700" s="75"/>
      <c r="J1700" s="72"/>
      <c r="K1700" s="22"/>
      <c r="L1700" s="22"/>
      <c r="M1700" s="22"/>
      <c r="N1700" s="34"/>
      <c r="O1700" s="15">
        <f t="shared" si="39"/>
        <v>0</v>
      </c>
      <c r="P1700" s="72"/>
      <c r="Q1700" s="72"/>
      <c r="R1700" s="72"/>
      <c r="S1700" s="76"/>
      <c r="T1700" s="76"/>
    </row>
    <row r="1701" spans="1:20" ht="12.75" customHeight="1" x14ac:dyDescent="0.2">
      <c r="A1701" s="77">
        <v>1</v>
      </c>
      <c r="B1701" s="84" t="s">
        <v>317</v>
      </c>
      <c r="C1701" s="148" t="s">
        <v>602</v>
      </c>
      <c r="D1701" s="85" t="s">
        <v>325</v>
      </c>
      <c r="E1701" s="136">
        <v>4</v>
      </c>
      <c r="F1701" s="87">
        <f>H1701+J1701+R1701</f>
        <v>656.86820017000014</v>
      </c>
      <c r="G1701" s="95">
        <v>31.45</v>
      </c>
      <c r="H1701" s="76">
        <f>G1701*$P$8/1000</f>
        <v>59.859728499999996</v>
      </c>
      <c r="I1701" s="179">
        <v>14.627000000000001</v>
      </c>
      <c r="J1701" s="76">
        <f>I1701*$P$9/1000</f>
        <v>49.175242650000001</v>
      </c>
      <c r="K1701" s="18" t="s">
        <v>133</v>
      </c>
      <c r="L1701" s="17" t="s">
        <v>19</v>
      </c>
      <c r="M1701" s="18">
        <v>1</v>
      </c>
      <c r="N1701" s="17">
        <v>481.88</v>
      </c>
      <c r="O1701" s="15">
        <f t="shared" ref="O1701:O1728" si="68">M1701*N1701</f>
        <v>481.88</v>
      </c>
      <c r="P1701" s="70">
        <f>E1701*F1701</f>
        <v>2627.4728006800005</v>
      </c>
      <c r="Q1701" s="70">
        <f>SUM(O1701:O1704)</f>
        <v>481.88</v>
      </c>
      <c r="R1701" s="76">
        <f>Q1701*1.02*1.05*$R$14</f>
        <v>547.83322902000009</v>
      </c>
      <c r="S1701" s="76">
        <f>F1701*$S$17</f>
        <v>766.24085071138006</v>
      </c>
      <c r="T1701" s="76">
        <f>E1701*S1701</f>
        <v>3064.9634028455202</v>
      </c>
    </row>
    <row r="1702" spans="1:20" ht="12.75" customHeight="1" x14ac:dyDescent="0.2">
      <c r="A1702" s="77"/>
      <c r="B1702" s="84"/>
      <c r="C1702" s="148"/>
      <c r="D1702" s="85"/>
      <c r="E1702" s="136"/>
      <c r="F1702" s="87"/>
      <c r="G1702" s="95"/>
      <c r="H1702" s="76"/>
      <c r="I1702" s="179"/>
      <c r="J1702" s="76"/>
      <c r="K1702" s="18"/>
      <c r="L1702" s="18"/>
      <c r="M1702" s="18"/>
      <c r="N1702" s="17"/>
      <c r="O1702" s="15">
        <f t="shared" si="68"/>
        <v>0</v>
      </c>
      <c r="P1702" s="71"/>
      <c r="Q1702" s="71"/>
      <c r="R1702" s="76"/>
      <c r="S1702" s="76"/>
      <c r="T1702" s="76"/>
    </row>
    <row r="1703" spans="1:20" ht="12.75" customHeight="1" x14ac:dyDescent="0.2">
      <c r="A1703" s="77"/>
      <c r="B1703" s="84"/>
      <c r="C1703" s="148"/>
      <c r="D1703" s="85"/>
      <c r="E1703" s="136"/>
      <c r="F1703" s="87"/>
      <c r="G1703" s="95"/>
      <c r="H1703" s="76"/>
      <c r="I1703" s="179"/>
      <c r="J1703" s="76"/>
      <c r="K1703" s="18"/>
      <c r="L1703" s="18"/>
      <c r="M1703" s="19"/>
      <c r="N1703" s="17"/>
      <c r="O1703" s="15">
        <f t="shared" si="68"/>
        <v>0</v>
      </c>
      <c r="P1703" s="71"/>
      <c r="Q1703" s="71"/>
      <c r="R1703" s="76"/>
      <c r="S1703" s="76"/>
      <c r="T1703" s="76"/>
    </row>
    <row r="1704" spans="1:20" ht="12.75" customHeight="1" x14ac:dyDescent="0.2">
      <c r="A1704" s="77"/>
      <c r="B1704" s="84"/>
      <c r="C1704" s="148"/>
      <c r="D1704" s="85"/>
      <c r="E1704" s="136"/>
      <c r="F1704" s="87"/>
      <c r="G1704" s="95"/>
      <c r="H1704" s="76"/>
      <c r="I1704" s="179"/>
      <c r="J1704" s="76"/>
      <c r="K1704" s="18"/>
      <c r="L1704" s="18"/>
      <c r="M1704" s="18"/>
      <c r="N1704" s="17"/>
      <c r="O1704" s="15">
        <f t="shared" si="68"/>
        <v>0</v>
      </c>
      <c r="P1704" s="72"/>
      <c r="Q1704" s="72"/>
      <c r="R1704" s="76"/>
      <c r="S1704" s="76"/>
      <c r="T1704" s="76"/>
    </row>
    <row r="1705" spans="1:20" ht="12.75" customHeight="1" x14ac:dyDescent="0.2">
      <c r="A1705" s="77">
        <v>2</v>
      </c>
      <c r="B1705" s="151" t="s">
        <v>318</v>
      </c>
      <c r="C1705" s="133" t="s">
        <v>603</v>
      </c>
      <c r="D1705" s="85" t="s">
        <v>325</v>
      </c>
      <c r="E1705" s="136">
        <v>2</v>
      </c>
      <c r="F1705" s="87">
        <f>H1705+J1705+R1705</f>
        <v>148.10274385</v>
      </c>
      <c r="G1705" s="95">
        <v>5.38</v>
      </c>
      <c r="H1705" s="76">
        <f>G1705*$P$8/1000</f>
        <v>10.239915399999999</v>
      </c>
      <c r="I1705" s="95">
        <v>2.6259999999999999</v>
      </c>
      <c r="J1705" s="76">
        <f>I1705*$P$9/1000</f>
        <v>8.8284806999999983</v>
      </c>
      <c r="K1705" s="18" t="s">
        <v>133</v>
      </c>
      <c r="L1705" s="18" t="s">
        <v>19</v>
      </c>
      <c r="M1705" s="18">
        <v>1</v>
      </c>
      <c r="N1705" s="17">
        <v>113.5</v>
      </c>
      <c r="O1705" s="15">
        <f t="shared" si="68"/>
        <v>113.5</v>
      </c>
      <c r="P1705" s="70">
        <f>E1705*F1705</f>
        <v>296.20548769999999</v>
      </c>
      <c r="Q1705" s="70">
        <f>SUM(O1705:O1708)</f>
        <v>113.5</v>
      </c>
      <c r="R1705" s="76">
        <f>Q1705*1.02*1.05*$R$14</f>
        <v>129.03434774999999</v>
      </c>
      <c r="S1705" s="76">
        <f>F1705*$S$17</f>
        <v>172.76277404042989</v>
      </c>
      <c r="T1705" s="76">
        <f>E1705*S1705</f>
        <v>345.52554808085978</v>
      </c>
    </row>
    <row r="1706" spans="1:20" ht="12.75" customHeight="1" x14ac:dyDescent="0.2">
      <c r="A1706" s="77"/>
      <c r="B1706" s="152"/>
      <c r="C1706" s="134"/>
      <c r="D1706" s="85"/>
      <c r="E1706" s="136"/>
      <c r="F1706" s="87"/>
      <c r="G1706" s="95"/>
      <c r="H1706" s="76"/>
      <c r="I1706" s="95"/>
      <c r="J1706" s="76"/>
      <c r="K1706" s="18"/>
      <c r="L1706" s="18"/>
      <c r="M1706" s="18"/>
      <c r="N1706" s="17"/>
      <c r="O1706" s="15">
        <f t="shared" si="68"/>
        <v>0</v>
      </c>
      <c r="P1706" s="71"/>
      <c r="Q1706" s="71"/>
      <c r="R1706" s="76"/>
      <c r="S1706" s="76"/>
      <c r="T1706" s="76"/>
    </row>
    <row r="1707" spans="1:20" ht="12.75" customHeight="1" x14ac:dyDescent="0.2">
      <c r="A1707" s="77"/>
      <c r="B1707" s="152"/>
      <c r="C1707" s="134"/>
      <c r="D1707" s="85"/>
      <c r="E1707" s="136"/>
      <c r="F1707" s="87"/>
      <c r="G1707" s="95"/>
      <c r="H1707" s="76"/>
      <c r="I1707" s="95"/>
      <c r="J1707" s="76"/>
      <c r="K1707" s="18"/>
      <c r="L1707" s="18"/>
      <c r="M1707" s="18"/>
      <c r="N1707" s="17"/>
      <c r="O1707" s="15">
        <f t="shared" si="68"/>
        <v>0</v>
      </c>
      <c r="P1707" s="71"/>
      <c r="Q1707" s="71"/>
      <c r="R1707" s="76"/>
      <c r="S1707" s="76"/>
      <c r="T1707" s="76"/>
    </row>
    <row r="1708" spans="1:20" ht="12.75" customHeight="1" x14ac:dyDescent="0.2">
      <c r="A1708" s="77"/>
      <c r="B1708" s="153"/>
      <c r="C1708" s="135"/>
      <c r="D1708" s="85"/>
      <c r="E1708" s="136"/>
      <c r="F1708" s="87"/>
      <c r="G1708" s="95"/>
      <c r="H1708" s="76"/>
      <c r="I1708" s="95"/>
      <c r="J1708" s="76"/>
      <c r="K1708" s="18"/>
      <c r="L1708" s="18"/>
      <c r="M1708" s="18"/>
      <c r="N1708" s="17"/>
      <c r="O1708" s="15">
        <f t="shared" si="68"/>
        <v>0</v>
      </c>
      <c r="P1708" s="72"/>
      <c r="Q1708" s="72"/>
      <c r="R1708" s="76"/>
      <c r="S1708" s="76"/>
      <c r="T1708" s="76"/>
    </row>
    <row r="1709" spans="1:20" ht="12.75" customHeight="1" x14ac:dyDescent="0.2">
      <c r="A1709" s="77">
        <v>3</v>
      </c>
      <c r="B1709" s="84" t="s">
        <v>319</v>
      </c>
      <c r="C1709" s="148" t="s">
        <v>604</v>
      </c>
      <c r="D1709" s="85" t="s">
        <v>325</v>
      </c>
      <c r="E1709" s="136">
        <v>1</v>
      </c>
      <c r="F1709" s="87">
        <f>H1709+J1709+R1709</f>
        <v>321.85843245500007</v>
      </c>
      <c r="G1709" s="95">
        <v>12.38</v>
      </c>
      <c r="H1709" s="76">
        <f>G1709*$P$8/1000</f>
        <v>23.5632254</v>
      </c>
      <c r="I1709" s="95">
        <v>5.99</v>
      </c>
      <c r="J1709" s="76">
        <f>I1709*$P$9/1000</f>
        <v>20.138080500000001</v>
      </c>
      <c r="K1709" s="18" t="s">
        <v>133</v>
      </c>
      <c r="L1709" s="18" t="s">
        <v>19</v>
      </c>
      <c r="M1709" s="18">
        <v>1</v>
      </c>
      <c r="N1709" s="17">
        <v>244.67</v>
      </c>
      <c r="O1709" s="15">
        <f t="shared" ref="O1709:O1712" si="69">M1709*N1709</f>
        <v>244.67</v>
      </c>
      <c r="P1709" s="70">
        <f>E1709*F1709</f>
        <v>321.85843245500007</v>
      </c>
      <c r="Q1709" s="70">
        <f>SUM(O1709:O1712)</f>
        <v>244.67</v>
      </c>
      <c r="R1709" s="76">
        <f>Q1709*1.02*1.05*$R$14</f>
        <v>278.15712655500005</v>
      </c>
      <c r="S1709" s="76">
        <f>F1709*$S$17</f>
        <v>375.44986806961271</v>
      </c>
      <c r="T1709" s="76">
        <f>E1709*S1709</f>
        <v>375.44986806961271</v>
      </c>
    </row>
    <row r="1710" spans="1:20" ht="12.75" customHeight="1" x14ac:dyDescent="0.2">
      <c r="A1710" s="77"/>
      <c r="B1710" s="84"/>
      <c r="C1710" s="148"/>
      <c r="D1710" s="85"/>
      <c r="E1710" s="136"/>
      <c r="F1710" s="87"/>
      <c r="G1710" s="95"/>
      <c r="H1710" s="76"/>
      <c r="I1710" s="95"/>
      <c r="J1710" s="76"/>
      <c r="K1710" s="18"/>
      <c r="L1710" s="18"/>
      <c r="M1710" s="18"/>
      <c r="N1710" s="17"/>
      <c r="O1710" s="15">
        <f t="shared" si="69"/>
        <v>0</v>
      </c>
      <c r="P1710" s="71"/>
      <c r="Q1710" s="71"/>
      <c r="R1710" s="76"/>
      <c r="S1710" s="76"/>
      <c r="T1710" s="76"/>
    </row>
    <row r="1711" spans="1:20" ht="12.75" customHeight="1" x14ac:dyDescent="0.2">
      <c r="A1711" s="77"/>
      <c r="B1711" s="84"/>
      <c r="C1711" s="148"/>
      <c r="D1711" s="85"/>
      <c r="E1711" s="136"/>
      <c r="F1711" s="87"/>
      <c r="G1711" s="95"/>
      <c r="H1711" s="76"/>
      <c r="I1711" s="95"/>
      <c r="J1711" s="76"/>
      <c r="K1711" s="18"/>
      <c r="L1711" s="18"/>
      <c r="M1711" s="18"/>
      <c r="N1711" s="17"/>
      <c r="O1711" s="15">
        <f t="shared" si="69"/>
        <v>0</v>
      </c>
      <c r="P1711" s="71"/>
      <c r="Q1711" s="71"/>
      <c r="R1711" s="76"/>
      <c r="S1711" s="76"/>
      <c r="T1711" s="76"/>
    </row>
    <row r="1712" spans="1:20" ht="12.75" customHeight="1" x14ac:dyDescent="0.2">
      <c r="A1712" s="77"/>
      <c r="B1712" s="84"/>
      <c r="C1712" s="148"/>
      <c r="D1712" s="85"/>
      <c r="E1712" s="136"/>
      <c r="F1712" s="87"/>
      <c r="G1712" s="95"/>
      <c r="H1712" s="76"/>
      <c r="I1712" s="95"/>
      <c r="J1712" s="76"/>
      <c r="K1712" s="18"/>
      <c r="L1712" s="18"/>
      <c r="M1712" s="18"/>
      <c r="N1712" s="17"/>
      <c r="O1712" s="15">
        <f t="shared" si="69"/>
        <v>0</v>
      </c>
      <c r="P1712" s="72"/>
      <c r="Q1712" s="72"/>
      <c r="R1712" s="76"/>
      <c r="S1712" s="76"/>
      <c r="T1712" s="76"/>
    </row>
    <row r="1713" spans="1:20" ht="12.75" customHeight="1" x14ac:dyDescent="0.2">
      <c r="A1713" s="77">
        <v>4</v>
      </c>
      <c r="B1713" s="151" t="s">
        <v>320</v>
      </c>
      <c r="C1713" s="133" t="s">
        <v>605</v>
      </c>
      <c r="D1713" s="85" t="s">
        <v>325</v>
      </c>
      <c r="E1713" s="136">
        <v>2</v>
      </c>
      <c r="F1713" s="87">
        <f>H1713+J1713+R1713</f>
        <v>82.593807130000016</v>
      </c>
      <c r="G1713" s="95">
        <v>2.44</v>
      </c>
      <c r="H1713" s="76">
        <f>G1713*$P$8/1000</f>
        <v>4.6441251999999995</v>
      </c>
      <c r="I1713" s="95">
        <v>0.996</v>
      </c>
      <c r="J1713" s="76">
        <f>I1713*$P$9/1000</f>
        <v>3.3485022</v>
      </c>
      <c r="K1713" s="18" t="s">
        <v>133</v>
      </c>
      <c r="L1713" s="18" t="s">
        <v>19</v>
      </c>
      <c r="M1713" s="18">
        <v>1</v>
      </c>
      <c r="N1713" s="17">
        <v>65.62</v>
      </c>
      <c r="O1713" s="15">
        <f t="shared" si="68"/>
        <v>65.62</v>
      </c>
      <c r="P1713" s="70">
        <f>E1713*F1713</f>
        <v>165.18761426000003</v>
      </c>
      <c r="Q1713" s="70">
        <f>SUM(O1713:O1716)</f>
        <v>65.62</v>
      </c>
      <c r="R1713" s="76">
        <f>Q1713*1.02*1.05*$R$14</f>
        <v>74.601179730000013</v>
      </c>
      <c r="S1713" s="76">
        <f>F1713*$S$17</f>
        <v>96.346190944247255</v>
      </c>
      <c r="T1713" s="76">
        <f>E1713*S1713</f>
        <v>192.69238188849451</v>
      </c>
    </row>
    <row r="1714" spans="1:20" ht="12.75" customHeight="1" x14ac:dyDescent="0.2">
      <c r="A1714" s="77"/>
      <c r="B1714" s="152"/>
      <c r="C1714" s="134"/>
      <c r="D1714" s="85"/>
      <c r="E1714" s="136"/>
      <c r="F1714" s="87"/>
      <c r="G1714" s="95"/>
      <c r="H1714" s="76"/>
      <c r="I1714" s="95"/>
      <c r="J1714" s="76"/>
      <c r="K1714" s="18"/>
      <c r="L1714" s="18"/>
      <c r="M1714" s="18"/>
      <c r="N1714" s="17"/>
      <c r="O1714" s="15">
        <f t="shared" si="68"/>
        <v>0</v>
      </c>
      <c r="P1714" s="71"/>
      <c r="Q1714" s="71"/>
      <c r="R1714" s="76"/>
      <c r="S1714" s="76"/>
      <c r="T1714" s="76"/>
    </row>
    <row r="1715" spans="1:20" ht="12.75" customHeight="1" x14ac:dyDescent="0.2">
      <c r="A1715" s="77"/>
      <c r="B1715" s="152"/>
      <c r="C1715" s="134"/>
      <c r="D1715" s="85"/>
      <c r="E1715" s="136"/>
      <c r="F1715" s="87"/>
      <c r="G1715" s="95"/>
      <c r="H1715" s="76"/>
      <c r="I1715" s="95"/>
      <c r="J1715" s="76"/>
      <c r="K1715" s="18"/>
      <c r="L1715" s="18"/>
      <c r="M1715" s="18"/>
      <c r="N1715" s="17"/>
      <c r="O1715" s="15">
        <f t="shared" si="68"/>
        <v>0</v>
      </c>
      <c r="P1715" s="71"/>
      <c r="Q1715" s="71"/>
      <c r="R1715" s="76"/>
      <c r="S1715" s="76"/>
      <c r="T1715" s="76"/>
    </row>
    <row r="1716" spans="1:20" ht="12.75" customHeight="1" x14ac:dyDescent="0.2">
      <c r="A1716" s="77"/>
      <c r="B1716" s="153"/>
      <c r="C1716" s="135"/>
      <c r="D1716" s="85"/>
      <c r="E1716" s="136"/>
      <c r="F1716" s="87"/>
      <c r="G1716" s="95"/>
      <c r="H1716" s="76"/>
      <c r="I1716" s="95"/>
      <c r="J1716" s="76"/>
      <c r="K1716" s="18"/>
      <c r="L1716" s="18"/>
      <c r="M1716" s="18"/>
      <c r="N1716" s="17"/>
      <c r="O1716" s="15">
        <f t="shared" si="68"/>
        <v>0</v>
      </c>
      <c r="P1716" s="72"/>
      <c r="Q1716" s="72"/>
      <c r="R1716" s="76"/>
      <c r="S1716" s="76"/>
      <c r="T1716" s="76"/>
    </row>
    <row r="1717" spans="1:20" ht="12.75" customHeight="1" x14ac:dyDescent="0.2">
      <c r="A1717" s="77">
        <v>5</v>
      </c>
      <c r="B1717" s="151" t="s">
        <v>321</v>
      </c>
      <c r="C1717" s="133" t="s">
        <v>606</v>
      </c>
      <c r="D1717" s="85" t="s">
        <v>325</v>
      </c>
      <c r="E1717" s="136">
        <v>1</v>
      </c>
      <c r="F1717" s="87">
        <f>H1717+J1717+R1717</f>
        <v>297.33770035500004</v>
      </c>
      <c r="G1717" s="95">
        <v>5.19</v>
      </c>
      <c r="H1717" s="76">
        <f>G1717*$P$8/1000</f>
        <v>9.8782826999999997</v>
      </c>
      <c r="I1717" s="95">
        <v>6.7910000000000004</v>
      </c>
      <c r="J1717" s="76">
        <f>I1717*$P$9/1000</f>
        <v>22.83100245</v>
      </c>
      <c r="K1717" s="18" t="s">
        <v>133</v>
      </c>
      <c r="L1717" s="18" t="s">
        <v>19</v>
      </c>
      <c r="M1717" s="18">
        <v>1</v>
      </c>
      <c r="N1717" s="17">
        <v>232.77</v>
      </c>
      <c r="O1717" s="15">
        <f t="shared" si="68"/>
        <v>232.77</v>
      </c>
      <c r="P1717" s="70">
        <f>E1717*F1717</f>
        <v>297.33770035500004</v>
      </c>
      <c r="Q1717" s="70">
        <f>SUM(O1717:O1720)</f>
        <v>232.77</v>
      </c>
      <c r="R1717" s="76">
        <f>Q1717*1.02*1.05*$R$14</f>
        <v>264.62841520500007</v>
      </c>
      <c r="S1717" s="76">
        <f>F1717*$S$17</f>
        <v>346.84628120164246</v>
      </c>
      <c r="T1717" s="76">
        <f>E1717*S1717</f>
        <v>346.84628120164246</v>
      </c>
    </row>
    <row r="1718" spans="1:20" ht="12.75" customHeight="1" x14ac:dyDescent="0.2">
      <c r="A1718" s="77"/>
      <c r="B1718" s="152"/>
      <c r="C1718" s="134"/>
      <c r="D1718" s="85"/>
      <c r="E1718" s="136"/>
      <c r="F1718" s="87"/>
      <c r="G1718" s="95"/>
      <c r="H1718" s="76"/>
      <c r="I1718" s="95"/>
      <c r="J1718" s="76"/>
      <c r="K1718" s="18"/>
      <c r="L1718" s="18"/>
      <c r="M1718" s="18"/>
      <c r="N1718" s="17"/>
      <c r="O1718" s="15">
        <f t="shared" si="68"/>
        <v>0</v>
      </c>
      <c r="P1718" s="71"/>
      <c r="Q1718" s="71"/>
      <c r="R1718" s="76"/>
      <c r="S1718" s="76"/>
      <c r="T1718" s="76"/>
    </row>
    <row r="1719" spans="1:20" ht="12.75" customHeight="1" x14ac:dyDescent="0.2">
      <c r="A1719" s="77"/>
      <c r="B1719" s="152"/>
      <c r="C1719" s="134"/>
      <c r="D1719" s="85"/>
      <c r="E1719" s="136"/>
      <c r="F1719" s="87"/>
      <c r="G1719" s="95"/>
      <c r="H1719" s="76"/>
      <c r="I1719" s="95"/>
      <c r="J1719" s="76"/>
      <c r="K1719" s="18"/>
      <c r="L1719" s="18"/>
      <c r="M1719" s="18"/>
      <c r="N1719" s="17"/>
      <c r="O1719" s="15">
        <f t="shared" si="68"/>
        <v>0</v>
      </c>
      <c r="P1719" s="71"/>
      <c r="Q1719" s="71"/>
      <c r="R1719" s="76"/>
      <c r="S1719" s="76"/>
      <c r="T1719" s="76"/>
    </row>
    <row r="1720" spans="1:20" ht="12.75" customHeight="1" x14ac:dyDescent="0.2">
      <c r="A1720" s="77"/>
      <c r="B1720" s="153"/>
      <c r="C1720" s="135"/>
      <c r="D1720" s="85"/>
      <c r="E1720" s="136"/>
      <c r="F1720" s="87"/>
      <c r="G1720" s="95"/>
      <c r="H1720" s="76"/>
      <c r="I1720" s="95"/>
      <c r="J1720" s="76"/>
      <c r="K1720" s="18"/>
      <c r="L1720" s="18"/>
      <c r="M1720" s="18"/>
      <c r="N1720" s="17"/>
      <c r="O1720" s="15">
        <f t="shared" si="68"/>
        <v>0</v>
      </c>
      <c r="P1720" s="72"/>
      <c r="Q1720" s="72"/>
      <c r="R1720" s="76"/>
      <c r="S1720" s="76"/>
      <c r="T1720" s="76"/>
    </row>
    <row r="1721" spans="1:20" ht="12.75" customHeight="1" x14ac:dyDescent="0.2">
      <c r="A1721" s="77">
        <v>6</v>
      </c>
      <c r="B1721" s="84" t="s">
        <v>136</v>
      </c>
      <c r="C1721" s="148" t="s">
        <v>607</v>
      </c>
      <c r="D1721" s="85" t="s">
        <v>307</v>
      </c>
      <c r="E1721" s="86">
        <v>161.5</v>
      </c>
      <c r="F1721" s="87">
        <f>H1721+J1721+R1721</f>
        <v>0.56692263499999984</v>
      </c>
      <c r="G1721" s="179">
        <v>8.0000000000000002E-3</v>
      </c>
      <c r="H1721" s="76">
        <f>G1721*$P$8/1000</f>
        <v>1.522664E-2</v>
      </c>
      <c r="I1721" s="131">
        <v>0.1641</v>
      </c>
      <c r="J1721" s="76">
        <f>I1721*$P$9/1000</f>
        <v>0.55169599499999988</v>
      </c>
      <c r="K1721" s="18"/>
      <c r="L1721" s="18"/>
      <c r="M1721" s="18"/>
      <c r="N1721" s="17"/>
      <c r="O1721" s="15">
        <f t="shared" si="68"/>
        <v>0</v>
      </c>
      <c r="P1721" s="70">
        <f>E1721*F1721</f>
        <v>91.558005552499978</v>
      </c>
      <c r="Q1721" s="70">
        <f>SUM(O1721:O1724)</f>
        <v>0</v>
      </c>
      <c r="R1721" s="76">
        <f>Q1721*1.02*1.05*$R$14</f>
        <v>0</v>
      </c>
      <c r="S1721" s="76">
        <f>F1721*$S$17</f>
        <v>0.66131878817929191</v>
      </c>
      <c r="T1721" s="76">
        <f>E1721*S1721</f>
        <v>106.80298429095565</v>
      </c>
    </row>
    <row r="1722" spans="1:20" ht="12.75" customHeight="1" x14ac:dyDescent="0.2">
      <c r="A1722" s="77"/>
      <c r="B1722" s="84"/>
      <c r="C1722" s="148"/>
      <c r="D1722" s="85"/>
      <c r="E1722" s="86"/>
      <c r="F1722" s="87"/>
      <c r="G1722" s="179"/>
      <c r="H1722" s="76"/>
      <c r="I1722" s="131"/>
      <c r="J1722" s="76"/>
      <c r="K1722" s="18"/>
      <c r="L1722" s="18"/>
      <c r="M1722" s="18"/>
      <c r="N1722" s="17"/>
      <c r="O1722" s="15">
        <f t="shared" si="68"/>
        <v>0</v>
      </c>
      <c r="P1722" s="71"/>
      <c r="Q1722" s="71"/>
      <c r="R1722" s="76"/>
      <c r="S1722" s="76"/>
      <c r="T1722" s="76"/>
    </row>
    <row r="1723" spans="1:20" ht="12.75" customHeight="1" x14ac:dyDescent="0.2">
      <c r="A1723" s="77"/>
      <c r="B1723" s="84"/>
      <c r="C1723" s="148"/>
      <c r="D1723" s="85"/>
      <c r="E1723" s="86"/>
      <c r="F1723" s="87"/>
      <c r="G1723" s="179"/>
      <c r="H1723" s="76"/>
      <c r="I1723" s="131"/>
      <c r="J1723" s="76"/>
      <c r="K1723" s="18"/>
      <c r="L1723" s="18"/>
      <c r="M1723" s="20"/>
      <c r="N1723" s="38"/>
      <c r="O1723" s="15">
        <f t="shared" si="68"/>
        <v>0</v>
      </c>
      <c r="P1723" s="71"/>
      <c r="Q1723" s="71"/>
      <c r="R1723" s="76"/>
      <c r="S1723" s="76"/>
      <c r="T1723" s="76"/>
    </row>
    <row r="1724" spans="1:20" ht="12.75" customHeight="1" x14ac:dyDescent="0.2">
      <c r="A1724" s="77"/>
      <c r="B1724" s="84"/>
      <c r="C1724" s="148"/>
      <c r="D1724" s="85"/>
      <c r="E1724" s="86"/>
      <c r="F1724" s="87"/>
      <c r="G1724" s="179"/>
      <c r="H1724" s="76"/>
      <c r="I1724" s="131"/>
      <c r="J1724" s="76"/>
      <c r="K1724" s="18"/>
      <c r="L1724" s="18"/>
      <c r="M1724" s="18"/>
      <c r="N1724" s="17"/>
      <c r="O1724" s="15">
        <f t="shared" si="68"/>
        <v>0</v>
      </c>
      <c r="P1724" s="72"/>
      <c r="Q1724" s="72"/>
      <c r="R1724" s="76"/>
      <c r="S1724" s="76"/>
      <c r="T1724" s="76"/>
    </row>
    <row r="1725" spans="1:20" ht="12.75" customHeight="1" x14ac:dyDescent="0.2">
      <c r="A1725" s="77">
        <v>7</v>
      </c>
      <c r="B1725" s="84" t="s">
        <v>137</v>
      </c>
      <c r="C1725" s="133" t="s">
        <v>608</v>
      </c>
      <c r="D1725" s="90" t="s">
        <v>323</v>
      </c>
      <c r="E1725" s="86">
        <v>242.3</v>
      </c>
      <c r="F1725" s="87">
        <f>H1725+J1725+R1725</f>
        <v>8.0350605000000002</v>
      </c>
      <c r="G1725" s="95"/>
      <c r="H1725" s="76">
        <f>G1725*$P$8/1000</f>
        <v>0</v>
      </c>
      <c r="I1725" s="130">
        <v>2.39</v>
      </c>
      <c r="J1725" s="76">
        <f>I1725*$P$9/1000</f>
        <v>8.0350605000000002</v>
      </c>
      <c r="K1725" s="18"/>
      <c r="L1725" s="18"/>
      <c r="M1725" s="18"/>
      <c r="N1725" s="17"/>
      <c r="O1725" s="15">
        <f t="shared" si="68"/>
        <v>0</v>
      </c>
      <c r="P1725" s="70">
        <f>E1725*F1725</f>
        <v>1946.8951591500002</v>
      </c>
      <c r="Q1725" s="70">
        <f>SUM(O1725:O1728)</f>
        <v>0</v>
      </c>
      <c r="R1725" s="76">
        <f>Q1725*1.02*1.05*$R$14</f>
        <v>0</v>
      </c>
      <c r="S1725" s="76">
        <f>F1725*$S$17</f>
        <v>9.3729481674466868</v>
      </c>
      <c r="T1725" s="76">
        <f>E1725*S1725</f>
        <v>2271.0653409723323</v>
      </c>
    </row>
    <row r="1726" spans="1:20" ht="12.75" customHeight="1" x14ac:dyDescent="0.2">
      <c r="A1726" s="77"/>
      <c r="B1726" s="84"/>
      <c r="C1726" s="134"/>
      <c r="D1726" s="91"/>
      <c r="E1726" s="86"/>
      <c r="F1726" s="87"/>
      <c r="G1726" s="95"/>
      <c r="H1726" s="76"/>
      <c r="I1726" s="130"/>
      <c r="J1726" s="76"/>
      <c r="K1726" s="18"/>
      <c r="L1726" s="18"/>
      <c r="M1726" s="18"/>
      <c r="N1726" s="17"/>
      <c r="O1726" s="15">
        <f t="shared" si="68"/>
        <v>0</v>
      </c>
      <c r="P1726" s="71"/>
      <c r="Q1726" s="71"/>
      <c r="R1726" s="76"/>
      <c r="S1726" s="76"/>
      <c r="T1726" s="76"/>
    </row>
    <row r="1727" spans="1:20" ht="12.75" customHeight="1" x14ac:dyDescent="0.2">
      <c r="A1727" s="77"/>
      <c r="B1727" s="84"/>
      <c r="C1727" s="134"/>
      <c r="D1727" s="91"/>
      <c r="E1727" s="86"/>
      <c r="F1727" s="87"/>
      <c r="G1727" s="95"/>
      <c r="H1727" s="76"/>
      <c r="I1727" s="130"/>
      <c r="J1727" s="76"/>
      <c r="K1727" s="18"/>
      <c r="L1727" s="18"/>
      <c r="M1727" s="20"/>
      <c r="N1727" s="38"/>
      <c r="O1727" s="15">
        <f t="shared" si="68"/>
        <v>0</v>
      </c>
      <c r="P1727" s="71"/>
      <c r="Q1727" s="71"/>
      <c r="R1727" s="76"/>
      <c r="S1727" s="76"/>
      <c r="T1727" s="76"/>
    </row>
    <row r="1728" spans="1:20" ht="12.75" customHeight="1" x14ac:dyDescent="0.2">
      <c r="A1728" s="77"/>
      <c r="B1728" s="84"/>
      <c r="C1728" s="135"/>
      <c r="D1728" s="92"/>
      <c r="E1728" s="86"/>
      <c r="F1728" s="87"/>
      <c r="G1728" s="95"/>
      <c r="H1728" s="76"/>
      <c r="I1728" s="130"/>
      <c r="J1728" s="76"/>
      <c r="K1728" s="18"/>
      <c r="L1728" s="18"/>
      <c r="M1728" s="18"/>
      <c r="N1728" s="17"/>
      <c r="O1728" s="15">
        <f t="shared" si="68"/>
        <v>0</v>
      </c>
      <c r="P1728" s="72"/>
      <c r="Q1728" s="72"/>
      <c r="R1728" s="76"/>
      <c r="S1728" s="76"/>
      <c r="T1728" s="76"/>
    </row>
    <row r="1729" spans="1:20" ht="12.75" customHeight="1" x14ac:dyDescent="0.2">
      <c r="A1729" s="77">
        <v>8</v>
      </c>
      <c r="B1729" s="84" t="s">
        <v>138</v>
      </c>
      <c r="C1729" s="148" t="s">
        <v>609</v>
      </c>
      <c r="D1729" s="85" t="s">
        <v>322</v>
      </c>
      <c r="E1729" s="86">
        <v>1615</v>
      </c>
      <c r="F1729" s="87">
        <f>H1729+J1729+R1729</f>
        <v>1.8945741249999999</v>
      </c>
      <c r="G1729" s="95">
        <v>0.32500000000000001</v>
      </c>
      <c r="H1729" s="76">
        <f>G1729*$P$8/1000</f>
        <v>0.61858225</v>
      </c>
      <c r="I1729" s="179">
        <v>0.29499999999999998</v>
      </c>
      <c r="J1729" s="76">
        <f>I1729*$P$9/1000</f>
        <v>0.99177524999999989</v>
      </c>
      <c r="K1729" s="18" t="s">
        <v>139</v>
      </c>
      <c r="L1729" s="18" t="s">
        <v>24</v>
      </c>
      <c r="M1729" s="18">
        <v>0.1</v>
      </c>
      <c r="N1729" s="17">
        <v>2.5</v>
      </c>
      <c r="O1729" s="15">
        <f t="shared" si="39"/>
        <v>0.25</v>
      </c>
      <c r="P1729" s="70">
        <f>E1729*F1729</f>
        <v>3059.737211875</v>
      </c>
      <c r="Q1729" s="70">
        <f>SUM(O1729:O1732)</f>
        <v>0.25</v>
      </c>
      <c r="R1729" s="76">
        <f>Q1729*1.02*1.05*$R$14</f>
        <v>0.28421662500000006</v>
      </c>
      <c r="S1729" s="76">
        <f>F1729*$S$17</f>
        <v>2.2100325284433961</v>
      </c>
      <c r="T1729" s="76">
        <f>E1729*S1729</f>
        <v>3569.2025334360847</v>
      </c>
    </row>
    <row r="1730" spans="1:20" ht="12.75" customHeight="1" x14ac:dyDescent="0.2">
      <c r="A1730" s="77"/>
      <c r="B1730" s="84"/>
      <c r="C1730" s="148"/>
      <c r="D1730" s="85"/>
      <c r="E1730" s="86"/>
      <c r="F1730" s="87"/>
      <c r="G1730" s="95"/>
      <c r="H1730" s="76"/>
      <c r="I1730" s="179"/>
      <c r="J1730" s="76"/>
      <c r="K1730" s="18"/>
      <c r="L1730" s="18"/>
      <c r="M1730" s="18"/>
      <c r="N1730" s="17"/>
      <c r="O1730" s="15">
        <f t="shared" si="39"/>
        <v>0</v>
      </c>
      <c r="P1730" s="71"/>
      <c r="Q1730" s="71"/>
      <c r="R1730" s="76"/>
      <c r="S1730" s="76"/>
      <c r="T1730" s="76"/>
    </row>
    <row r="1731" spans="1:20" ht="12.75" customHeight="1" x14ac:dyDescent="0.2">
      <c r="A1731" s="77"/>
      <c r="B1731" s="84"/>
      <c r="C1731" s="148"/>
      <c r="D1731" s="85"/>
      <c r="E1731" s="86"/>
      <c r="F1731" s="87"/>
      <c r="G1731" s="95"/>
      <c r="H1731" s="76"/>
      <c r="I1731" s="179"/>
      <c r="J1731" s="76"/>
      <c r="K1731" s="18"/>
      <c r="L1731" s="18"/>
      <c r="M1731" s="20"/>
      <c r="N1731" s="38"/>
      <c r="O1731" s="15">
        <f t="shared" si="39"/>
        <v>0</v>
      </c>
      <c r="P1731" s="71"/>
      <c r="Q1731" s="71"/>
      <c r="R1731" s="76"/>
      <c r="S1731" s="76"/>
      <c r="T1731" s="76"/>
    </row>
    <row r="1732" spans="1:20" ht="12.75" customHeight="1" x14ac:dyDescent="0.2">
      <c r="A1732" s="77"/>
      <c r="B1732" s="84"/>
      <c r="C1732" s="148"/>
      <c r="D1732" s="85"/>
      <c r="E1732" s="86"/>
      <c r="F1732" s="87"/>
      <c r="G1732" s="95"/>
      <c r="H1732" s="76"/>
      <c r="I1732" s="179"/>
      <c r="J1732" s="76"/>
      <c r="K1732" s="18"/>
      <c r="L1732" s="18"/>
      <c r="M1732" s="18"/>
      <c r="N1732" s="17"/>
      <c r="O1732" s="15">
        <f t="shared" si="39"/>
        <v>0</v>
      </c>
      <c r="P1732" s="72"/>
      <c r="Q1732" s="72"/>
      <c r="R1732" s="76"/>
      <c r="S1732" s="76"/>
      <c r="T1732" s="76"/>
    </row>
    <row r="1733" spans="1:20" ht="12.75" customHeight="1" x14ac:dyDescent="0.2">
      <c r="A1733" s="77">
        <v>9</v>
      </c>
      <c r="B1733" s="84" t="s">
        <v>140</v>
      </c>
      <c r="C1733" s="148" t="s">
        <v>611</v>
      </c>
      <c r="D1733" s="85" t="s">
        <v>322</v>
      </c>
      <c r="E1733" s="86">
        <v>1615</v>
      </c>
      <c r="F1733" s="87">
        <f>H1733+J1733+R1733</f>
        <v>0.17129969999999997</v>
      </c>
      <c r="G1733" s="95">
        <v>0.09</v>
      </c>
      <c r="H1733" s="76">
        <f>G1733*$P$8/1000</f>
        <v>0.17129969999999997</v>
      </c>
      <c r="I1733" s="130"/>
      <c r="J1733" s="76">
        <f>I1733*$P$9/1000</f>
        <v>0</v>
      </c>
      <c r="K1733" s="18"/>
      <c r="L1733" s="18"/>
      <c r="M1733" s="18"/>
      <c r="N1733" s="17"/>
      <c r="O1733" s="15">
        <f t="shared" si="39"/>
        <v>0</v>
      </c>
      <c r="P1733" s="70">
        <f>E1733*F1733</f>
        <v>276.64901549999996</v>
      </c>
      <c r="Q1733" s="70">
        <f>SUM(O1733:O1736)</f>
        <v>0</v>
      </c>
      <c r="R1733" s="76">
        <f>Q1733*1.02*1.05*$R$14</f>
        <v>0</v>
      </c>
      <c r="S1733" s="76">
        <f>F1733*$S$17</f>
        <v>0.19982216800970784</v>
      </c>
      <c r="T1733" s="76">
        <f>E1733*S1733</f>
        <v>322.71280133567814</v>
      </c>
    </row>
    <row r="1734" spans="1:20" ht="12.75" customHeight="1" x14ac:dyDescent="0.2">
      <c r="A1734" s="77"/>
      <c r="B1734" s="84"/>
      <c r="C1734" s="148"/>
      <c r="D1734" s="85"/>
      <c r="E1734" s="86"/>
      <c r="F1734" s="87"/>
      <c r="G1734" s="95"/>
      <c r="H1734" s="76"/>
      <c r="I1734" s="130"/>
      <c r="J1734" s="76"/>
      <c r="K1734" s="18"/>
      <c r="L1734" s="18"/>
      <c r="M1734" s="18"/>
      <c r="N1734" s="17"/>
      <c r="O1734" s="15">
        <f t="shared" si="39"/>
        <v>0</v>
      </c>
      <c r="P1734" s="71"/>
      <c r="Q1734" s="71"/>
      <c r="R1734" s="76"/>
      <c r="S1734" s="76"/>
      <c r="T1734" s="76"/>
    </row>
    <row r="1735" spans="1:20" ht="12.75" customHeight="1" x14ac:dyDescent="0.2">
      <c r="A1735" s="77"/>
      <c r="B1735" s="84"/>
      <c r="C1735" s="148"/>
      <c r="D1735" s="85"/>
      <c r="E1735" s="86"/>
      <c r="F1735" s="87"/>
      <c r="G1735" s="95"/>
      <c r="H1735" s="76"/>
      <c r="I1735" s="130"/>
      <c r="J1735" s="76"/>
      <c r="K1735" s="18"/>
      <c r="L1735" s="18"/>
      <c r="M1735" s="20"/>
      <c r="N1735" s="38"/>
      <c r="O1735" s="15">
        <f t="shared" si="39"/>
        <v>0</v>
      </c>
      <c r="P1735" s="71"/>
      <c r="Q1735" s="71"/>
      <c r="R1735" s="76"/>
      <c r="S1735" s="76"/>
      <c r="T1735" s="76"/>
    </row>
    <row r="1736" spans="1:20" ht="12.75" customHeight="1" x14ac:dyDescent="0.2">
      <c r="A1736" s="77"/>
      <c r="B1736" s="84"/>
      <c r="C1736" s="148"/>
      <c r="D1736" s="85"/>
      <c r="E1736" s="86"/>
      <c r="F1736" s="87"/>
      <c r="G1736" s="95"/>
      <c r="H1736" s="76"/>
      <c r="I1736" s="130"/>
      <c r="J1736" s="76"/>
      <c r="K1736" s="18"/>
      <c r="L1736" s="18"/>
      <c r="M1736" s="18"/>
      <c r="N1736" s="17"/>
      <c r="O1736" s="15">
        <f t="shared" si="39"/>
        <v>0</v>
      </c>
      <c r="P1736" s="72"/>
      <c r="Q1736" s="72"/>
      <c r="R1736" s="76"/>
      <c r="S1736" s="76"/>
      <c r="T1736" s="76"/>
    </row>
    <row r="1737" spans="1:20" ht="12.75" customHeight="1" x14ac:dyDescent="0.2">
      <c r="A1737" s="77">
        <v>10</v>
      </c>
      <c r="B1737" s="84" t="s">
        <v>141</v>
      </c>
      <c r="C1737" s="148" t="s">
        <v>610</v>
      </c>
      <c r="D1737" s="85" t="s">
        <v>322</v>
      </c>
      <c r="E1737" s="86">
        <v>1615</v>
      </c>
      <c r="F1737" s="87">
        <f>H1737+J1737+R1737</f>
        <v>0.24501222350000004</v>
      </c>
      <c r="G1737" s="95">
        <v>2.4199999999999999E-2</v>
      </c>
      <c r="H1737" s="76">
        <f>G1737*$P$8/1000</f>
        <v>4.6060585999999994E-2</v>
      </c>
      <c r="I1737" s="130"/>
      <c r="J1737" s="76">
        <f>I1737*$P$9/1000</f>
        <v>0</v>
      </c>
      <c r="K1737" s="18" t="s">
        <v>142</v>
      </c>
      <c r="L1737" s="18" t="s">
        <v>21</v>
      </c>
      <c r="M1737" s="18">
        <v>3.5000000000000003E-2</v>
      </c>
      <c r="N1737" s="17">
        <v>5</v>
      </c>
      <c r="O1737" s="15">
        <f t="shared" ref="O1737:O1752" si="70">M1737*N1737</f>
        <v>0.17500000000000002</v>
      </c>
      <c r="P1737" s="70">
        <f>E1737*F1737</f>
        <v>395.69474095250007</v>
      </c>
      <c r="Q1737" s="70">
        <f>SUM(O1737:O1740)</f>
        <v>0.17500000000000002</v>
      </c>
      <c r="R1737" s="76">
        <f>Q1737*1.02*1.05*$R$14</f>
        <v>0.19895163750000006</v>
      </c>
      <c r="S1737" s="76">
        <f>F1737*$S$17</f>
        <v>0.28580828622962623</v>
      </c>
      <c r="T1737" s="76">
        <f>E1737*S1737</f>
        <v>461.58038226084636</v>
      </c>
    </row>
    <row r="1738" spans="1:20" ht="12.75" customHeight="1" x14ac:dyDescent="0.2">
      <c r="A1738" s="77"/>
      <c r="B1738" s="84"/>
      <c r="C1738" s="148"/>
      <c r="D1738" s="85"/>
      <c r="E1738" s="86"/>
      <c r="F1738" s="87"/>
      <c r="G1738" s="95"/>
      <c r="H1738" s="76"/>
      <c r="I1738" s="130"/>
      <c r="J1738" s="76"/>
      <c r="K1738" s="18"/>
      <c r="L1738" s="18"/>
      <c r="M1738" s="18"/>
      <c r="N1738" s="17"/>
      <c r="O1738" s="15">
        <f t="shared" si="70"/>
        <v>0</v>
      </c>
      <c r="P1738" s="71"/>
      <c r="Q1738" s="71"/>
      <c r="R1738" s="76"/>
      <c r="S1738" s="76"/>
      <c r="T1738" s="76"/>
    </row>
    <row r="1739" spans="1:20" ht="12.75" customHeight="1" x14ac:dyDescent="0.2">
      <c r="A1739" s="77"/>
      <c r="B1739" s="84"/>
      <c r="C1739" s="148"/>
      <c r="D1739" s="85"/>
      <c r="E1739" s="86"/>
      <c r="F1739" s="87"/>
      <c r="G1739" s="95"/>
      <c r="H1739" s="76"/>
      <c r="I1739" s="130"/>
      <c r="J1739" s="76"/>
      <c r="K1739" s="18"/>
      <c r="L1739" s="18"/>
      <c r="M1739" s="20"/>
      <c r="N1739" s="38"/>
      <c r="O1739" s="15">
        <f t="shared" si="70"/>
        <v>0</v>
      </c>
      <c r="P1739" s="71"/>
      <c r="Q1739" s="71"/>
      <c r="R1739" s="76"/>
      <c r="S1739" s="76"/>
      <c r="T1739" s="76"/>
    </row>
    <row r="1740" spans="1:20" ht="12.75" customHeight="1" x14ac:dyDescent="0.2">
      <c r="A1740" s="77"/>
      <c r="B1740" s="84"/>
      <c r="C1740" s="148"/>
      <c r="D1740" s="85"/>
      <c r="E1740" s="86"/>
      <c r="F1740" s="87"/>
      <c r="G1740" s="95"/>
      <c r="H1740" s="76"/>
      <c r="I1740" s="130"/>
      <c r="J1740" s="76"/>
      <c r="K1740" s="18"/>
      <c r="L1740" s="18"/>
      <c r="M1740" s="18"/>
      <c r="N1740" s="17"/>
      <c r="O1740" s="15">
        <f t="shared" si="70"/>
        <v>0</v>
      </c>
      <c r="P1740" s="72"/>
      <c r="Q1740" s="72"/>
      <c r="R1740" s="76"/>
      <c r="S1740" s="76"/>
      <c r="T1740" s="76"/>
    </row>
    <row r="1741" spans="1:20" ht="12.75" customHeight="1" x14ac:dyDescent="0.2">
      <c r="A1741" s="77">
        <v>11</v>
      </c>
      <c r="B1741" s="84" t="s">
        <v>314</v>
      </c>
      <c r="C1741" s="148" t="s">
        <v>612</v>
      </c>
      <c r="D1741" s="90" t="s">
        <v>323</v>
      </c>
      <c r="E1741" s="87">
        <v>0.11</v>
      </c>
      <c r="F1741" s="87">
        <f>H1741+J1741+R1741</f>
        <v>50.103215972800001</v>
      </c>
      <c r="G1741" s="95">
        <v>16.899999999999999</v>
      </c>
      <c r="H1741" s="76">
        <f>G1741*$P$8/1000</f>
        <v>32.166276999999994</v>
      </c>
      <c r="I1741" s="95">
        <v>0.6</v>
      </c>
      <c r="J1741" s="76">
        <f>I1741*$P$9/1000</f>
        <v>2.0171699999999997</v>
      </c>
      <c r="K1741" s="18" t="s">
        <v>38</v>
      </c>
      <c r="L1741" s="18" t="s">
        <v>21</v>
      </c>
      <c r="M1741" s="20">
        <v>12.8</v>
      </c>
      <c r="N1741" s="34">
        <v>1.0940000000000001</v>
      </c>
      <c r="O1741" s="15">
        <f t="shared" si="70"/>
        <v>14.003200000000001</v>
      </c>
      <c r="P1741" s="70">
        <f>E1741*F1741</f>
        <v>5.511353757008</v>
      </c>
      <c r="Q1741" s="70">
        <f>SUM(O1741:O1744)</f>
        <v>14.003200000000001</v>
      </c>
      <c r="R1741" s="76">
        <f>Q1741*1.02*1.05*$R$14</f>
        <v>15.919768972800004</v>
      </c>
      <c r="S1741" s="76">
        <f>F1741*$S$17</f>
        <v>58.445713798351782</v>
      </c>
      <c r="T1741" s="76">
        <f>E1741*S1741</f>
        <v>6.4290285178186961</v>
      </c>
    </row>
    <row r="1742" spans="1:20" ht="12.75" customHeight="1" x14ac:dyDescent="0.2">
      <c r="A1742" s="77"/>
      <c r="B1742" s="84"/>
      <c r="C1742" s="148"/>
      <c r="D1742" s="91"/>
      <c r="E1742" s="87"/>
      <c r="F1742" s="87"/>
      <c r="G1742" s="95"/>
      <c r="H1742" s="76"/>
      <c r="I1742" s="95"/>
      <c r="J1742" s="76"/>
      <c r="K1742" s="18"/>
      <c r="L1742" s="18"/>
      <c r="M1742" s="18"/>
      <c r="N1742" s="17"/>
      <c r="O1742" s="15">
        <f t="shared" si="70"/>
        <v>0</v>
      </c>
      <c r="P1742" s="71"/>
      <c r="Q1742" s="71"/>
      <c r="R1742" s="76"/>
      <c r="S1742" s="76"/>
      <c r="T1742" s="76"/>
    </row>
    <row r="1743" spans="1:20" ht="12.75" customHeight="1" x14ac:dyDescent="0.2">
      <c r="A1743" s="77"/>
      <c r="B1743" s="84"/>
      <c r="C1743" s="148"/>
      <c r="D1743" s="91"/>
      <c r="E1743" s="87"/>
      <c r="F1743" s="87"/>
      <c r="G1743" s="95"/>
      <c r="H1743" s="76"/>
      <c r="I1743" s="95"/>
      <c r="J1743" s="76"/>
      <c r="K1743" s="18"/>
      <c r="L1743" s="18"/>
      <c r="M1743" s="19"/>
      <c r="N1743" s="17"/>
      <c r="O1743" s="15">
        <f t="shared" si="70"/>
        <v>0</v>
      </c>
      <c r="P1743" s="71"/>
      <c r="Q1743" s="71"/>
      <c r="R1743" s="76"/>
      <c r="S1743" s="76"/>
      <c r="T1743" s="76"/>
    </row>
    <row r="1744" spans="1:20" ht="12.75" customHeight="1" x14ac:dyDescent="0.2">
      <c r="A1744" s="77"/>
      <c r="B1744" s="84"/>
      <c r="C1744" s="148"/>
      <c r="D1744" s="92"/>
      <c r="E1744" s="87"/>
      <c r="F1744" s="87"/>
      <c r="G1744" s="95"/>
      <c r="H1744" s="76"/>
      <c r="I1744" s="95"/>
      <c r="J1744" s="76"/>
      <c r="K1744" s="18"/>
      <c r="L1744" s="18"/>
      <c r="M1744" s="18"/>
      <c r="N1744" s="17"/>
      <c r="O1744" s="15">
        <f t="shared" si="70"/>
        <v>0</v>
      </c>
      <c r="P1744" s="72"/>
      <c r="Q1744" s="72"/>
      <c r="R1744" s="76"/>
      <c r="S1744" s="76"/>
      <c r="T1744" s="76"/>
    </row>
    <row r="1745" spans="1:25" ht="12.75" customHeight="1" x14ac:dyDescent="0.2">
      <c r="A1745" s="77">
        <v>12</v>
      </c>
      <c r="B1745" s="89" t="s">
        <v>308</v>
      </c>
      <c r="C1745" s="148" t="s">
        <v>613</v>
      </c>
      <c r="D1745" s="85" t="s">
        <v>326</v>
      </c>
      <c r="E1745" s="86">
        <v>102.6</v>
      </c>
      <c r="F1745" s="87">
        <f>H1745+J1745+R1745</f>
        <v>0.71963649450000011</v>
      </c>
      <c r="G1745" s="88"/>
      <c r="H1745" s="76">
        <f>G1745*$P$8/1000</f>
        <v>0</v>
      </c>
      <c r="I1745" s="162"/>
      <c r="J1745" s="76">
        <f>I1745*$P$9/1000</f>
        <v>0</v>
      </c>
      <c r="K1745" s="18" t="s">
        <v>32</v>
      </c>
      <c r="L1745" s="18" t="s">
        <v>23</v>
      </c>
      <c r="M1745" s="18">
        <v>1</v>
      </c>
      <c r="N1745" s="17">
        <v>0.63300000000000001</v>
      </c>
      <c r="O1745" s="15">
        <f t="shared" si="70"/>
        <v>0.63300000000000001</v>
      </c>
      <c r="P1745" s="70">
        <f>E1745*F1745</f>
        <v>73.83470433570001</v>
      </c>
      <c r="Q1745" s="70">
        <f>SUM(O1745:O1748)</f>
        <v>0.63300000000000001</v>
      </c>
      <c r="R1745" s="76">
        <f>Q1745*1.02*1.05*$R$14</f>
        <v>0.71963649450000011</v>
      </c>
      <c r="S1745" s="76">
        <f>F1745*$S$17</f>
        <v>0.83946045737322506</v>
      </c>
      <c r="T1745" s="76">
        <f>E1745*S1745</f>
        <v>86.128642926492887</v>
      </c>
    </row>
    <row r="1746" spans="1:25" ht="12.75" customHeight="1" x14ac:dyDescent="0.2">
      <c r="A1746" s="77"/>
      <c r="B1746" s="89"/>
      <c r="C1746" s="148"/>
      <c r="D1746" s="85"/>
      <c r="E1746" s="86"/>
      <c r="F1746" s="87"/>
      <c r="G1746" s="88"/>
      <c r="H1746" s="76"/>
      <c r="I1746" s="163"/>
      <c r="J1746" s="76"/>
      <c r="K1746" s="18"/>
      <c r="L1746" s="18"/>
      <c r="M1746" s="18"/>
      <c r="N1746" s="17"/>
      <c r="O1746" s="15">
        <f t="shared" si="70"/>
        <v>0</v>
      </c>
      <c r="P1746" s="71"/>
      <c r="Q1746" s="71"/>
      <c r="R1746" s="76"/>
      <c r="S1746" s="76"/>
      <c r="T1746" s="76"/>
    </row>
    <row r="1747" spans="1:25" ht="12.75" customHeight="1" x14ac:dyDescent="0.2">
      <c r="A1747" s="77"/>
      <c r="B1747" s="89"/>
      <c r="C1747" s="148"/>
      <c r="D1747" s="85"/>
      <c r="E1747" s="86"/>
      <c r="F1747" s="87"/>
      <c r="G1747" s="88"/>
      <c r="H1747" s="76"/>
      <c r="I1747" s="163"/>
      <c r="J1747" s="76"/>
      <c r="K1747" s="18"/>
      <c r="L1747" s="18"/>
      <c r="M1747" s="19"/>
      <c r="N1747" s="17"/>
      <c r="O1747" s="15">
        <f t="shared" si="70"/>
        <v>0</v>
      </c>
      <c r="P1747" s="71"/>
      <c r="Q1747" s="71"/>
      <c r="R1747" s="76"/>
      <c r="S1747" s="76"/>
      <c r="T1747" s="76"/>
    </row>
    <row r="1748" spans="1:25" ht="12.75" customHeight="1" x14ac:dyDescent="0.2">
      <c r="A1748" s="77"/>
      <c r="B1748" s="89"/>
      <c r="C1748" s="148"/>
      <c r="D1748" s="85"/>
      <c r="E1748" s="86"/>
      <c r="F1748" s="87"/>
      <c r="G1748" s="88"/>
      <c r="H1748" s="76"/>
      <c r="I1748" s="164"/>
      <c r="J1748" s="76"/>
      <c r="K1748" s="18"/>
      <c r="L1748" s="18"/>
      <c r="M1748" s="18"/>
      <c r="N1748" s="17"/>
      <c r="O1748" s="15">
        <f t="shared" si="70"/>
        <v>0</v>
      </c>
      <c r="P1748" s="72"/>
      <c r="Q1748" s="72"/>
      <c r="R1748" s="76"/>
      <c r="S1748" s="76"/>
      <c r="T1748" s="76"/>
    </row>
    <row r="1749" spans="1:25" ht="12.75" customHeight="1" x14ac:dyDescent="0.2">
      <c r="A1749" s="77">
        <v>13</v>
      </c>
      <c r="B1749" s="84" t="s">
        <v>101</v>
      </c>
      <c r="C1749" s="148" t="s">
        <v>614</v>
      </c>
      <c r="D1749" s="90" t="s">
        <v>323</v>
      </c>
      <c r="E1749" s="87">
        <v>0.11</v>
      </c>
      <c r="F1749" s="87">
        <f>H1749+J1749+R1749</f>
        <v>17.449065507225001</v>
      </c>
      <c r="G1749" s="95">
        <v>1.56</v>
      </c>
      <c r="H1749" s="76">
        <f>G1749*$P$8/1000</f>
        <v>2.9691948000000004</v>
      </c>
      <c r="I1749" s="162"/>
      <c r="J1749" s="76">
        <f>I1749*$P$9/1000</f>
        <v>0</v>
      </c>
      <c r="K1749" s="18" t="s">
        <v>102</v>
      </c>
      <c r="L1749" s="18" t="s">
        <v>21</v>
      </c>
      <c r="M1749" s="18">
        <v>6.9</v>
      </c>
      <c r="N1749" s="17">
        <v>1.2729999999999999</v>
      </c>
      <c r="O1749" s="15">
        <f t="shared" si="70"/>
        <v>8.7836999999999996</v>
      </c>
      <c r="P1749" s="70">
        <f>E1749*F1749</f>
        <v>1.9193972057947501</v>
      </c>
      <c r="Q1749" s="70">
        <f>SUM(O1749:O1752)</f>
        <v>12.736649999999999</v>
      </c>
      <c r="R1749" s="76">
        <f>Q1749*1.02*1.05*$R$14</f>
        <v>14.479870707225002</v>
      </c>
      <c r="S1749" s="76">
        <f>F1749*$S$17</f>
        <v>20.354443699534283</v>
      </c>
      <c r="T1749" s="76">
        <f>E1749*S1749</f>
        <v>2.2389888069487713</v>
      </c>
    </row>
    <row r="1750" spans="1:25" ht="12.75" customHeight="1" x14ac:dyDescent="0.2">
      <c r="A1750" s="77"/>
      <c r="B1750" s="84"/>
      <c r="C1750" s="148"/>
      <c r="D1750" s="91"/>
      <c r="E1750" s="87"/>
      <c r="F1750" s="87"/>
      <c r="G1750" s="95"/>
      <c r="H1750" s="76"/>
      <c r="I1750" s="163"/>
      <c r="J1750" s="76"/>
      <c r="K1750" s="18"/>
      <c r="L1750" s="18"/>
      <c r="M1750" s="18"/>
      <c r="N1750" s="17"/>
      <c r="O1750" s="15">
        <f t="shared" si="70"/>
        <v>0</v>
      </c>
      <c r="P1750" s="71"/>
      <c r="Q1750" s="71"/>
      <c r="R1750" s="76"/>
      <c r="S1750" s="76"/>
      <c r="T1750" s="76"/>
    </row>
    <row r="1751" spans="1:25" ht="12.75" customHeight="1" x14ac:dyDescent="0.2">
      <c r="A1751" s="77"/>
      <c r="B1751" s="84"/>
      <c r="C1751" s="148"/>
      <c r="D1751" s="91"/>
      <c r="E1751" s="87"/>
      <c r="F1751" s="87"/>
      <c r="G1751" s="95"/>
      <c r="H1751" s="76"/>
      <c r="I1751" s="163"/>
      <c r="J1751" s="76"/>
      <c r="K1751" s="18" t="s">
        <v>103</v>
      </c>
      <c r="L1751" s="18" t="s">
        <v>21</v>
      </c>
      <c r="M1751" s="38">
        <v>3.65</v>
      </c>
      <c r="N1751" s="17">
        <v>1.083</v>
      </c>
      <c r="O1751" s="15">
        <f t="shared" si="70"/>
        <v>3.95295</v>
      </c>
      <c r="P1751" s="71"/>
      <c r="Q1751" s="71"/>
      <c r="R1751" s="76"/>
      <c r="S1751" s="76"/>
      <c r="T1751" s="76"/>
    </row>
    <row r="1752" spans="1:25" ht="12.75" customHeight="1" x14ac:dyDescent="0.2">
      <c r="A1752" s="77"/>
      <c r="B1752" s="84"/>
      <c r="C1752" s="148"/>
      <c r="D1752" s="92"/>
      <c r="E1752" s="87"/>
      <c r="F1752" s="87"/>
      <c r="G1752" s="95"/>
      <c r="H1752" s="76"/>
      <c r="I1752" s="164"/>
      <c r="J1752" s="76"/>
      <c r="K1752" s="18"/>
      <c r="L1752" s="18"/>
      <c r="M1752" s="18"/>
      <c r="N1752" s="17"/>
      <c r="O1752" s="15">
        <f t="shared" si="70"/>
        <v>0</v>
      </c>
      <c r="P1752" s="72"/>
      <c r="Q1752" s="72"/>
      <c r="R1752" s="76"/>
      <c r="S1752" s="76"/>
      <c r="T1752" s="76"/>
    </row>
    <row r="1753" spans="1:25" ht="12.75" customHeight="1" x14ac:dyDescent="0.2">
      <c r="A1753" s="17"/>
      <c r="B1753" s="28"/>
      <c r="C1753" s="102" t="s">
        <v>615</v>
      </c>
      <c r="D1753" s="102"/>
      <c r="E1753" s="102"/>
      <c r="F1753" s="29"/>
      <c r="G1753" s="10"/>
      <c r="H1753" s="23"/>
      <c r="I1753" s="10"/>
      <c r="J1753" s="23"/>
      <c r="K1753" s="18"/>
      <c r="L1753" s="18"/>
      <c r="M1753" s="18"/>
      <c r="N1753" s="17"/>
      <c r="O1753" s="15"/>
      <c r="P1753" s="23"/>
      <c r="Q1753" s="23"/>
      <c r="R1753" s="23"/>
      <c r="S1753" s="23"/>
      <c r="T1753" s="24">
        <f>(SUM(T17:T1752)-T1756)+Y1753</f>
        <v>58973.826583851842</v>
      </c>
      <c r="X1753" s="35"/>
      <c r="Y1753" s="1">
        <f>Y1165+Y1169+Y1173+Y1177+Y1181+Y1185</f>
        <v>17.275108124546396</v>
      </c>
    </row>
    <row r="1754" spans="1:25" ht="12.75" customHeight="1" x14ac:dyDescent="0.2">
      <c r="A1754" s="17"/>
      <c r="B1754" s="28"/>
      <c r="C1754" s="271" t="s">
        <v>616</v>
      </c>
      <c r="D1754" s="271"/>
      <c r="E1754" s="271"/>
      <c r="F1754" s="29"/>
      <c r="G1754" s="10"/>
      <c r="H1754" s="23"/>
      <c r="I1754" s="10"/>
      <c r="J1754" s="23"/>
      <c r="K1754" s="18"/>
      <c r="L1754" s="18"/>
      <c r="M1754" s="18"/>
      <c r="N1754" s="17"/>
      <c r="O1754" s="15"/>
      <c r="P1754" s="23"/>
      <c r="Q1754" s="23"/>
      <c r="R1754" s="23"/>
      <c r="S1754" s="23"/>
      <c r="T1754" s="25">
        <f>T1753*11%</f>
        <v>6487.1209242237028</v>
      </c>
    </row>
    <row r="1755" spans="1:25" ht="12.75" customHeight="1" x14ac:dyDescent="0.2">
      <c r="A1755" s="17"/>
      <c r="B1755" s="28"/>
      <c r="C1755" s="271" t="s">
        <v>617</v>
      </c>
      <c r="D1755" s="271"/>
      <c r="E1755" s="271"/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24">
        <f>SUM(T1753:T1754)</f>
        <v>65460.947508075544</v>
      </c>
    </row>
    <row r="1756" spans="1:25" ht="12.75" customHeight="1" x14ac:dyDescent="0.2">
      <c r="A1756" s="17"/>
      <c r="B1756" s="28"/>
      <c r="C1756" s="102" t="s">
        <v>618</v>
      </c>
      <c r="D1756" s="102"/>
      <c r="E1756" s="102"/>
      <c r="F1756" s="29"/>
      <c r="G1756" s="10"/>
      <c r="H1756" s="23"/>
      <c r="I1756" s="10"/>
      <c r="J1756" s="23"/>
      <c r="K1756" s="18"/>
      <c r="L1756" s="18"/>
      <c r="M1756" s="18"/>
      <c r="N1756" s="17"/>
      <c r="O1756" s="15"/>
      <c r="P1756" s="23"/>
      <c r="Q1756" s="23"/>
      <c r="R1756" s="23"/>
      <c r="S1756" s="23"/>
      <c r="T1756" s="25">
        <f>N1165*E1165+N1169*E1169+N1173*E1173+N1177*E1177+N1181*E1181+N1185*E1185</f>
        <v>590</v>
      </c>
    </row>
    <row r="1757" spans="1:25" ht="12.75" customHeight="1" x14ac:dyDescent="0.2">
      <c r="A1757" s="17"/>
      <c r="B1757" s="28"/>
      <c r="C1757" s="271" t="s">
        <v>617</v>
      </c>
      <c r="D1757" s="271"/>
      <c r="E1757" s="271"/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24">
        <f>SUM(T1755:T1756)</f>
        <v>66050.947508075536</v>
      </c>
    </row>
    <row r="1758" spans="1:25" ht="12.75" customHeight="1" x14ac:dyDescent="0.2">
      <c r="A1758" s="17"/>
      <c r="B1758" s="28"/>
      <c r="C1758" s="272" t="s">
        <v>619</v>
      </c>
      <c r="D1758" s="273"/>
      <c r="E1758" s="274"/>
      <c r="F1758" s="29"/>
      <c r="G1758" s="10"/>
      <c r="H1758" s="23"/>
      <c r="I1758" s="10"/>
      <c r="J1758" s="23"/>
      <c r="K1758" s="18"/>
      <c r="L1758" s="18"/>
      <c r="M1758" s="18"/>
      <c r="N1758" s="17"/>
      <c r="O1758" s="15"/>
      <c r="P1758" s="23"/>
      <c r="Q1758" s="23"/>
      <c r="R1758" s="23"/>
      <c r="S1758" s="23"/>
      <c r="T1758" s="25">
        <f>T1757*1.5%</f>
        <v>990.76421262113297</v>
      </c>
    </row>
    <row r="1759" spans="1:25" ht="12.75" customHeight="1" x14ac:dyDescent="0.2">
      <c r="A1759" s="17"/>
      <c r="B1759" s="28"/>
      <c r="C1759" s="271" t="s">
        <v>617</v>
      </c>
      <c r="D1759" s="271"/>
      <c r="E1759" s="271"/>
      <c r="F1759" s="29"/>
      <c r="G1759" s="10"/>
      <c r="H1759" s="23"/>
      <c r="I1759" s="10"/>
      <c r="J1759" s="23"/>
      <c r="K1759" s="18"/>
      <c r="L1759" s="18"/>
      <c r="M1759" s="18"/>
      <c r="N1759" s="17"/>
      <c r="O1759" s="15"/>
      <c r="P1759" s="23"/>
      <c r="Q1759" s="23"/>
      <c r="R1759" s="23"/>
      <c r="S1759" s="23"/>
      <c r="T1759" s="24">
        <f>SUM(T1757:T1758)</f>
        <v>67041.711720696665</v>
      </c>
    </row>
    <row r="1760" spans="1:25" ht="12.75" customHeight="1" x14ac:dyDescent="0.2">
      <c r="A1760" s="17"/>
      <c r="B1760" s="28"/>
      <c r="C1760" s="271" t="s">
        <v>620</v>
      </c>
      <c r="D1760" s="271"/>
      <c r="E1760" s="271"/>
      <c r="F1760" s="29"/>
      <c r="G1760" s="10"/>
      <c r="H1760" s="23"/>
      <c r="I1760" s="10"/>
      <c r="J1760" s="23"/>
      <c r="K1760" s="18"/>
      <c r="L1760" s="18"/>
      <c r="M1760" s="18"/>
      <c r="N1760" s="17"/>
      <c r="O1760" s="15"/>
      <c r="P1760" s="23"/>
      <c r="Q1760" s="23"/>
      <c r="R1760" s="23"/>
      <c r="S1760" s="23"/>
      <c r="T1760" s="25">
        <f>T1759*20%</f>
        <v>13408.342344139333</v>
      </c>
    </row>
    <row r="1761" spans="1:20" ht="12.75" customHeight="1" x14ac:dyDescent="0.2">
      <c r="A1761" s="17"/>
      <c r="B1761" s="28"/>
      <c r="C1761" s="271" t="s">
        <v>617</v>
      </c>
      <c r="D1761" s="271"/>
      <c r="E1761" s="271"/>
      <c r="F1761" s="29"/>
      <c r="G1761" s="10"/>
      <c r="H1761" s="23"/>
      <c r="I1761" s="10"/>
      <c r="J1761" s="23"/>
      <c r="K1761" s="18"/>
      <c r="L1761" s="18"/>
      <c r="M1761" s="18"/>
      <c r="N1761" s="17"/>
      <c r="O1761" s="15"/>
      <c r="P1761" s="23"/>
      <c r="Q1761" s="23"/>
      <c r="R1761" s="23"/>
      <c r="S1761" s="23"/>
      <c r="T1761" s="24">
        <f>SUM(T1759:T1760)</f>
        <v>80450.054064836004</v>
      </c>
    </row>
    <row r="1762" spans="1:20" ht="12.75" customHeight="1" x14ac:dyDescent="0.2"/>
    <row r="1763" spans="1:20" ht="12.75" customHeight="1" x14ac:dyDescent="0.2"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</row>
    <row r="1764" spans="1:20" ht="12.75" customHeight="1" x14ac:dyDescent="0.2"/>
    <row r="1765" spans="1:20" ht="12.75" customHeight="1" x14ac:dyDescent="0.2"/>
    <row r="1766" spans="1:20" ht="12.75" customHeight="1" x14ac:dyDescent="0.2"/>
    <row r="1767" spans="1:20" ht="12.75" customHeight="1" x14ac:dyDescent="0.2"/>
    <row r="1768" spans="1:20" ht="12.75" customHeight="1" x14ac:dyDescent="0.2"/>
    <row r="1769" spans="1:20" ht="12.75" customHeight="1" x14ac:dyDescent="0.2"/>
    <row r="1770" spans="1:20" ht="12.75" customHeight="1" x14ac:dyDescent="0.2"/>
    <row r="1771" spans="1:20" ht="12.75" customHeight="1" x14ac:dyDescent="0.2"/>
    <row r="1772" spans="1:20" ht="12.75" customHeight="1" x14ac:dyDescent="0.2"/>
    <row r="1773" spans="1:20" ht="12.75" customHeight="1" x14ac:dyDescent="0.2"/>
    <row r="1774" spans="1:20" ht="12.75" customHeight="1" x14ac:dyDescent="0.2"/>
    <row r="1775" spans="1:20" ht="12.75" customHeight="1" x14ac:dyDescent="0.2"/>
    <row r="1776" spans="1:20" ht="12.75" customHeight="1" x14ac:dyDescent="0.2"/>
    <row r="1777" spans="1:18" ht="12.75" customHeight="1" x14ac:dyDescent="0.2"/>
    <row r="1778" spans="1:18" ht="12.75" customHeight="1" x14ac:dyDescent="0.2"/>
    <row r="1779" spans="1:18" ht="12.75" customHeight="1" x14ac:dyDescent="0.2"/>
    <row r="1780" spans="1:18" ht="12.75" customHeight="1" x14ac:dyDescent="0.2"/>
    <row r="1781" spans="1:18" ht="12.75" customHeight="1" x14ac:dyDescent="0.2"/>
    <row r="1782" spans="1:18" ht="12.75" customHeight="1" x14ac:dyDescent="0.2"/>
    <row r="1783" spans="1:18" ht="12.75" customHeight="1" x14ac:dyDescent="0.2"/>
    <row r="1784" spans="1:18" ht="12.75" customHeight="1" x14ac:dyDescent="0.2"/>
    <row r="1785" spans="1:18" ht="12.75" customHeight="1" x14ac:dyDescent="0.2"/>
    <row r="1786" spans="1:18" ht="12.75" customHeight="1" x14ac:dyDescent="0.2"/>
    <row r="1787" spans="1:18" ht="12.75" customHeight="1" x14ac:dyDescent="0.2"/>
    <row r="1788" spans="1:18" ht="12.75" customHeight="1" x14ac:dyDescent="0.2"/>
    <row r="1789" spans="1:18" ht="12.75" customHeight="1" x14ac:dyDescent="0.2"/>
    <row r="1791" spans="1:18" s="4" customFormat="1" x14ac:dyDescent="0.2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</row>
  </sheetData>
  <mergeCells count="6545"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I1153:I1156"/>
    <mergeCell ref="J1153:J1156"/>
    <mergeCell ref="P1153:P1156"/>
    <mergeCell ref="Q1153:Q1156"/>
    <mergeCell ref="R1153:R1156"/>
    <mergeCell ref="S1153:S1156"/>
    <mergeCell ref="T1153:T1156"/>
    <mergeCell ref="A1145:A1148"/>
    <mergeCell ref="B1145:B1148"/>
    <mergeCell ref="C1145:C1148"/>
    <mergeCell ref="D1145:D1148"/>
    <mergeCell ref="E1145:E1148"/>
    <mergeCell ref="F1145:F1148"/>
    <mergeCell ref="G1145:G1148"/>
    <mergeCell ref="H1145:H1148"/>
    <mergeCell ref="I1145:I1148"/>
    <mergeCell ref="J1145:J1148"/>
    <mergeCell ref="P1145:P1148"/>
    <mergeCell ref="Q1145:Q1148"/>
    <mergeCell ref="R1145:R1148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I1149:I1152"/>
    <mergeCell ref="J1149:J1152"/>
    <mergeCell ref="P1149:P1152"/>
    <mergeCell ref="Q1149:Q1152"/>
    <mergeCell ref="R1149:R1152"/>
    <mergeCell ref="S1149:S1152"/>
    <mergeCell ref="T1149:T1152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I1137:I1140"/>
    <mergeCell ref="J1137:J1140"/>
    <mergeCell ref="P1137:P1140"/>
    <mergeCell ref="Q1137:Q1140"/>
    <mergeCell ref="R1137:R1140"/>
    <mergeCell ref="S1137:S1140"/>
    <mergeCell ref="T1137:T1140"/>
    <mergeCell ref="A1141:A1144"/>
    <mergeCell ref="B1141:B1144"/>
    <mergeCell ref="C1141:C1144"/>
    <mergeCell ref="D1141:D1144"/>
    <mergeCell ref="E1141:E1144"/>
    <mergeCell ref="F1141:F1144"/>
    <mergeCell ref="G1141:G1144"/>
    <mergeCell ref="H1141:H1144"/>
    <mergeCell ref="I1141:I1144"/>
    <mergeCell ref="J1141:J1144"/>
    <mergeCell ref="P1141:P1144"/>
    <mergeCell ref="Q1141:Q1144"/>
    <mergeCell ref="R1141:R1144"/>
    <mergeCell ref="S1141:S1144"/>
    <mergeCell ref="T1141:T1144"/>
    <mergeCell ref="A1129:A1132"/>
    <mergeCell ref="B1129:B1132"/>
    <mergeCell ref="C1129:C1132"/>
    <mergeCell ref="D1129:D1132"/>
    <mergeCell ref="E1129:E1132"/>
    <mergeCell ref="F1129:F1132"/>
    <mergeCell ref="G1129:G1132"/>
    <mergeCell ref="H1129:H1132"/>
    <mergeCell ref="I1129:I1132"/>
    <mergeCell ref="J1129:J1132"/>
    <mergeCell ref="P1129:P1132"/>
    <mergeCell ref="Q1129:Q1132"/>
    <mergeCell ref="R1129:R1132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I1133:I1136"/>
    <mergeCell ref="J1133:J1136"/>
    <mergeCell ref="P1133:P1136"/>
    <mergeCell ref="Q1133:Q1136"/>
    <mergeCell ref="R1133:R1136"/>
    <mergeCell ref="S1133:S1136"/>
    <mergeCell ref="T1133:T1136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J1121:J1124"/>
    <mergeCell ref="P1121:P1124"/>
    <mergeCell ref="Q1121:Q1124"/>
    <mergeCell ref="R1121:R1124"/>
    <mergeCell ref="S1121:S1124"/>
    <mergeCell ref="T1121:T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J1125:J1128"/>
    <mergeCell ref="P1125:P1128"/>
    <mergeCell ref="Q1125:Q1128"/>
    <mergeCell ref="R1125:R1128"/>
    <mergeCell ref="S1125:S1128"/>
    <mergeCell ref="T1125:T1128"/>
    <mergeCell ref="A1113:A1116"/>
    <mergeCell ref="B1113:B1116"/>
    <mergeCell ref="C1113:C1116"/>
    <mergeCell ref="D1113:D1116"/>
    <mergeCell ref="E1113:E1116"/>
    <mergeCell ref="F1113:F1116"/>
    <mergeCell ref="G1113:G1116"/>
    <mergeCell ref="H1113:H1116"/>
    <mergeCell ref="I1113:I1116"/>
    <mergeCell ref="J1113:J1116"/>
    <mergeCell ref="P1113:P1116"/>
    <mergeCell ref="Q1113:Q1116"/>
    <mergeCell ref="R1113:R1116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H1117:H1120"/>
    <mergeCell ref="I1117:I1120"/>
    <mergeCell ref="J1117:J1120"/>
    <mergeCell ref="P1117:P1120"/>
    <mergeCell ref="Q1117:Q1120"/>
    <mergeCell ref="R1117:R1120"/>
    <mergeCell ref="S1117:S1120"/>
    <mergeCell ref="T1117:T1120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I1105:I1108"/>
    <mergeCell ref="J1105:J1108"/>
    <mergeCell ref="P1105:P1108"/>
    <mergeCell ref="Q1105:Q1108"/>
    <mergeCell ref="R1105:R1108"/>
    <mergeCell ref="S1105:S1108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J1109:J1112"/>
    <mergeCell ref="P1109:P1112"/>
    <mergeCell ref="Q1109:Q1112"/>
    <mergeCell ref="R1109:R1112"/>
    <mergeCell ref="S1109:S1112"/>
    <mergeCell ref="T1109:T1112"/>
    <mergeCell ref="A1097:A1100"/>
    <mergeCell ref="B1097:B1100"/>
    <mergeCell ref="C1097:C1100"/>
    <mergeCell ref="D1097:D1100"/>
    <mergeCell ref="E1097:E1100"/>
    <mergeCell ref="F1097:F1100"/>
    <mergeCell ref="G1097:G1100"/>
    <mergeCell ref="H1097:H1100"/>
    <mergeCell ref="I1097:I1100"/>
    <mergeCell ref="J1097:J1100"/>
    <mergeCell ref="P1097:P1100"/>
    <mergeCell ref="Q1097:Q1100"/>
    <mergeCell ref="R1097:R1100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H1101:H1104"/>
    <mergeCell ref="I1101:I1104"/>
    <mergeCell ref="J1101:J1104"/>
    <mergeCell ref="P1101:P1104"/>
    <mergeCell ref="Q1101:Q1104"/>
    <mergeCell ref="R1101:R1104"/>
    <mergeCell ref="S1101:S1104"/>
    <mergeCell ref="T1101:T1104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I1089:I1092"/>
    <mergeCell ref="J1089:J1092"/>
    <mergeCell ref="P1089:P1092"/>
    <mergeCell ref="Q1089:Q1092"/>
    <mergeCell ref="R1089:R1092"/>
    <mergeCell ref="S1089:S1092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J1093:J1096"/>
    <mergeCell ref="P1093:P1096"/>
    <mergeCell ref="Q1093:Q1096"/>
    <mergeCell ref="R1093:R1096"/>
    <mergeCell ref="S1093:S1096"/>
    <mergeCell ref="T1093:T1096"/>
    <mergeCell ref="A1081:A1084"/>
    <mergeCell ref="B1081:B1084"/>
    <mergeCell ref="C1081:C1084"/>
    <mergeCell ref="D1081:D1084"/>
    <mergeCell ref="E1081:E1084"/>
    <mergeCell ref="F1081:F1084"/>
    <mergeCell ref="G1081:G1084"/>
    <mergeCell ref="H1081:H1084"/>
    <mergeCell ref="I1081:I1084"/>
    <mergeCell ref="J1081:J1084"/>
    <mergeCell ref="P1081:P1084"/>
    <mergeCell ref="Q1081:Q1084"/>
    <mergeCell ref="R1081:R1084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I1085:I1088"/>
    <mergeCell ref="J1085:J1088"/>
    <mergeCell ref="P1085:P1088"/>
    <mergeCell ref="Q1085:Q1088"/>
    <mergeCell ref="R1085:R1088"/>
    <mergeCell ref="S1085:S1088"/>
    <mergeCell ref="T1085:T1088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I1073:I1076"/>
    <mergeCell ref="J1073:J1076"/>
    <mergeCell ref="P1073:P1076"/>
    <mergeCell ref="Q1073:Q1076"/>
    <mergeCell ref="R1073:R1076"/>
    <mergeCell ref="S1073:S1076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J1077:J1080"/>
    <mergeCell ref="P1077:P1080"/>
    <mergeCell ref="Q1077:Q1080"/>
    <mergeCell ref="R1077:R1080"/>
    <mergeCell ref="S1077:S1080"/>
    <mergeCell ref="T1077:T1080"/>
    <mergeCell ref="A1065:A1068"/>
    <mergeCell ref="B1065:B1068"/>
    <mergeCell ref="C1065:C1068"/>
    <mergeCell ref="D1065:D1068"/>
    <mergeCell ref="E1065:E1068"/>
    <mergeCell ref="F1065:F1068"/>
    <mergeCell ref="G1065:G1068"/>
    <mergeCell ref="H1065:H1068"/>
    <mergeCell ref="I1065:I1068"/>
    <mergeCell ref="J1065:J1068"/>
    <mergeCell ref="P1065:P1068"/>
    <mergeCell ref="Q1065:Q1068"/>
    <mergeCell ref="R1065:R1068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I1069:I1072"/>
    <mergeCell ref="J1069:J1072"/>
    <mergeCell ref="P1069:P1072"/>
    <mergeCell ref="Q1069:Q1072"/>
    <mergeCell ref="R1069:R1072"/>
    <mergeCell ref="S1069:S1072"/>
    <mergeCell ref="T1069:T1072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J1057:J1060"/>
    <mergeCell ref="P1057:P1060"/>
    <mergeCell ref="Q1057:Q1060"/>
    <mergeCell ref="R1057:R1060"/>
    <mergeCell ref="S1057:S1060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J1061:J1064"/>
    <mergeCell ref="P1061:P1064"/>
    <mergeCell ref="Q1061:Q1064"/>
    <mergeCell ref="R1061:R1064"/>
    <mergeCell ref="S1061:S1064"/>
    <mergeCell ref="T1061:T1064"/>
    <mergeCell ref="A1049:A1052"/>
    <mergeCell ref="B1049:B1052"/>
    <mergeCell ref="C1049:C1052"/>
    <mergeCell ref="D1049:D1052"/>
    <mergeCell ref="E1049:E1052"/>
    <mergeCell ref="F1049:F1052"/>
    <mergeCell ref="G1049:G1052"/>
    <mergeCell ref="H1049:H1052"/>
    <mergeCell ref="I1049:I1052"/>
    <mergeCell ref="J1049:J1052"/>
    <mergeCell ref="P1049:P1052"/>
    <mergeCell ref="Q1049:Q1052"/>
    <mergeCell ref="R1049:R1052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I1053:I1056"/>
    <mergeCell ref="J1053:J1056"/>
    <mergeCell ref="P1053:P1056"/>
    <mergeCell ref="Q1053:Q1056"/>
    <mergeCell ref="R1053:R1056"/>
    <mergeCell ref="S1053:S1056"/>
    <mergeCell ref="T1053:T1056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J1041:J1044"/>
    <mergeCell ref="P1041:P1044"/>
    <mergeCell ref="Q1041:Q1044"/>
    <mergeCell ref="R1041:R1044"/>
    <mergeCell ref="S1041:S1044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J1045:J1048"/>
    <mergeCell ref="P1045:P1048"/>
    <mergeCell ref="Q1045:Q1048"/>
    <mergeCell ref="R1045:R1048"/>
    <mergeCell ref="S1045:S1048"/>
    <mergeCell ref="T1045:T1048"/>
    <mergeCell ref="A1033:A1036"/>
    <mergeCell ref="B1033:B1036"/>
    <mergeCell ref="C1033:C1036"/>
    <mergeCell ref="D1033:D1036"/>
    <mergeCell ref="E1033:E1036"/>
    <mergeCell ref="F1033:F1036"/>
    <mergeCell ref="G1033:G1036"/>
    <mergeCell ref="H1033:H1036"/>
    <mergeCell ref="I1033:I1036"/>
    <mergeCell ref="J1033:J1036"/>
    <mergeCell ref="P1033:P1036"/>
    <mergeCell ref="Q1033:Q1036"/>
    <mergeCell ref="R1033:R1036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I1037:I1040"/>
    <mergeCell ref="J1037:J1040"/>
    <mergeCell ref="P1037:P1040"/>
    <mergeCell ref="Q1037:Q1040"/>
    <mergeCell ref="R1037:R1040"/>
    <mergeCell ref="S1037:S1040"/>
    <mergeCell ref="T1037:T1040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I1025:I1028"/>
    <mergeCell ref="J1025:J1028"/>
    <mergeCell ref="P1025:P1028"/>
    <mergeCell ref="Q1025:Q1028"/>
    <mergeCell ref="R1025:R1028"/>
    <mergeCell ref="S1025:S1028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J1029:J1032"/>
    <mergeCell ref="P1029:P1032"/>
    <mergeCell ref="Q1029:Q1032"/>
    <mergeCell ref="R1029:R1032"/>
    <mergeCell ref="S1029:S1032"/>
    <mergeCell ref="T1029:T1032"/>
    <mergeCell ref="A1017:A1020"/>
    <mergeCell ref="B1017:B1020"/>
    <mergeCell ref="C1017:C1020"/>
    <mergeCell ref="D1017:D1020"/>
    <mergeCell ref="E1017:E1020"/>
    <mergeCell ref="F1017:F1020"/>
    <mergeCell ref="G1017:G1020"/>
    <mergeCell ref="H1017:H1020"/>
    <mergeCell ref="I1017:I1020"/>
    <mergeCell ref="J1017:J1020"/>
    <mergeCell ref="P1017:P1020"/>
    <mergeCell ref="Q1017:Q1020"/>
    <mergeCell ref="R1017:R1020"/>
    <mergeCell ref="S1017:S1020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I1021:I1024"/>
    <mergeCell ref="J1021:J1024"/>
    <mergeCell ref="P1021:P1024"/>
    <mergeCell ref="Q1021:Q1024"/>
    <mergeCell ref="R1021:R1024"/>
    <mergeCell ref="S1021:S1024"/>
    <mergeCell ref="T1021:T1024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J1013:J1016"/>
    <mergeCell ref="P1013:P1016"/>
    <mergeCell ref="Q1013:Q1016"/>
    <mergeCell ref="R1013:R1016"/>
    <mergeCell ref="S1013:S1016"/>
    <mergeCell ref="T1013:T1016"/>
    <mergeCell ref="C1009:C1012"/>
    <mergeCell ref="D1009:D1012"/>
    <mergeCell ref="E1009:E1012"/>
    <mergeCell ref="F1009:F1012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S233:S236"/>
    <mergeCell ref="T233:T236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37:A240"/>
    <mergeCell ref="B237:B240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S225:S228"/>
    <mergeCell ref="T225:T228"/>
    <mergeCell ref="S229:S232"/>
    <mergeCell ref="T229:T232"/>
    <mergeCell ref="A233:A236"/>
    <mergeCell ref="P1377:P1380"/>
    <mergeCell ref="Q1377:Q1380"/>
    <mergeCell ref="R1377:R1380"/>
    <mergeCell ref="S1377:S1380"/>
    <mergeCell ref="T1377:T1380"/>
    <mergeCell ref="J1381:J1384"/>
    <mergeCell ref="P1381:P1384"/>
    <mergeCell ref="Q1381:Q1384"/>
    <mergeCell ref="R1381:R1384"/>
    <mergeCell ref="S1381:S1384"/>
    <mergeCell ref="T1381:T1384"/>
    <mergeCell ref="C1381:C1384"/>
    <mergeCell ref="D1381:D1384"/>
    <mergeCell ref="G1381:G1384"/>
    <mergeCell ref="H1381:H1384"/>
    <mergeCell ref="I1381:I1384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29:A232"/>
    <mergeCell ref="B229:B232"/>
    <mergeCell ref="C229:C232"/>
    <mergeCell ref="T1393:T1396"/>
    <mergeCell ref="C1389:C1392"/>
    <mergeCell ref="D1389:D1392"/>
    <mergeCell ref="E1389:E1392"/>
    <mergeCell ref="F1389:F1392"/>
    <mergeCell ref="G1389:G1392"/>
    <mergeCell ref="H1389:H1392"/>
    <mergeCell ref="F1385:F1388"/>
    <mergeCell ref="G1385:G1388"/>
    <mergeCell ref="H1385:H1388"/>
    <mergeCell ref="I1385:I1388"/>
    <mergeCell ref="J1385:J1388"/>
    <mergeCell ref="P1385:P1388"/>
    <mergeCell ref="Q1385:Q1388"/>
    <mergeCell ref="R1385:R1388"/>
    <mergeCell ref="S1385:S1388"/>
    <mergeCell ref="T1385:T1388"/>
    <mergeCell ref="P1397:P1400"/>
    <mergeCell ref="Q1397:Q1400"/>
    <mergeCell ref="R1397:R1400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J1393:J1396"/>
    <mergeCell ref="P1393:P1396"/>
    <mergeCell ref="Q1393:Q1396"/>
    <mergeCell ref="R1393:R1396"/>
    <mergeCell ref="S1393:S1396"/>
    <mergeCell ref="S1397:S1400"/>
    <mergeCell ref="D1397:D1400"/>
    <mergeCell ref="E1397:E1400"/>
    <mergeCell ref="F1397:F1400"/>
    <mergeCell ref="G1397:G1400"/>
    <mergeCell ref="H1397:H1400"/>
    <mergeCell ref="I1397:I1400"/>
    <mergeCell ref="J1397:J1400"/>
    <mergeCell ref="A1381:A1384"/>
    <mergeCell ref="B1381:B1384"/>
    <mergeCell ref="A1361:A1364"/>
    <mergeCell ref="B1361:B1364"/>
    <mergeCell ref="G1361:G1364"/>
    <mergeCell ref="H1361:H1364"/>
    <mergeCell ref="I1361:I1364"/>
    <mergeCell ref="J1361:J1364"/>
    <mergeCell ref="B1369:B1372"/>
    <mergeCell ref="C1369:C1372"/>
    <mergeCell ref="D1369:D1372"/>
    <mergeCell ref="E1369:E1372"/>
    <mergeCell ref="F1369:F1372"/>
    <mergeCell ref="G1369:G1372"/>
    <mergeCell ref="H1369:H1372"/>
    <mergeCell ref="I1369:I1372"/>
    <mergeCell ref="J1369:J1372"/>
    <mergeCell ref="J1365:J1368"/>
    <mergeCell ref="C1377:C1380"/>
    <mergeCell ref="D1377:D1380"/>
    <mergeCell ref="E1377:E1380"/>
    <mergeCell ref="F1377:F1380"/>
    <mergeCell ref="G1377:G1380"/>
    <mergeCell ref="H1377:H1380"/>
    <mergeCell ref="I1377:I1380"/>
    <mergeCell ref="J1377:J1380"/>
    <mergeCell ref="T1397:T1400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I1373:I1376"/>
    <mergeCell ref="J1373:J1376"/>
    <mergeCell ref="P1373:P1376"/>
    <mergeCell ref="Q1373:Q1376"/>
    <mergeCell ref="R1373:R1376"/>
    <mergeCell ref="S1373:S1376"/>
    <mergeCell ref="T1373:T1376"/>
    <mergeCell ref="A1389:A1392"/>
    <mergeCell ref="B1389:B1392"/>
    <mergeCell ref="E1381:E1384"/>
    <mergeCell ref="R1389:R1392"/>
    <mergeCell ref="S1389:S1392"/>
    <mergeCell ref="T1389:T1392"/>
    <mergeCell ref="A1377:A1380"/>
    <mergeCell ref="B1377:B1380"/>
    <mergeCell ref="F1381:F1384"/>
    <mergeCell ref="A1385:A1388"/>
    <mergeCell ref="B1385:B1388"/>
    <mergeCell ref="C1385:C1388"/>
    <mergeCell ref="D1385:D1388"/>
    <mergeCell ref="E1385:E1388"/>
    <mergeCell ref="B1397:B1400"/>
    <mergeCell ref="C1397:C1400"/>
    <mergeCell ref="P1369:P1372"/>
    <mergeCell ref="Q1369:Q1372"/>
    <mergeCell ref="R1369:R1372"/>
    <mergeCell ref="S1369:S1372"/>
    <mergeCell ref="T1369:T1372"/>
    <mergeCell ref="R1361:R1364"/>
    <mergeCell ref="S1361:S1364"/>
    <mergeCell ref="T1361:T1364"/>
    <mergeCell ref="R1353:R1356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I1357:I1360"/>
    <mergeCell ref="J1357:J1360"/>
    <mergeCell ref="P1357:P1360"/>
    <mergeCell ref="Q1357:Q1360"/>
    <mergeCell ref="R1357:R1360"/>
    <mergeCell ref="S1357:S1360"/>
    <mergeCell ref="T1357:T1360"/>
    <mergeCell ref="C1361:C1364"/>
    <mergeCell ref="D1361:D1364"/>
    <mergeCell ref="E1361:E1364"/>
    <mergeCell ref="F1361:F1364"/>
    <mergeCell ref="H1365:H1368"/>
    <mergeCell ref="I1365:I1368"/>
    <mergeCell ref="S1281:S1284"/>
    <mergeCell ref="T1281:T1284"/>
    <mergeCell ref="A1277:A1280"/>
    <mergeCell ref="B1277:B1280"/>
    <mergeCell ref="C1277:C1280"/>
    <mergeCell ref="D1277:D1280"/>
    <mergeCell ref="T1309:T1312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J1345:J1348"/>
    <mergeCell ref="P1345:P1348"/>
    <mergeCell ref="Q1345:Q1348"/>
    <mergeCell ref="R1345:R1348"/>
    <mergeCell ref="S1345:S1348"/>
    <mergeCell ref="T1345:T1348"/>
    <mergeCell ref="R1313:R1316"/>
    <mergeCell ref="S1313:S1316"/>
    <mergeCell ref="T1313:T1316"/>
    <mergeCell ref="F1313:F1316"/>
    <mergeCell ref="G1313:G1316"/>
    <mergeCell ref="H1313:H1316"/>
    <mergeCell ref="I1313:I1316"/>
    <mergeCell ref="J1313:J1316"/>
    <mergeCell ref="P1313:P1316"/>
    <mergeCell ref="Q1313:Q1316"/>
    <mergeCell ref="A1281:A1284"/>
    <mergeCell ref="B1281:B1284"/>
    <mergeCell ref="C1281:C1284"/>
    <mergeCell ref="D1281:D1284"/>
    <mergeCell ref="C1273:C1276"/>
    <mergeCell ref="D1273:D1276"/>
    <mergeCell ref="E1273:E1276"/>
    <mergeCell ref="F1273:F1276"/>
    <mergeCell ref="E1281:E1284"/>
    <mergeCell ref="F1281:F1284"/>
    <mergeCell ref="G1281:G1284"/>
    <mergeCell ref="H1281:H1284"/>
    <mergeCell ref="I1281:I1284"/>
    <mergeCell ref="J1281:J1284"/>
    <mergeCell ref="P1281:P1284"/>
    <mergeCell ref="Q1281:Q1284"/>
    <mergeCell ref="R1281:R1284"/>
    <mergeCell ref="E1277:E1280"/>
    <mergeCell ref="F1277:F1280"/>
    <mergeCell ref="G1277:G1280"/>
    <mergeCell ref="H1277:H1280"/>
    <mergeCell ref="I1277:I1280"/>
    <mergeCell ref="J1277:J1280"/>
    <mergeCell ref="P1277:P1280"/>
    <mergeCell ref="Q1277:Q1280"/>
    <mergeCell ref="R1277:R1280"/>
    <mergeCell ref="A845:A848"/>
    <mergeCell ref="B845:B848"/>
    <mergeCell ref="C845:C848"/>
    <mergeCell ref="D845:D848"/>
    <mergeCell ref="E845:E848"/>
    <mergeCell ref="F845:F848"/>
    <mergeCell ref="G845:G848"/>
    <mergeCell ref="H845:H848"/>
    <mergeCell ref="I845:I848"/>
    <mergeCell ref="J845:J848"/>
    <mergeCell ref="P845:P848"/>
    <mergeCell ref="Q845:Q848"/>
    <mergeCell ref="R845:R848"/>
    <mergeCell ref="S845:S848"/>
    <mergeCell ref="T845:T848"/>
    <mergeCell ref="A849:A852"/>
    <mergeCell ref="B849:B852"/>
    <mergeCell ref="C849:C852"/>
    <mergeCell ref="D849:D852"/>
    <mergeCell ref="E849:E852"/>
    <mergeCell ref="F849:F852"/>
    <mergeCell ref="G849:G852"/>
    <mergeCell ref="H849:H852"/>
    <mergeCell ref="I849:I852"/>
    <mergeCell ref="J849:J852"/>
    <mergeCell ref="P849:P852"/>
    <mergeCell ref="Q849:Q852"/>
    <mergeCell ref="R849:R852"/>
    <mergeCell ref="S849:S852"/>
    <mergeCell ref="T849:T852"/>
    <mergeCell ref="A837:A840"/>
    <mergeCell ref="B837:B840"/>
    <mergeCell ref="C837:C840"/>
    <mergeCell ref="D837:D840"/>
    <mergeCell ref="E837:E840"/>
    <mergeCell ref="F837:F840"/>
    <mergeCell ref="G837:G840"/>
    <mergeCell ref="H837:H840"/>
    <mergeCell ref="I837:I840"/>
    <mergeCell ref="J837:J840"/>
    <mergeCell ref="P837:P840"/>
    <mergeCell ref="Q837:Q840"/>
    <mergeCell ref="R837:R840"/>
    <mergeCell ref="S837:S840"/>
    <mergeCell ref="T837:T840"/>
    <mergeCell ref="A841:A844"/>
    <mergeCell ref="B841:B844"/>
    <mergeCell ref="C841:C844"/>
    <mergeCell ref="D841:D844"/>
    <mergeCell ref="E841:E844"/>
    <mergeCell ref="F841:F844"/>
    <mergeCell ref="G841:G844"/>
    <mergeCell ref="H841:H844"/>
    <mergeCell ref="I841:I844"/>
    <mergeCell ref="J841:J844"/>
    <mergeCell ref="P841:P844"/>
    <mergeCell ref="Q841:Q844"/>
    <mergeCell ref="R841:R844"/>
    <mergeCell ref="S841:S844"/>
    <mergeCell ref="T841:T844"/>
    <mergeCell ref="A829:A832"/>
    <mergeCell ref="B829:B832"/>
    <mergeCell ref="C829:C832"/>
    <mergeCell ref="D829:D832"/>
    <mergeCell ref="E829:E832"/>
    <mergeCell ref="F829:F832"/>
    <mergeCell ref="G829:G832"/>
    <mergeCell ref="H829:H832"/>
    <mergeCell ref="I829:I832"/>
    <mergeCell ref="J829:J832"/>
    <mergeCell ref="P829:P832"/>
    <mergeCell ref="Q829:Q832"/>
    <mergeCell ref="R829:R832"/>
    <mergeCell ref="S829:S832"/>
    <mergeCell ref="T829:T832"/>
    <mergeCell ref="A833:A836"/>
    <mergeCell ref="B833:B836"/>
    <mergeCell ref="C833:C836"/>
    <mergeCell ref="D833:D836"/>
    <mergeCell ref="E833:E836"/>
    <mergeCell ref="F833:F836"/>
    <mergeCell ref="G833:G836"/>
    <mergeCell ref="H833:H836"/>
    <mergeCell ref="I833:I836"/>
    <mergeCell ref="J833:J836"/>
    <mergeCell ref="P833:P836"/>
    <mergeCell ref="Q833:Q836"/>
    <mergeCell ref="R833:R836"/>
    <mergeCell ref="S833:S836"/>
    <mergeCell ref="T833:T836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I821:I824"/>
    <mergeCell ref="J821:J824"/>
    <mergeCell ref="P821:P824"/>
    <mergeCell ref="Q821:Q824"/>
    <mergeCell ref="R821:R824"/>
    <mergeCell ref="S821:S824"/>
    <mergeCell ref="T821:T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I825:I828"/>
    <mergeCell ref="J825:J828"/>
    <mergeCell ref="P825:P828"/>
    <mergeCell ref="Q825:Q828"/>
    <mergeCell ref="R825:R828"/>
    <mergeCell ref="S825:S828"/>
    <mergeCell ref="T825:T828"/>
    <mergeCell ref="A813:A816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J813:J816"/>
    <mergeCell ref="P813:P816"/>
    <mergeCell ref="Q813:Q816"/>
    <mergeCell ref="R813:R816"/>
    <mergeCell ref="S813:S816"/>
    <mergeCell ref="T813:T816"/>
    <mergeCell ref="A817:A820"/>
    <mergeCell ref="B817:B820"/>
    <mergeCell ref="C817:C820"/>
    <mergeCell ref="D817:D820"/>
    <mergeCell ref="E817:E820"/>
    <mergeCell ref="F817:F820"/>
    <mergeCell ref="G817:G820"/>
    <mergeCell ref="H817:H820"/>
    <mergeCell ref="I817:I820"/>
    <mergeCell ref="J817:J820"/>
    <mergeCell ref="P817:P820"/>
    <mergeCell ref="Q817:Q820"/>
    <mergeCell ref="R817:R820"/>
    <mergeCell ref="S817:S820"/>
    <mergeCell ref="T817:T820"/>
    <mergeCell ref="A885:A888"/>
    <mergeCell ref="B885:B888"/>
    <mergeCell ref="C885:C888"/>
    <mergeCell ref="D885:D888"/>
    <mergeCell ref="E885:E888"/>
    <mergeCell ref="F885:F888"/>
    <mergeCell ref="G885:G888"/>
    <mergeCell ref="H885:H888"/>
    <mergeCell ref="I885:I888"/>
    <mergeCell ref="J885:J888"/>
    <mergeCell ref="P885:P888"/>
    <mergeCell ref="Q885:Q888"/>
    <mergeCell ref="R885:R888"/>
    <mergeCell ref="S885:S888"/>
    <mergeCell ref="T885:T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I889:I892"/>
    <mergeCell ref="J889:J892"/>
    <mergeCell ref="P889:P892"/>
    <mergeCell ref="Q889:Q892"/>
    <mergeCell ref="R889:R892"/>
    <mergeCell ref="S889:S892"/>
    <mergeCell ref="T889:T892"/>
    <mergeCell ref="A877:A880"/>
    <mergeCell ref="B877:B880"/>
    <mergeCell ref="C877:C880"/>
    <mergeCell ref="D877:D880"/>
    <mergeCell ref="E877:E880"/>
    <mergeCell ref="F877:F880"/>
    <mergeCell ref="G877:G880"/>
    <mergeCell ref="H877:H880"/>
    <mergeCell ref="I877:I880"/>
    <mergeCell ref="J877:J880"/>
    <mergeCell ref="P877:P880"/>
    <mergeCell ref="Q877:Q880"/>
    <mergeCell ref="R877:R880"/>
    <mergeCell ref="S877:S880"/>
    <mergeCell ref="T877:T880"/>
    <mergeCell ref="A881:A884"/>
    <mergeCell ref="B881:B884"/>
    <mergeCell ref="C881:C884"/>
    <mergeCell ref="D881:D884"/>
    <mergeCell ref="E881:E884"/>
    <mergeCell ref="F881:F884"/>
    <mergeCell ref="G881:G884"/>
    <mergeCell ref="H881:H884"/>
    <mergeCell ref="I881:I884"/>
    <mergeCell ref="J881:J884"/>
    <mergeCell ref="P881:P884"/>
    <mergeCell ref="Q881:Q884"/>
    <mergeCell ref="R881:R884"/>
    <mergeCell ref="S881:S884"/>
    <mergeCell ref="T881:T884"/>
    <mergeCell ref="A869:A872"/>
    <mergeCell ref="B869:B872"/>
    <mergeCell ref="C869:C872"/>
    <mergeCell ref="D869:D872"/>
    <mergeCell ref="E869:E872"/>
    <mergeCell ref="F869:F872"/>
    <mergeCell ref="G869:G872"/>
    <mergeCell ref="H869:H872"/>
    <mergeCell ref="I869:I872"/>
    <mergeCell ref="J869:J872"/>
    <mergeCell ref="P869:P872"/>
    <mergeCell ref="Q869:Q872"/>
    <mergeCell ref="R869:R872"/>
    <mergeCell ref="S869:S872"/>
    <mergeCell ref="T869:T872"/>
    <mergeCell ref="A873:A876"/>
    <mergeCell ref="B873:B876"/>
    <mergeCell ref="C873:C876"/>
    <mergeCell ref="D873:D876"/>
    <mergeCell ref="E873:E876"/>
    <mergeCell ref="F873:F876"/>
    <mergeCell ref="G873:G876"/>
    <mergeCell ref="H873:H876"/>
    <mergeCell ref="I873:I876"/>
    <mergeCell ref="J873:J876"/>
    <mergeCell ref="P873:P876"/>
    <mergeCell ref="Q873:Q876"/>
    <mergeCell ref="R873:R876"/>
    <mergeCell ref="S873:S876"/>
    <mergeCell ref="T873:T876"/>
    <mergeCell ref="A861:A864"/>
    <mergeCell ref="B861:B864"/>
    <mergeCell ref="C861:C864"/>
    <mergeCell ref="D861:D864"/>
    <mergeCell ref="E861:E864"/>
    <mergeCell ref="F861:F864"/>
    <mergeCell ref="G861:G864"/>
    <mergeCell ref="H861:H864"/>
    <mergeCell ref="I861:I864"/>
    <mergeCell ref="J861:J864"/>
    <mergeCell ref="P861:P864"/>
    <mergeCell ref="Q861:Q864"/>
    <mergeCell ref="R861:R864"/>
    <mergeCell ref="S861:S864"/>
    <mergeCell ref="T861:T864"/>
    <mergeCell ref="A865:A868"/>
    <mergeCell ref="B865:B868"/>
    <mergeCell ref="C865:C868"/>
    <mergeCell ref="D865:D868"/>
    <mergeCell ref="E865:E868"/>
    <mergeCell ref="F865:F868"/>
    <mergeCell ref="G865:G868"/>
    <mergeCell ref="H865:H868"/>
    <mergeCell ref="I865:I868"/>
    <mergeCell ref="J865:J868"/>
    <mergeCell ref="P865:P868"/>
    <mergeCell ref="Q865:Q868"/>
    <mergeCell ref="R865:R868"/>
    <mergeCell ref="S865:S868"/>
    <mergeCell ref="T865:T868"/>
    <mergeCell ref="A853:A856"/>
    <mergeCell ref="B853:B856"/>
    <mergeCell ref="C853:C856"/>
    <mergeCell ref="D853:D856"/>
    <mergeCell ref="E853:E856"/>
    <mergeCell ref="F853:F856"/>
    <mergeCell ref="G853:G856"/>
    <mergeCell ref="H853:H856"/>
    <mergeCell ref="I853:I856"/>
    <mergeCell ref="J853:J856"/>
    <mergeCell ref="P853:P856"/>
    <mergeCell ref="Q853:Q856"/>
    <mergeCell ref="R853:R856"/>
    <mergeCell ref="S853:S856"/>
    <mergeCell ref="T853:T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I857:I860"/>
    <mergeCell ref="J857:J860"/>
    <mergeCell ref="P857:P860"/>
    <mergeCell ref="Q857:Q860"/>
    <mergeCell ref="R857:R860"/>
    <mergeCell ref="S857:S860"/>
    <mergeCell ref="T857:T860"/>
    <mergeCell ref="A925:A928"/>
    <mergeCell ref="B925:B928"/>
    <mergeCell ref="C925:C928"/>
    <mergeCell ref="D925:D928"/>
    <mergeCell ref="E925:E928"/>
    <mergeCell ref="F925:F928"/>
    <mergeCell ref="G925:G928"/>
    <mergeCell ref="H925:H928"/>
    <mergeCell ref="I925:I928"/>
    <mergeCell ref="J925:J928"/>
    <mergeCell ref="P925:P928"/>
    <mergeCell ref="Q925:Q928"/>
    <mergeCell ref="R925:R928"/>
    <mergeCell ref="S925:S928"/>
    <mergeCell ref="T925:T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I929:I932"/>
    <mergeCell ref="J929:J932"/>
    <mergeCell ref="P929:P932"/>
    <mergeCell ref="Q929:Q932"/>
    <mergeCell ref="R929:R932"/>
    <mergeCell ref="S929:S932"/>
    <mergeCell ref="T929:T932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J917:J920"/>
    <mergeCell ref="P917:P920"/>
    <mergeCell ref="Q917:Q920"/>
    <mergeCell ref="R917:R920"/>
    <mergeCell ref="S917:S920"/>
    <mergeCell ref="T917:T920"/>
    <mergeCell ref="A921:A924"/>
    <mergeCell ref="B921:B924"/>
    <mergeCell ref="C921:C924"/>
    <mergeCell ref="D921:D924"/>
    <mergeCell ref="E921:E924"/>
    <mergeCell ref="F921:F924"/>
    <mergeCell ref="G921:G924"/>
    <mergeCell ref="H921:H924"/>
    <mergeCell ref="I921:I924"/>
    <mergeCell ref="J921:J924"/>
    <mergeCell ref="P921:P924"/>
    <mergeCell ref="Q921:Q924"/>
    <mergeCell ref="R921:R924"/>
    <mergeCell ref="S921:S924"/>
    <mergeCell ref="T921:T924"/>
    <mergeCell ref="A909:A912"/>
    <mergeCell ref="B909:B912"/>
    <mergeCell ref="C909:C912"/>
    <mergeCell ref="D909:D912"/>
    <mergeCell ref="E909:E912"/>
    <mergeCell ref="F909:F912"/>
    <mergeCell ref="G909:G912"/>
    <mergeCell ref="H909:H912"/>
    <mergeCell ref="I909:I912"/>
    <mergeCell ref="J909:J912"/>
    <mergeCell ref="P909:P912"/>
    <mergeCell ref="Q909:Q912"/>
    <mergeCell ref="R909:R912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I913:I916"/>
    <mergeCell ref="J913:J916"/>
    <mergeCell ref="P913:P916"/>
    <mergeCell ref="Q913:Q916"/>
    <mergeCell ref="R913:R916"/>
    <mergeCell ref="S913:S916"/>
    <mergeCell ref="T913:T916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J901:J904"/>
    <mergeCell ref="P901:P904"/>
    <mergeCell ref="Q901:Q904"/>
    <mergeCell ref="R901:R904"/>
    <mergeCell ref="S901:S904"/>
    <mergeCell ref="T901:T904"/>
    <mergeCell ref="A905:A908"/>
    <mergeCell ref="B905:B908"/>
    <mergeCell ref="C905:C908"/>
    <mergeCell ref="D905:D908"/>
    <mergeCell ref="E905:E908"/>
    <mergeCell ref="F905:F908"/>
    <mergeCell ref="G905:G908"/>
    <mergeCell ref="H905:H908"/>
    <mergeCell ref="I905:I908"/>
    <mergeCell ref="J905:J908"/>
    <mergeCell ref="P905:P908"/>
    <mergeCell ref="Q905:Q908"/>
    <mergeCell ref="R905:R908"/>
    <mergeCell ref="S905:S908"/>
    <mergeCell ref="T905:T908"/>
    <mergeCell ref="A893:A896"/>
    <mergeCell ref="B893:B896"/>
    <mergeCell ref="C893:C896"/>
    <mergeCell ref="D893:D896"/>
    <mergeCell ref="E893:E896"/>
    <mergeCell ref="F893:F896"/>
    <mergeCell ref="G893:G896"/>
    <mergeCell ref="H893:H896"/>
    <mergeCell ref="I893:I896"/>
    <mergeCell ref="J893:J896"/>
    <mergeCell ref="P893:P896"/>
    <mergeCell ref="Q893:Q896"/>
    <mergeCell ref="R893:R896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I897:I900"/>
    <mergeCell ref="J897:J900"/>
    <mergeCell ref="P897:P900"/>
    <mergeCell ref="Q897:Q900"/>
    <mergeCell ref="R897:R900"/>
    <mergeCell ref="S897:S900"/>
    <mergeCell ref="T897:T900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I965:I968"/>
    <mergeCell ref="J965:J968"/>
    <mergeCell ref="P965:P968"/>
    <mergeCell ref="Q965:Q968"/>
    <mergeCell ref="R965:R968"/>
    <mergeCell ref="S965:S968"/>
    <mergeCell ref="T965:T968"/>
    <mergeCell ref="A969:A972"/>
    <mergeCell ref="B969:B972"/>
    <mergeCell ref="C969:C972"/>
    <mergeCell ref="D969:D972"/>
    <mergeCell ref="E969:E972"/>
    <mergeCell ref="F969:F972"/>
    <mergeCell ref="G969:G972"/>
    <mergeCell ref="H969:H972"/>
    <mergeCell ref="I969:I972"/>
    <mergeCell ref="J969:J972"/>
    <mergeCell ref="P969:P972"/>
    <mergeCell ref="Q969:Q972"/>
    <mergeCell ref="R969:R972"/>
    <mergeCell ref="S969:S972"/>
    <mergeCell ref="T969:T972"/>
    <mergeCell ref="A957:A960"/>
    <mergeCell ref="B957:B960"/>
    <mergeCell ref="C957:C960"/>
    <mergeCell ref="D957:D960"/>
    <mergeCell ref="E957:E960"/>
    <mergeCell ref="F957:F960"/>
    <mergeCell ref="G957:G960"/>
    <mergeCell ref="H957:H960"/>
    <mergeCell ref="I957:I960"/>
    <mergeCell ref="J957:J960"/>
    <mergeCell ref="P957:P960"/>
    <mergeCell ref="Q957:Q960"/>
    <mergeCell ref="R957:R960"/>
    <mergeCell ref="S957:S960"/>
    <mergeCell ref="T957:T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I961:I964"/>
    <mergeCell ref="J961:J964"/>
    <mergeCell ref="P961:P964"/>
    <mergeCell ref="Q961:Q964"/>
    <mergeCell ref="R961:R964"/>
    <mergeCell ref="S961:S964"/>
    <mergeCell ref="T961:T964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J949:J952"/>
    <mergeCell ref="P949:P952"/>
    <mergeCell ref="Q949:Q952"/>
    <mergeCell ref="R949:R952"/>
    <mergeCell ref="S949:S952"/>
    <mergeCell ref="T949:T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I953:I956"/>
    <mergeCell ref="J953:J956"/>
    <mergeCell ref="P953:P956"/>
    <mergeCell ref="Q953:Q956"/>
    <mergeCell ref="R953:R956"/>
    <mergeCell ref="S953:S956"/>
    <mergeCell ref="T953:T956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I941:I944"/>
    <mergeCell ref="J941:J944"/>
    <mergeCell ref="P941:P944"/>
    <mergeCell ref="Q941:Q944"/>
    <mergeCell ref="R941:R944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I945:I948"/>
    <mergeCell ref="J945:J948"/>
    <mergeCell ref="P945:P948"/>
    <mergeCell ref="Q945:Q948"/>
    <mergeCell ref="R945:R948"/>
    <mergeCell ref="S945:S948"/>
    <mergeCell ref="T945:T948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J933:J936"/>
    <mergeCell ref="P933:P936"/>
    <mergeCell ref="Q933:Q936"/>
    <mergeCell ref="R933:R936"/>
    <mergeCell ref="S933:S936"/>
    <mergeCell ref="T933:T936"/>
    <mergeCell ref="A937:A940"/>
    <mergeCell ref="B937:B940"/>
    <mergeCell ref="C937:C940"/>
    <mergeCell ref="D937:D940"/>
    <mergeCell ref="E937:E940"/>
    <mergeCell ref="F937:F940"/>
    <mergeCell ref="G937:G940"/>
    <mergeCell ref="H937:H940"/>
    <mergeCell ref="I937:I940"/>
    <mergeCell ref="J937:J940"/>
    <mergeCell ref="P937:P940"/>
    <mergeCell ref="Q937:Q940"/>
    <mergeCell ref="R937:R940"/>
    <mergeCell ref="S937:S940"/>
    <mergeCell ref="T937:T940"/>
    <mergeCell ref="A1005:A1008"/>
    <mergeCell ref="B1005:B1008"/>
    <mergeCell ref="C1005:C1008"/>
    <mergeCell ref="D1005:D1008"/>
    <mergeCell ref="E1005:E1008"/>
    <mergeCell ref="F1005:F1008"/>
    <mergeCell ref="G1005:G1008"/>
    <mergeCell ref="H1005:H1008"/>
    <mergeCell ref="I1005:I1008"/>
    <mergeCell ref="J1005:J1008"/>
    <mergeCell ref="P1005:P1008"/>
    <mergeCell ref="Q1005:Q1008"/>
    <mergeCell ref="R1005:R1008"/>
    <mergeCell ref="S1005:S1008"/>
    <mergeCell ref="T1005:T1008"/>
    <mergeCell ref="A1009:A1012"/>
    <mergeCell ref="B1009:B1012"/>
    <mergeCell ref="G1009:G1012"/>
    <mergeCell ref="H1009:H1012"/>
    <mergeCell ref="I1009:I1012"/>
    <mergeCell ref="J1009:J1012"/>
    <mergeCell ref="P1009:P1012"/>
    <mergeCell ref="Q1009:Q1012"/>
    <mergeCell ref="R1009:R1012"/>
    <mergeCell ref="S1009:S1012"/>
    <mergeCell ref="T1009:T1012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I997:I1000"/>
    <mergeCell ref="J997:J1000"/>
    <mergeCell ref="P997:P1000"/>
    <mergeCell ref="Q997:Q1000"/>
    <mergeCell ref="R997:R1000"/>
    <mergeCell ref="S997:S1000"/>
    <mergeCell ref="T997:T1000"/>
    <mergeCell ref="A1001:A1004"/>
    <mergeCell ref="B1001:B1004"/>
    <mergeCell ref="C1001:C1004"/>
    <mergeCell ref="D1001:D1004"/>
    <mergeCell ref="E1001:E1004"/>
    <mergeCell ref="F1001:F1004"/>
    <mergeCell ref="G1001:G1004"/>
    <mergeCell ref="H1001:H1004"/>
    <mergeCell ref="I1001:I1004"/>
    <mergeCell ref="J1001:J1004"/>
    <mergeCell ref="P1001:P1004"/>
    <mergeCell ref="Q1001:Q1004"/>
    <mergeCell ref="R1001:R1004"/>
    <mergeCell ref="S1001:S1004"/>
    <mergeCell ref="T1001:T1004"/>
    <mergeCell ref="A989:A992"/>
    <mergeCell ref="B989:B992"/>
    <mergeCell ref="C989:C992"/>
    <mergeCell ref="D989:D992"/>
    <mergeCell ref="E989:E992"/>
    <mergeCell ref="F989:F992"/>
    <mergeCell ref="G989:G992"/>
    <mergeCell ref="H989:H992"/>
    <mergeCell ref="I989:I992"/>
    <mergeCell ref="J989:J992"/>
    <mergeCell ref="P989:P992"/>
    <mergeCell ref="Q989:Q992"/>
    <mergeCell ref="R989:R992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I993:I996"/>
    <mergeCell ref="J993:J996"/>
    <mergeCell ref="P993:P996"/>
    <mergeCell ref="Q993:Q996"/>
    <mergeCell ref="R993:R996"/>
    <mergeCell ref="S993:S996"/>
    <mergeCell ref="T993:T996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I981:I984"/>
    <mergeCell ref="J981:J984"/>
    <mergeCell ref="P981:P984"/>
    <mergeCell ref="Q981:Q984"/>
    <mergeCell ref="R981:R984"/>
    <mergeCell ref="S981:S984"/>
    <mergeCell ref="T981:T984"/>
    <mergeCell ref="A985:A988"/>
    <mergeCell ref="B985:B988"/>
    <mergeCell ref="C985:C988"/>
    <mergeCell ref="D985:D988"/>
    <mergeCell ref="E985:E988"/>
    <mergeCell ref="F985:F988"/>
    <mergeCell ref="G985:G988"/>
    <mergeCell ref="H985:H988"/>
    <mergeCell ref="I985:I988"/>
    <mergeCell ref="J985:J988"/>
    <mergeCell ref="P985:P988"/>
    <mergeCell ref="Q985:Q988"/>
    <mergeCell ref="R985:R988"/>
    <mergeCell ref="S985:S988"/>
    <mergeCell ref="T985:T988"/>
    <mergeCell ref="A973:A976"/>
    <mergeCell ref="B973:B976"/>
    <mergeCell ref="C973:C976"/>
    <mergeCell ref="D973:D976"/>
    <mergeCell ref="E973:E976"/>
    <mergeCell ref="F973:F976"/>
    <mergeCell ref="G973:G976"/>
    <mergeCell ref="H973:H976"/>
    <mergeCell ref="I973:I976"/>
    <mergeCell ref="J973:J976"/>
    <mergeCell ref="P973:P976"/>
    <mergeCell ref="Q973:Q976"/>
    <mergeCell ref="R973:R976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I977:I980"/>
    <mergeCell ref="J977:J980"/>
    <mergeCell ref="P977:P980"/>
    <mergeCell ref="Q977:Q980"/>
    <mergeCell ref="R977:R980"/>
    <mergeCell ref="S977:S980"/>
    <mergeCell ref="T977:T980"/>
    <mergeCell ref="C801:C804"/>
    <mergeCell ref="D801:D804"/>
    <mergeCell ref="E801:E804"/>
    <mergeCell ref="F801:F804"/>
    <mergeCell ref="G801:G804"/>
    <mergeCell ref="H801:H804"/>
    <mergeCell ref="I801:I804"/>
    <mergeCell ref="J801:J804"/>
    <mergeCell ref="P801:P804"/>
    <mergeCell ref="Q801:Q804"/>
    <mergeCell ref="R801:R804"/>
    <mergeCell ref="S801:S804"/>
    <mergeCell ref="T801:T804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I809:I812"/>
    <mergeCell ref="J809:J812"/>
    <mergeCell ref="P809:P812"/>
    <mergeCell ref="Q809:Q812"/>
    <mergeCell ref="R809:R812"/>
    <mergeCell ref="S809:S812"/>
    <mergeCell ref="T809:T812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I797:I800"/>
    <mergeCell ref="J797:J800"/>
    <mergeCell ref="P797:P800"/>
    <mergeCell ref="Q797:Q800"/>
    <mergeCell ref="R797:R800"/>
    <mergeCell ref="S797:S800"/>
    <mergeCell ref="T797:T800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I805:I808"/>
    <mergeCell ref="J805:J808"/>
    <mergeCell ref="P805:P808"/>
    <mergeCell ref="Q805:Q808"/>
    <mergeCell ref="R805:R808"/>
    <mergeCell ref="S805:S808"/>
    <mergeCell ref="T805:T808"/>
    <mergeCell ref="A801:A804"/>
    <mergeCell ref="B801:B804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I789:I792"/>
    <mergeCell ref="J789:J792"/>
    <mergeCell ref="P789:P792"/>
    <mergeCell ref="Q789:Q792"/>
    <mergeCell ref="R789:R792"/>
    <mergeCell ref="S789:S792"/>
    <mergeCell ref="T789:T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I793:I796"/>
    <mergeCell ref="J793:J796"/>
    <mergeCell ref="P793:P796"/>
    <mergeCell ref="Q793:Q796"/>
    <mergeCell ref="R793:R796"/>
    <mergeCell ref="S793:S796"/>
    <mergeCell ref="T793:T796"/>
    <mergeCell ref="A781:A784"/>
    <mergeCell ref="B781:B784"/>
    <mergeCell ref="C781:C784"/>
    <mergeCell ref="D781:D784"/>
    <mergeCell ref="E781:E784"/>
    <mergeCell ref="F781:F784"/>
    <mergeCell ref="G781:G784"/>
    <mergeCell ref="H781:H784"/>
    <mergeCell ref="I781:I784"/>
    <mergeCell ref="J781:J784"/>
    <mergeCell ref="P781:P784"/>
    <mergeCell ref="Q781:Q784"/>
    <mergeCell ref="R781:R784"/>
    <mergeCell ref="S781:S784"/>
    <mergeCell ref="T781:T784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I785:I788"/>
    <mergeCell ref="J785:J788"/>
    <mergeCell ref="P785:P788"/>
    <mergeCell ref="Q785:Q788"/>
    <mergeCell ref="R785:R788"/>
    <mergeCell ref="S785:S788"/>
    <mergeCell ref="T785:T788"/>
    <mergeCell ref="A773:A776"/>
    <mergeCell ref="B773:B776"/>
    <mergeCell ref="C773:C776"/>
    <mergeCell ref="D773:D776"/>
    <mergeCell ref="E773:E776"/>
    <mergeCell ref="F773:F776"/>
    <mergeCell ref="G773:G776"/>
    <mergeCell ref="H773:H776"/>
    <mergeCell ref="I773:I776"/>
    <mergeCell ref="J773:J776"/>
    <mergeCell ref="P773:P776"/>
    <mergeCell ref="Q773:Q776"/>
    <mergeCell ref="R773:R776"/>
    <mergeCell ref="S773:S776"/>
    <mergeCell ref="T773:T776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I777:I780"/>
    <mergeCell ref="J777:J780"/>
    <mergeCell ref="P777:P780"/>
    <mergeCell ref="Q777:Q780"/>
    <mergeCell ref="R777:R780"/>
    <mergeCell ref="S777:S780"/>
    <mergeCell ref="T777:T780"/>
    <mergeCell ref="A765:A768"/>
    <mergeCell ref="B765:B768"/>
    <mergeCell ref="C765:C768"/>
    <mergeCell ref="D765:D768"/>
    <mergeCell ref="E765:E768"/>
    <mergeCell ref="F765:F768"/>
    <mergeCell ref="G765:G768"/>
    <mergeCell ref="H765:H768"/>
    <mergeCell ref="I765:I768"/>
    <mergeCell ref="J765:J768"/>
    <mergeCell ref="P765:P768"/>
    <mergeCell ref="Q765:Q768"/>
    <mergeCell ref="R765:R768"/>
    <mergeCell ref="S765:S768"/>
    <mergeCell ref="T765:T768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I769:I772"/>
    <mergeCell ref="J769:J772"/>
    <mergeCell ref="P769:P772"/>
    <mergeCell ref="Q769:Q772"/>
    <mergeCell ref="R769:R772"/>
    <mergeCell ref="S769:S772"/>
    <mergeCell ref="T769:T772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J677:J680"/>
    <mergeCell ref="P677:P680"/>
    <mergeCell ref="Q677:Q680"/>
    <mergeCell ref="R677:R680"/>
    <mergeCell ref="S677:S680"/>
    <mergeCell ref="T677:T68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J761:J764"/>
    <mergeCell ref="P761:P764"/>
    <mergeCell ref="Q761:Q764"/>
    <mergeCell ref="R761:R764"/>
    <mergeCell ref="S761:S764"/>
    <mergeCell ref="T761:T764"/>
    <mergeCell ref="A745:A748"/>
    <mergeCell ref="B745:B748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P361:P364"/>
    <mergeCell ref="Q361:Q364"/>
    <mergeCell ref="R361:R364"/>
    <mergeCell ref="S361:S364"/>
    <mergeCell ref="T361:T364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J353:J356"/>
    <mergeCell ref="P353:P356"/>
    <mergeCell ref="Q353:Q356"/>
    <mergeCell ref="R353:R356"/>
    <mergeCell ref="S353:S356"/>
    <mergeCell ref="T353:T356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S345:S348"/>
    <mergeCell ref="T345:T348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S337:S340"/>
    <mergeCell ref="T337:T340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S329:S332"/>
    <mergeCell ref="T329:T332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J401:J404"/>
    <mergeCell ref="P401:P404"/>
    <mergeCell ref="Q401:Q404"/>
    <mergeCell ref="R401:R404"/>
    <mergeCell ref="S401:S404"/>
    <mergeCell ref="T401:T404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P393:P396"/>
    <mergeCell ref="Q393:Q396"/>
    <mergeCell ref="R393:R396"/>
    <mergeCell ref="S393:S396"/>
    <mergeCell ref="T393:T396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R381:R384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S385:S388"/>
    <mergeCell ref="T385:T388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S377:S380"/>
    <mergeCell ref="T377:T380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S369:S372"/>
    <mergeCell ref="T369:T372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37:J440"/>
    <mergeCell ref="P437:P440"/>
    <mergeCell ref="Q437:Q440"/>
    <mergeCell ref="R437:R440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S441:S444"/>
    <mergeCell ref="T441:T444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J429:J432"/>
    <mergeCell ref="P429:P432"/>
    <mergeCell ref="Q429:Q432"/>
    <mergeCell ref="R429:R432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P433:P436"/>
    <mergeCell ref="Q433:Q436"/>
    <mergeCell ref="R433:R436"/>
    <mergeCell ref="S433:S436"/>
    <mergeCell ref="T433:T436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P421:P424"/>
    <mergeCell ref="Q421:Q424"/>
    <mergeCell ref="R421:R424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S425:S428"/>
    <mergeCell ref="T425:T428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J413:J416"/>
    <mergeCell ref="P413:P416"/>
    <mergeCell ref="Q413:Q416"/>
    <mergeCell ref="R413:R416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P417:P420"/>
    <mergeCell ref="Q417:Q420"/>
    <mergeCell ref="R417:R420"/>
    <mergeCell ref="S417:S420"/>
    <mergeCell ref="T417:T420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P405:P408"/>
    <mergeCell ref="Q405:Q408"/>
    <mergeCell ref="R405:R408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P409:P412"/>
    <mergeCell ref="Q409:Q412"/>
    <mergeCell ref="R409:R412"/>
    <mergeCell ref="S409:S412"/>
    <mergeCell ref="T409:T412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77:J480"/>
    <mergeCell ref="P477:P480"/>
    <mergeCell ref="Q477:Q480"/>
    <mergeCell ref="R477:R480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S481:S484"/>
    <mergeCell ref="T481:T484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J469:J472"/>
    <mergeCell ref="P469:P472"/>
    <mergeCell ref="Q469:Q472"/>
    <mergeCell ref="R469:R472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S473:S476"/>
    <mergeCell ref="T473:T476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J461:J464"/>
    <mergeCell ref="P461:P464"/>
    <mergeCell ref="Q461:Q464"/>
    <mergeCell ref="R461:R464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S465:S468"/>
    <mergeCell ref="T465:T468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J453:J456"/>
    <mergeCell ref="P453:P456"/>
    <mergeCell ref="Q453:Q456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S457:S460"/>
    <mergeCell ref="T457:T460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S449:S452"/>
    <mergeCell ref="T449:T452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S517:S520"/>
    <mergeCell ref="T517:T520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R513:R516"/>
    <mergeCell ref="S513:S516"/>
    <mergeCell ref="T513:T516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J501:J504"/>
    <mergeCell ref="P501:P504"/>
    <mergeCell ref="Q501:Q504"/>
    <mergeCell ref="R501:R504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J505:J508"/>
    <mergeCell ref="P505:P508"/>
    <mergeCell ref="Q505:Q508"/>
    <mergeCell ref="R505:R508"/>
    <mergeCell ref="S505:S508"/>
    <mergeCell ref="T505:T508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93:J496"/>
    <mergeCell ref="P493:P496"/>
    <mergeCell ref="Q493:Q496"/>
    <mergeCell ref="R493:R496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J497:J500"/>
    <mergeCell ref="P497:P500"/>
    <mergeCell ref="Q497:Q500"/>
    <mergeCell ref="R497:R500"/>
    <mergeCell ref="S497:S500"/>
    <mergeCell ref="T497:T500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85:J488"/>
    <mergeCell ref="P485:P488"/>
    <mergeCell ref="Q485:Q488"/>
    <mergeCell ref="R485:R488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J489:J492"/>
    <mergeCell ref="P489:P492"/>
    <mergeCell ref="Q489:Q492"/>
    <mergeCell ref="R489:R492"/>
    <mergeCell ref="S489:S492"/>
    <mergeCell ref="T489:T492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S313:S316"/>
    <mergeCell ref="T313:T316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S305:S308"/>
    <mergeCell ref="T305:T308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S297:S300"/>
    <mergeCell ref="T297:T300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S289:S292"/>
    <mergeCell ref="T289:T292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S281:S284"/>
    <mergeCell ref="T281:T284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S273:S276"/>
    <mergeCell ref="T273:T276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S265:S268"/>
    <mergeCell ref="T265:T268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S217:S220"/>
    <mergeCell ref="T217:T220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S185:S188"/>
    <mergeCell ref="A189:A192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S165:S168"/>
    <mergeCell ref="T165:T168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I1693:I1696"/>
    <mergeCell ref="J1693:J1696"/>
    <mergeCell ref="P1693:P1696"/>
    <mergeCell ref="Q1693:Q1696"/>
    <mergeCell ref="R1693:R1696"/>
    <mergeCell ref="S1693:S1696"/>
    <mergeCell ref="T1693:T1696"/>
    <mergeCell ref="C1754:E1754"/>
    <mergeCell ref="C1755:E1755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I1709:I1712"/>
    <mergeCell ref="J1709:J1712"/>
    <mergeCell ref="P1709:P1712"/>
    <mergeCell ref="Q1709:Q1712"/>
    <mergeCell ref="R1709:R1712"/>
    <mergeCell ref="S1709:S1712"/>
    <mergeCell ref="T1709:T1712"/>
    <mergeCell ref="A1685:A1688"/>
    <mergeCell ref="B1685:B1688"/>
    <mergeCell ref="C1685:C1688"/>
    <mergeCell ref="D1685:D1688"/>
    <mergeCell ref="E1685:E1688"/>
    <mergeCell ref="F1685:F1688"/>
    <mergeCell ref="G1685:G1688"/>
    <mergeCell ref="H1685:H1688"/>
    <mergeCell ref="I1685:I1688"/>
    <mergeCell ref="J1685:J1688"/>
    <mergeCell ref="P1685:P1688"/>
    <mergeCell ref="Q1685:Q1688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I1689:I1692"/>
    <mergeCell ref="J1689:J1692"/>
    <mergeCell ref="P1689:P1692"/>
    <mergeCell ref="Q1689:Q1692"/>
    <mergeCell ref="R1689:R1692"/>
    <mergeCell ref="S1689:S1692"/>
    <mergeCell ref="T1689:T1692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I1629:I1632"/>
    <mergeCell ref="J1629:J1632"/>
    <mergeCell ref="P1629:P1632"/>
    <mergeCell ref="Q1629:Q1632"/>
    <mergeCell ref="R1629:R1632"/>
    <mergeCell ref="S1629:S1632"/>
    <mergeCell ref="T1629:T1632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J1681:J1684"/>
    <mergeCell ref="P1681:P1684"/>
    <mergeCell ref="Q1681:Q1684"/>
    <mergeCell ref="R1681:R1684"/>
    <mergeCell ref="S1681:S1684"/>
    <mergeCell ref="T1681:T1684"/>
    <mergeCell ref="A1653:A1656"/>
    <mergeCell ref="B1653:B1656"/>
    <mergeCell ref="C1621:C1624"/>
    <mergeCell ref="D1621:D1624"/>
    <mergeCell ref="E1621:E1624"/>
    <mergeCell ref="F1621:F1624"/>
    <mergeCell ref="G1621:G1624"/>
    <mergeCell ref="H1621:H1624"/>
    <mergeCell ref="I1621:I1624"/>
    <mergeCell ref="J1621:J1624"/>
    <mergeCell ref="P1621:P1624"/>
    <mergeCell ref="Q1621:Q1624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H1625:H1628"/>
    <mergeCell ref="I1625:I1628"/>
    <mergeCell ref="J1625:J1628"/>
    <mergeCell ref="P1625:P1628"/>
    <mergeCell ref="Q1625:Q1628"/>
    <mergeCell ref="R1625:R1628"/>
    <mergeCell ref="S1625:S1628"/>
    <mergeCell ref="T1625:T1628"/>
    <mergeCell ref="A1645:A1648"/>
    <mergeCell ref="B1645:B1648"/>
    <mergeCell ref="C1613:C1616"/>
    <mergeCell ref="D1613:D1616"/>
    <mergeCell ref="E1613:E1616"/>
    <mergeCell ref="F1613:F1616"/>
    <mergeCell ref="G1613:G1616"/>
    <mergeCell ref="H1613:H1616"/>
    <mergeCell ref="I1613:I1616"/>
    <mergeCell ref="J1613:J1616"/>
    <mergeCell ref="P1613:P1616"/>
    <mergeCell ref="Q1613:Q1616"/>
    <mergeCell ref="R1613:R1616"/>
    <mergeCell ref="S1613:S1616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J1617:J1620"/>
    <mergeCell ref="P1617:P1620"/>
    <mergeCell ref="Q1617:Q1620"/>
    <mergeCell ref="R1617:R1620"/>
    <mergeCell ref="S1617:S1620"/>
    <mergeCell ref="T1617:T1620"/>
    <mergeCell ref="A1621:A1624"/>
    <mergeCell ref="B1621:B1624"/>
    <mergeCell ref="A1609:A1612"/>
    <mergeCell ref="B1609:B1612"/>
    <mergeCell ref="C1609:C1612"/>
    <mergeCell ref="D1609:D1612"/>
    <mergeCell ref="E1609:E1612"/>
    <mergeCell ref="F1609:F1612"/>
    <mergeCell ref="G1609:G1612"/>
    <mergeCell ref="H1609:H1612"/>
    <mergeCell ref="I1609:I1612"/>
    <mergeCell ref="J1609:J1612"/>
    <mergeCell ref="P1609:P1612"/>
    <mergeCell ref="Q1609:Q1612"/>
    <mergeCell ref="R1609:R1612"/>
    <mergeCell ref="S1609:S1612"/>
    <mergeCell ref="T1609:T1612"/>
    <mergeCell ref="A1613:A1616"/>
    <mergeCell ref="B1613:B1616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J1649:J1652"/>
    <mergeCell ref="P1649:P1652"/>
    <mergeCell ref="Q1649:Q1652"/>
    <mergeCell ref="R1649:R1652"/>
    <mergeCell ref="S1649:S1652"/>
    <mergeCell ref="T1649:T1652"/>
    <mergeCell ref="C1653:C1656"/>
    <mergeCell ref="D1653:D1656"/>
    <mergeCell ref="E1653:E1656"/>
    <mergeCell ref="F1653:F1656"/>
    <mergeCell ref="G1653:G1656"/>
    <mergeCell ref="H1653:H1656"/>
    <mergeCell ref="I1653:I1656"/>
    <mergeCell ref="J1653:J1656"/>
    <mergeCell ref="P1653:P1656"/>
    <mergeCell ref="Q1653:Q1656"/>
    <mergeCell ref="R1653:R1656"/>
    <mergeCell ref="S1653:S1656"/>
    <mergeCell ref="T1653:T1656"/>
    <mergeCell ref="E1641:E1644"/>
    <mergeCell ref="F1641:F1644"/>
    <mergeCell ref="G1641:G1644"/>
    <mergeCell ref="H1641:H1644"/>
    <mergeCell ref="I1641:I1644"/>
    <mergeCell ref="J1641:J1644"/>
    <mergeCell ref="P1641:P1644"/>
    <mergeCell ref="Q1641:Q1644"/>
    <mergeCell ref="R1641:R1644"/>
    <mergeCell ref="S1641:S1644"/>
    <mergeCell ref="T1641:T1644"/>
    <mergeCell ref="C1645:C1648"/>
    <mergeCell ref="D1645:D1648"/>
    <mergeCell ref="E1645:E1648"/>
    <mergeCell ref="F1645:F1648"/>
    <mergeCell ref="G1645:G1648"/>
    <mergeCell ref="H1645:H1648"/>
    <mergeCell ref="I1645:I1648"/>
    <mergeCell ref="J1645:J1648"/>
    <mergeCell ref="P1645:P1648"/>
    <mergeCell ref="Q1645:Q1648"/>
    <mergeCell ref="R1645:R1648"/>
    <mergeCell ref="S1645:S1648"/>
    <mergeCell ref="T1645:T1648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I1677:I1680"/>
    <mergeCell ref="J1677:J1680"/>
    <mergeCell ref="P1677:P1680"/>
    <mergeCell ref="Q1677:Q1680"/>
    <mergeCell ref="R1677:R1680"/>
    <mergeCell ref="S1677:S1680"/>
    <mergeCell ref="T1677:T1680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J1633:J1636"/>
    <mergeCell ref="P1633:P1636"/>
    <mergeCell ref="Q1633:Q1636"/>
    <mergeCell ref="R1633:R1636"/>
    <mergeCell ref="S1633:S1636"/>
    <mergeCell ref="T1633:T1636"/>
    <mergeCell ref="A1637:A1640"/>
    <mergeCell ref="B1637:B1640"/>
    <mergeCell ref="A1669:A1672"/>
    <mergeCell ref="B1669:B1672"/>
    <mergeCell ref="C1669:C1672"/>
    <mergeCell ref="D1669:D1672"/>
    <mergeCell ref="E1669:E1672"/>
    <mergeCell ref="F1669:F1672"/>
    <mergeCell ref="G1669:G1672"/>
    <mergeCell ref="H1669:H1672"/>
    <mergeCell ref="I1669:I1672"/>
    <mergeCell ref="J1669:J1672"/>
    <mergeCell ref="P1669:P1672"/>
    <mergeCell ref="Q1669:Q1672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H1673:H1676"/>
    <mergeCell ref="I1673:I1676"/>
    <mergeCell ref="J1673:J1676"/>
    <mergeCell ref="P1673:P1676"/>
    <mergeCell ref="Q1673:Q1676"/>
    <mergeCell ref="R1673:R1676"/>
    <mergeCell ref="S1673:S1676"/>
    <mergeCell ref="T1673:T1676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I1661:I1664"/>
    <mergeCell ref="J1661:J1664"/>
    <mergeCell ref="P1661:P1664"/>
    <mergeCell ref="Q1661:Q1664"/>
    <mergeCell ref="R1661:R1664"/>
    <mergeCell ref="S1661:S1664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J1665:J1668"/>
    <mergeCell ref="P1665:P1668"/>
    <mergeCell ref="Q1665:Q1668"/>
    <mergeCell ref="R1665:R1668"/>
    <mergeCell ref="S1665:S1668"/>
    <mergeCell ref="T1665:T1668"/>
    <mergeCell ref="A1657:A1660"/>
    <mergeCell ref="B1657:B1660"/>
    <mergeCell ref="C1657:C1660"/>
    <mergeCell ref="D1657:D1660"/>
    <mergeCell ref="E1657:E1660"/>
    <mergeCell ref="F1657:F1660"/>
    <mergeCell ref="G1657:G1660"/>
    <mergeCell ref="H1657:H1660"/>
    <mergeCell ref="I1657:I1660"/>
    <mergeCell ref="J1657:J1660"/>
    <mergeCell ref="P1657:P1660"/>
    <mergeCell ref="Q1657:Q1660"/>
    <mergeCell ref="R1657:R1660"/>
    <mergeCell ref="S1657:S1660"/>
    <mergeCell ref="T1657:T1660"/>
    <mergeCell ref="C1637:C1640"/>
    <mergeCell ref="D1637:D1640"/>
    <mergeCell ref="E1637:E1640"/>
    <mergeCell ref="F1637:F1640"/>
    <mergeCell ref="G1637:G1640"/>
    <mergeCell ref="H1637:H1640"/>
    <mergeCell ref="I1637:I1640"/>
    <mergeCell ref="J1637:J1640"/>
    <mergeCell ref="P1637:P1640"/>
    <mergeCell ref="Q1637:Q1640"/>
    <mergeCell ref="R1637:R1640"/>
    <mergeCell ref="S1637:S1640"/>
    <mergeCell ref="T1637:T1640"/>
    <mergeCell ref="A1641:A1644"/>
    <mergeCell ref="B1641:B1644"/>
    <mergeCell ref="C1641:C1644"/>
    <mergeCell ref="D1641:D1644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J1601:J1604"/>
    <mergeCell ref="P1601:P1604"/>
    <mergeCell ref="Q1601:Q1604"/>
    <mergeCell ref="R1601:R1604"/>
    <mergeCell ref="S1601:S1604"/>
    <mergeCell ref="T1601:T1604"/>
    <mergeCell ref="A1605:A1608"/>
    <mergeCell ref="B1605:B1608"/>
    <mergeCell ref="C1605:C1608"/>
    <mergeCell ref="D1605:D1608"/>
    <mergeCell ref="E1605:E1608"/>
    <mergeCell ref="F1605:F1608"/>
    <mergeCell ref="G1605:G1608"/>
    <mergeCell ref="H1605:H1608"/>
    <mergeCell ref="I1605:I1608"/>
    <mergeCell ref="J1605:J1608"/>
    <mergeCell ref="P1605:P1608"/>
    <mergeCell ref="Q1605:Q1608"/>
    <mergeCell ref="R1605:R1608"/>
    <mergeCell ref="S1605:S1608"/>
    <mergeCell ref="T1605:T1608"/>
    <mergeCell ref="A1593:A1596"/>
    <mergeCell ref="B1593:B1596"/>
    <mergeCell ref="C1593:C1596"/>
    <mergeCell ref="D1593:D1596"/>
    <mergeCell ref="E1593:E1596"/>
    <mergeCell ref="F1593:F1596"/>
    <mergeCell ref="G1593:G1596"/>
    <mergeCell ref="H1593:H1596"/>
    <mergeCell ref="I1593:I1596"/>
    <mergeCell ref="J1593:J1596"/>
    <mergeCell ref="P1593:P1596"/>
    <mergeCell ref="Q1593:Q1596"/>
    <mergeCell ref="R1593:R1596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I1597:I1600"/>
    <mergeCell ref="J1597:J1600"/>
    <mergeCell ref="P1597:P1600"/>
    <mergeCell ref="Q1597:Q1600"/>
    <mergeCell ref="R1597:R1600"/>
    <mergeCell ref="S1597:S1600"/>
    <mergeCell ref="T1597:T1600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J1585:J1588"/>
    <mergeCell ref="P1585:P1588"/>
    <mergeCell ref="Q1585:Q1588"/>
    <mergeCell ref="R1585:R1588"/>
    <mergeCell ref="S1585:S1588"/>
    <mergeCell ref="T1585:T1588"/>
    <mergeCell ref="A1589:A1592"/>
    <mergeCell ref="B1589:B1592"/>
    <mergeCell ref="C1589:C1592"/>
    <mergeCell ref="D1589:D1592"/>
    <mergeCell ref="E1589:E1592"/>
    <mergeCell ref="F1589:F1592"/>
    <mergeCell ref="G1589:G1592"/>
    <mergeCell ref="H1589:H1592"/>
    <mergeCell ref="I1589:I1592"/>
    <mergeCell ref="J1589:J1592"/>
    <mergeCell ref="P1589:P1592"/>
    <mergeCell ref="Q1589:Q1592"/>
    <mergeCell ref="R1589:R1592"/>
    <mergeCell ref="S1589:S1592"/>
    <mergeCell ref="T1589:T1592"/>
    <mergeCell ref="A1577:A1580"/>
    <mergeCell ref="B1577:B1580"/>
    <mergeCell ref="C1577:C1580"/>
    <mergeCell ref="D1577:D1580"/>
    <mergeCell ref="E1577:E1580"/>
    <mergeCell ref="F1577:F1580"/>
    <mergeCell ref="G1577:G1580"/>
    <mergeCell ref="H1577:H1580"/>
    <mergeCell ref="I1577:I1580"/>
    <mergeCell ref="J1577:J1580"/>
    <mergeCell ref="P1577:P1580"/>
    <mergeCell ref="Q1577:Q1580"/>
    <mergeCell ref="R1577:R1580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I1581:I1584"/>
    <mergeCell ref="J1581:J1584"/>
    <mergeCell ref="P1581:P1584"/>
    <mergeCell ref="Q1581:Q1584"/>
    <mergeCell ref="R1581:R1584"/>
    <mergeCell ref="S1581:S1584"/>
    <mergeCell ref="T1581:T1584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J1521:J1524"/>
    <mergeCell ref="P1521:P1524"/>
    <mergeCell ref="Q1521:Q1524"/>
    <mergeCell ref="R1521:R1524"/>
    <mergeCell ref="S1521:S1524"/>
    <mergeCell ref="T1521:T1524"/>
    <mergeCell ref="A1573:A1576"/>
    <mergeCell ref="B1573:B1576"/>
    <mergeCell ref="C1573:C1576"/>
    <mergeCell ref="D1573:D1576"/>
    <mergeCell ref="E1573:E1576"/>
    <mergeCell ref="F1573:F1576"/>
    <mergeCell ref="G1573:G1576"/>
    <mergeCell ref="H1573:H1576"/>
    <mergeCell ref="I1573:I1576"/>
    <mergeCell ref="J1573:J1576"/>
    <mergeCell ref="P1573:P1576"/>
    <mergeCell ref="Q1573:Q1576"/>
    <mergeCell ref="R1573:R1576"/>
    <mergeCell ref="S1573:S1576"/>
    <mergeCell ref="T1573:T1576"/>
    <mergeCell ref="C1529:C1532"/>
    <mergeCell ref="D1529:D1532"/>
    <mergeCell ref="A1513:A1516"/>
    <mergeCell ref="B1513:B1516"/>
    <mergeCell ref="C1513:C1516"/>
    <mergeCell ref="D1513:D1516"/>
    <mergeCell ref="E1513:E1516"/>
    <mergeCell ref="F1513:F1516"/>
    <mergeCell ref="G1513:G1516"/>
    <mergeCell ref="H1513:H1516"/>
    <mergeCell ref="I1513:I1516"/>
    <mergeCell ref="J1513:J1516"/>
    <mergeCell ref="P1513:P1516"/>
    <mergeCell ref="Q1513:Q1516"/>
    <mergeCell ref="R1513:R1516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I1517:I1520"/>
    <mergeCell ref="J1517:J1520"/>
    <mergeCell ref="P1517:P1520"/>
    <mergeCell ref="Q1517:Q1520"/>
    <mergeCell ref="R1517:R1520"/>
    <mergeCell ref="S1517:S1520"/>
    <mergeCell ref="T1517:T1520"/>
    <mergeCell ref="E1529:E1532"/>
    <mergeCell ref="F1529:F1532"/>
    <mergeCell ref="G1529:G1532"/>
    <mergeCell ref="H1529:H1532"/>
    <mergeCell ref="I1529:I1532"/>
    <mergeCell ref="J1529:J1532"/>
    <mergeCell ref="P1529:P1532"/>
    <mergeCell ref="Q1529:Q1532"/>
    <mergeCell ref="R1529:R1532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I1533:I1536"/>
    <mergeCell ref="J1533:J1536"/>
    <mergeCell ref="P1533:P1536"/>
    <mergeCell ref="Q1533:Q1536"/>
    <mergeCell ref="R1533:R1536"/>
    <mergeCell ref="S1533:S1536"/>
    <mergeCell ref="T1533:T1536"/>
    <mergeCell ref="A1545:A1548"/>
    <mergeCell ref="B1545:B1548"/>
    <mergeCell ref="C1545:C1548"/>
    <mergeCell ref="D1545:D1548"/>
    <mergeCell ref="E1545:E1548"/>
    <mergeCell ref="F1545:F1548"/>
    <mergeCell ref="G1545:G1548"/>
    <mergeCell ref="H1545:H1548"/>
    <mergeCell ref="I1545:I1548"/>
    <mergeCell ref="J1545:J1548"/>
    <mergeCell ref="P1545:P1548"/>
    <mergeCell ref="Q1545:Q1548"/>
    <mergeCell ref="R1545:R1548"/>
    <mergeCell ref="S1545:S1548"/>
    <mergeCell ref="T1545:T1548"/>
    <mergeCell ref="A1525:A1528"/>
    <mergeCell ref="B1525:B1528"/>
    <mergeCell ref="C1525:C1528"/>
    <mergeCell ref="D1525:D1528"/>
    <mergeCell ref="E1525:E1528"/>
    <mergeCell ref="F1525:F1528"/>
    <mergeCell ref="G1525:G1528"/>
    <mergeCell ref="H1525:H1528"/>
    <mergeCell ref="I1525:I1528"/>
    <mergeCell ref="J1525:J1528"/>
    <mergeCell ref="P1525:P1528"/>
    <mergeCell ref="Q1525:Q1528"/>
    <mergeCell ref="R1525:R1528"/>
    <mergeCell ref="S1525:S1528"/>
    <mergeCell ref="T1525:T1528"/>
    <mergeCell ref="A1529:A1532"/>
    <mergeCell ref="B1529:B1532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J1537:J1540"/>
    <mergeCell ref="P1537:P1540"/>
    <mergeCell ref="Q1537:Q1540"/>
    <mergeCell ref="R1537:R1540"/>
    <mergeCell ref="S1537:S1540"/>
    <mergeCell ref="T1537:T1540"/>
    <mergeCell ref="A1541:A1544"/>
    <mergeCell ref="B1541:B1544"/>
    <mergeCell ref="C1541:C1544"/>
    <mergeCell ref="D1541:D1544"/>
    <mergeCell ref="E1541:E1544"/>
    <mergeCell ref="F1541:F1544"/>
    <mergeCell ref="G1541:G1544"/>
    <mergeCell ref="H1541:H1544"/>
    <mergeCell ref="I1541:I1544"/>
    <mergeCell ref="J1541:J1544"/>
    <mergeCell ref="P1541:P1544"/>
    <mergeCell ref="Q1541:Q1544"/>
    <mergeCell ref="R1541:R1544"/>
    <mergeCell ref="S1541:S1544"/>
    <mergeCell ref="T1541:T1544"/>
    <mergeCell ref="I1553:I1556"/>
    <mergeCell ref="J1553:J1556"/>
    <mergeCell ref="P1553:P1556"/>
    <mergeCell ref="Q1553:Q1556"/>
    <mergeCell ref="R1553:R1556"/>
    <mergeCell ref="S1553:S1556"/>
    <mergeCell ref="T1553:T1556"/>
    <mergeCell ref="A1557:A1560"/>
    <mergeCell ref="B1557:B1560"/>
    <mergeCell ref="C1557:C1560"/>
    <mergeCell ref="D1557:D1560"/>
    <mergeCell ref="E1557:E1560"/>
    <mergeCell ref="F1557:F1560"/>
    <mergeCell ref="G1557:G1560"/>
    <mergeCell ref="H1557:H1560"/>
    <mergeCell ref="I1557:I1560"/>
    <mergeCell ref="J1557:J1560"/>
    <mergeCell ref="P1557:P1560"/>
    <mergeCell ref="Q1557:Q1560"/>
    <mergeCell ref="R1557:R1560"/>
    <mergeCell ref="S1557:S1560"/>
    <mergeCell ref="T1557:T1560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J1569:J1572"/>
    <mergeCell ref="P1569:P1572"/>
    <mergeCell ref="Q1569:Q1572"/>
    <mergeCell ref="R1569:R1572"/>
    <mergeCell ref="S1569:S1572"/>
    <mergeCell ref="T1569:T1572"/>
    <mergeCell ref="C1549:C1552"/>
    <mergeCell ref="D1549:D1552"/>
    <mergeCell ref="E1549:E1552"/>
    <mergeCell ref="F1549:F1552"/>
    <mergeCell ref="G1549:G1552"/>
    <mergeCell ref="H1549:H1552"/>
    <mergeCell ref="I1549:I1552"/>
    <mergeCell ref="J1549:J1552"/>
    <mergeCell ref="P1549:P1552"/>
    <mergeCell ref="Q1549:Q1552"/>
    <mergeCell ref="R1549:R1552"/>
    <mergeCell ref="S1549:S1552"/>
    <mergeCell ref="T1549:T1552"/>
    <mergeCell ref="A1553:A1556"/>
    <mergeCell ref="B1553:B1556"/>
    <mergeCell ref="C1553:C1556"/>
    <mergeCell ref="D1553:D1556"/>
    <mergeCell ref="E1561:E1564"/>
    <mergeCell ref="F1561:F1564"/>
    <mergeCell ref="G1561:G1564"/>
    <mergeCell ref="H1561:H1564"/>
    <mergeCell ref="I1561:I1564"/>
    <mergeCell ref="J1561:J1564"/>
    <mergeCell ref="P1561:P1564"/>
    <mergeCell ref="Q1561:Q1564"/>
    <mergeCell ref="R1561:R1564"/>
    <mergeCell ref="S1561:S1564"/>
    <mergeCell ref="T1561:T1564"/>
    <mergeCell ref="A1549:A1552"/>
    <mergeCell ref="B1549:B1552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I1565:I1568"/>
    <mergeCell ref="J1565:J1568"/>
    <mergeCell ref="P1565:P1568"/>
    <mergeCell ref="Q1565:Q1568"/>
    <mergeCell ref="R1565:R1568"/>
    <mergeCell ref="S1565:S1568"/>
    <mergeCell ref="T1565:T1568"/>
    <mergeCell ref="E1553:E1556"/>
    <mergeCell ref="F1553:F1556"/>
    <mergeCell ref="G1553:G1556"/>
    <mergeCell ref="H1553:H1556"/>
    <mergeCell ref="A1501:A1504"/>
    <mergeCell ref="B1501:B1504"/>
    <mergeCell ref="A1509:A1512"/>
    <mergeCell ref="B1509:B1512"/>
    <mergeCell ref="C1509:C1512"/>
    <mergeCell ref="D1509:D1512"/>
    <mergeCell ref="E1509:E1512"/>
    <mergeCell ref="F1509:F1512"/>
    <mergeCell ref="G1509:G1512"/>
    <mergeCell ref="H1509:H1512"/>
    <mergeCell ref="I1509:I1512"/>
    <mergeCell ref="J1509:J1512"/>
    <mergeCell ref="P1509:P1512"/>
    <mergeCell ref="Q1509:Q1512"/>
    <mergeCell ref="R1509:R1512"/>
    <mergeCell ref="S1509:S1512"/>
    <mergeCell ref="T1509:T1512"/>
    <mergeCell ref="C1501:C1504"/>
    <mergeCell ref="D1501:D1504"/>
    <mergeCell ref="E1501:E1504"/>
    <mergeCell ref="F1501:F1504"/>
    <mergeCell ref="G1501:G1504"/>
    <mergeCell ref="H1501:H1504"/>
    <mergeCell ref="I1501:I1504"/>
    <mergeCell ref="J1501:J1504"/>
    <mergeCell ref="P1501:P1504"/>
    <mergeCell ref="Q1501:Q1504"/>
    <mergeCell ref="R1501:R1504"/>
    <mergeCell ref="S1501:S1504"/>
    <mergeCell ref="T1501:T1504"/>
    <mergeCell ref="C1505:C1508"/>
    <mergeCell ref="D1505:D1508"/>
    <mergeCell ref="C1489:C1492"/>
    <mergeCell ref="D1489:D1492"/>
    <mergeCell ref="E1489:E1492"/>
    <mergeCell ref="F1489:F1492"/>
    <mergeCell ref="G1489:G1492"/>
    <mergeCell ref="H1489:H1492"/>
    <mergeCell ref="I1489:I1492"/>
    <mergeCell ref="J1489:J1492"/>
    <mergeCell ref="P1489:P1492"/>
    <mergeCell ref="Q1489:Q1492"/>
    <mergeCell ref="R1489:R1492"/>
    <mergeCell ref="S1489:S1492"/>
    <mergeCell ref="T1489:T1492"/>
    <mergeCell ref="C1497:C1500"/>
    <mergeCell ref="D1497:D1500"/>
    <mergeCell ref="S1497:S1500"/>
    <mergeCell ref="T1497:T1500"/>
    <mergeCell ref="E1497:E1500"/>
    <mergeCell ref="F1497:F1500"/>
    <mergeCell ref="G1497:G1500"/>
    <mergeCell ref="H1497:H1500"/>
    <mergeCell ref="I1497:I1500"/>
    <mergeCell ref="J1497:J1500"/>
    <mergeCell ref="P1497:P1500"/>
    <mergeCell ref="Q1497:Q1500"/>
    <mergeCell ref="R1301:R1304"/>
    <mergeCell ref="S1301:S1304"/>
    <mergeCell ref="Q1305:Q1308"/>
    <mergeCell ref="R1305:R1308"/>
    <mergeCell ref="S1305:S1308"/>
    <mergeCell ref="A1321:A1324"/>
    <mergeCell ref="B1321:B1324"/>
    <mergeCell ref="C1321:C1324"/>
    <mergeCell ref="D1321:D1324"/>
    <mergeCell ref="E1321:E1324"/>
    <mergeCell ref="F1321:F1324"/>
    <mergeCell ref="G1321:G1324"/>
    <mergeCell ref="H1321:H1324"/>
    <mergeCell ref="I1321:I1324"/>
    <mergeCell ref="J1321:J1324"/>
    <mergeCell ref="P1321:P1324"/>
    <mergeCell ref="C1317:C1320"/>
    <mergeCell ref="B1309:B1312"/>
    <mergeCell ref="C1309:C1312"/>
    <mergeCell ref="D1309:D1312"/>
    <mergeCell ref="E1309:E1312"/>
    <mergeCell ref="F1309:F1312"/>
    <mergeCell ref="G1309:G1312"/>
    <mergeCell ref="H1309:H1312"/>
    <mergeCell ref="I1309:I1312"/>
    <mergeCell ref="J1309:J1312"/>
    <mergeCell ref="P1309:P1312"/>
    <mergeCell ref="Q1309:Q1312"/>
    <mergeCell ref="R1309:R1312"/>
    <mergeCell ref="S1309:S1312"/>
    <mergeCell ref="H1305:H1308"/>
    <mergeCell ref="I1305:I1308"/>
    <mergeCell ref="P1305:P1308"/>
    <mergeCell ref="P1361:P1364"/>
    <mergeCell ref="Q1361:Q1364"/>
    <mergeCell ref="I1389:I1392"/>
    <mergeCell ref="J1389:J1392"/>
    <mergeCell ref="P1389:P1392"/>
    <mergeCell ref="Q1389:Q1392"/>
    <mergeCell ref="A1397:A1400"/>
    <mergeCell ref="E1301:E1304"/>
    <mergeCell ref="F1301:F1304"/>
    <mergeCell ref="G1301:G1304"/>
    <mergeCell ref="H1301:H1304"/>
    <mergeCell ref="I1301:I1304"/>
    <mergeCell ref="J1301:J1304"/>
    <mergeCell ref="P1301:P1304"/>
    <mergeCell ref="Q1301:Q1304"/>
    <mergeCell ref="A1353:A1356"/>
    <mergeCell ref="B1353:B1356"/>
    <mergeCell ref="C1353:C1356"/>
    <mergeCell ref="D1353:D1356"/>
    <mergeCell ref="E1353:E1356"/>
    <mergeCell ref="F1353:F1356"/>
    <mergeCell ref="G1353:G1356"/>
    <mergeCell ref="H1353:H1356"/>
    <mergeCell ref="I1353:I1356"/>
    <mergeCell ref="J1353:J1356"/>
    <mergeCell ref="P1353:P1356"/>
    <mergeCell ref="Q1353:Q1356"/>
    <mergeCell ref="A1369:A1372"/>
    <mergeCell ref="A1309:A1312"/>
    <mergeCell ref="A1317:A1320"/>
    <mergeCell ref="B1317:B1320"/>
    <mergeCell ref="T1297:T1300"/>
    <mergeCell ref="A1301:A1304"/>
    <mergeCell ref="B1301:B1304"/>
    <mergeCell ref="T1301:T1304"/>
    <mergeCell ref="D1301:D1304"/>
    <mergeCell ref="A1493:A1496"/>
    <mergeCell ref="B1493:B1496"/>
    <mergeCell ref="C1493:C1496"/>
    <mergeCell ref="D1493:D1496"/>
    <mergeCell ref="E1493:E1496"/>
    <mergeCell ref="F1493:F1496"/>
    <mergeCell ref="G1493:G1496"/>
    <mergeCell ref="H1493:H1496"/>
    <mergeCell ref="I1493:I1496"/>
    <mergeCell ref="J1493:J1496"/>
    <mergeCell ref="P1493:P1496"/>
    <mergeCell ref="Q1493:Q1496"/>
    <mergeCell ref="R1493:R1496"/>
    <mergeCell ref="S1493:S1496"/>
    <mergeCell ref="T1493:T1496"/>
    <mergeCell ref="A1313:A1316"/>
    <mergeCell ref="B1313:B1316"/>
    <mergeCell ref="C1313:C1316"/>
    <mergeCell ref="D1313:D1316"/>
    <mergeCell ref="E1313:E1316"/>
    <mergeCell ref="B1305:B1308"/>
    <mergeCell ref="C1305:C1308"/>
    <mergeCell ref="D1305:D1308"/>
    <mergeCell ref="E1305:E1308"/>
    <mergeCell ref="F1305:F1308"/>
    <mergeCell ref="G1305:G1308"/>
    <mergeCell ref="J1305:J1308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I1293:I1296"/>
    <mergeCell ref="J1293:J1296"/>
    <mergeCell ref="P1293:P1296"/>
    <mergeCell ref="Q1293:Q1296"/>
    <mergeCell ref="R1293:R1296"/>
    <mergeCell ref="S1293:S1296"/>
    <mergeCell ref="T1293:T1296"/>
    <mergeCell ref="A1305:A1308"/>
    <mergeCell ref="T1305:T1308"/>
    <mergeCell ref="C1301:C1304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J1297:J1300"/>
    <mergeCell ref="P1297:P1300"/>
    <mergeCell ref="Q1297:Q1300"/>
    <mergeCell ref="R1297:R1300"/>
    <mergeCell ref="S1297:S1300"/>
    <mergeCell ref="A1289:A1292"/>
    <mergeCell ref="B1289:B1292"/>
    <mergeCell ref="C1289:C1292"/>
    <mergeCell ref="D1289:D1292"/>
    <mergeCell ref="E1289:E1292"/>
    <mergeCell ref="F1289:F1292"/>
    <mergeCell ref="G1289:G1292"/>
    <mergeCell ref="H1289:H1292"/>
    <mergeCell ref="I1289:I1292"/>
    <mergeCell ref="J1289:J1292"/>
    <mergeCell ref="P1289:P1292"/>
    <mergeCell ref="Q1289:Q1292"/>
    <mergeCell ref="R1289:R1292"/>
    <mergeCell ref="S1289:S1292"/>
    <mergeCell ref="T1289:T1292"/>
    <mergeCell ref="A1285:A1288"/>
    <mergeCell ref="B1285:B1288"/>
    <mergeCell ref="C1285:C1288"/>
    <mergeCell ref="D1285:D1288"/>
    <mergeCell ref="E1285:E1288"/>
    <mergeCell ref="F1285:F1288"/>
    <mergeCell ref="G1285:G1288"/>
    <mergeCell ref="H1285:H1288"/>
    <mergeCell ref="I1285:I1288"/>
    <mergeCell ref="J1285:J1288"/>
    <mergeCell ref="P1285:P1288"/>
    <mergeCell ref="Q1285:Q1288"/>
    <mergeCell ref="R1285:R1288"/>
    <mergeCell ref="S1285:S1288"/>
    <mergeCell ref="T1285:T1288"/>
    <mergeCell ref="S1277:S1280"/>
    <mergeCell ref="T1277:T1280"/>
    <mergeCell ref="A1273:A1276"/>
    <mergeCell ref="B1273:B1276"/>
    <mergeCell ref="G1273:G1276"/>
    <mergeCell ref="H1273:H1276"/>
    <mergeCell ref="I1273:I1276"/>
    <mergeCell ref="J1273:J1276"/>
    <mergeCell ref="P1273:P1276"/>
    <mergeCell ref="Q1273:Q1276"/>
    <mergeCell ref="R1273:R1276"/>
    <mergeCell ref="S1273:S1276"/>
    <mergeCell ref="T1273:T127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I1197:I1200"/>
    <mergeCell ref="J1197:J1200"/>
    <mergeCell ref="P1197:P1200"/>
    <mergeCell ref="Q1197:Q1200"/>
    <mergeCell ref="R1197:R1200"/>
    <mergeCell ref="S1197:S1200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I1201:I1204"/>
    <mergeCell ref="J1201:J1204"/>
    <mergeCell ref="P1201:P1204"/>
    <mergeCell ref="Q1201:Q1204"/>
    <mergeCell ref="R1201:R1204"/>
    <mergeCell ref="S1201:S1204"/>
    <mergeCell ref="T1201:T1204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J1189:J1192"/>
    <mergeCell ref="P1189:P1192"/>
    <mergeCell ref="Q1189:Q1192"/>
    <mergeCell ref="R1189:R1192"/>
    <mergeCell ref="S1189:S1192"/>
    <mergeCell ref="T1189:T1192"/>
    <mergeCell ref="A1193:A1196"/>
    <mergeCell ref="B1193:B1196"/>
    <mergeCell ref="C1193:C1196"/>
    <mergeCell ref="D1193:D1196"/>
    <mergeCell ref="E1193:E1196"/>
    <mergeCell ref="F1193:F1196"/>
    <mergeCell ref="G1193:G1196"/>
    <mergeCell ref="H1193:H1196"/>
    <mergeCell ref="I1193:I1196"/>
    <mergeCell ref="J1193:J1196"/>
    <mergeCell ref="P1193:P1196"/>
    <mergeCell ref="Q1193:Q1196"/>
    <mergeCell ref="R1193:R1196"/>
    <mergeCell ref="S1193:S1196"/>
    <mergeCell ref="T1193:T1196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I1181:I1184"/>
    <mergeCell ref="J1181:J1184"/>
    <mergeCell ref="P1181:P1184"/>
    <mergeCell ref="Q1181:Q1184"/>
    <mergeCell ref="R1181:R1184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J1185:J1188"/>
    <mergeCell ref="P1185:P1188"/>
    <mergeCell ref="Q1185:Q1188"/>
    <mergeCell ref="R1185:R1188"/>
    <mergeCell ref="S1185:S1188"/>
    <mergeCell ref="T1185:T1188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I1173:I1176"/>
    <mergeCell ref="J1173:J1176"/>
    <mergeCell ref="P1173:P1176"/>
    <mergeCell ref="Q1173:Q1176"/>
    <mergeCell ref="R1173:R1176"/>
    <mergeCell ref="S1173:S1176"/>
    <mergeCell ref="T1173:T1176"/>
    <mergeCell ref="A1177:A1180"/>
    <mergeCell ref="B1177:B1180"/>
    <mergeCell ref="C1177:C1180"/>
    <mergeCell ref="D1177:D1180"/>
    <mergeCell ref="E1177:E1180"/>
    <mergeCell ref="F1177:F1180"/>
    <mergeCell ref="G1177:G1180"/>
    <mergeCell ref="H1177:H1180"/>
    <mergeCell ref="I1177:I1180"/>
    <mergeCell ref="J1177:J1180"/>
    <mergeCell ref="P1177:P1180"/>
    <mergeCell ref="Q1177:Q1180"/>
    <mergeCell ref="R1177:R1180"/>
    <mergeCell ref="S1177:S1180"/>
    <mergeCell ref="T1177:T1180"/>
    <mergeCell ref="G1165:G1168"/>
    <mergeCell ref="H1165:H1168"/>
    <mergeCell ref="I1165:I1168"/>
    <mergeCell ref="J1165:J1168"/>
    <mergeCell ref="P1165:P1168"/>
    <mergeCell ref="Q1165:Q1168"/>
    <mergeCell ref="R1165:R1168"/>
    <mergeCell ref="S1165:S1168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J1169:J1172"/>
    <mergeCell ref="P1169:P1172"/>
    <mergeCell ref="Q1169:Q1172"/>
    <mergeCell ref="R1169:R1172"/>
    <mergeCell ref="S1169:S1172"/>
    <mergeCell ref="T1169:T1172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S77:S80"/>
    <mergeCell ref="T77:T80"/>
    <mergeCell ref="A1157:A1160"/>
    <mergeCell ref="B1157:B1160"/>
    <mergeCell ref="C1157:C1160"/>
    <mergeCell ref="D1157:D1160"/>
    <mergeCell ref="E1157:E1160"/>
    <mergeCell ref="F1157:F1160"/>
    <mergeCell ref="G1157:G1160"/>
    <mergeCell ref="H1157:H1160"/>
    <mergeCell ref="I1157:I1160"/>
    <mergeCell ref="J1157:J1160"/>
    <mergeCell ref="P1157:P1160"/>
    <mergeCell ref="Q1157:Q1160"/>
    <mergeCell ref="R1157:R1160"/>
    <mergeCell ref="S1157:S1160"/>
    <mergeCell ref="T1157:T1160"/>
    <mergeCell ref="C161:C164"/>
    <mergeCell ref="D161:D164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S73:S76"/>
    <mergeCell ref="T73:T76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S65:S68"/>
    <mergeCell ref="T65:T68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S57:S60"/>
    <mergeCell ref="T57:T60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S49:S52"/>
    <mergeCell ref="T49:T52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S41:S44"/>
    <mergeCell ref="T41:T44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S21:S24"/>
    <mergeCell ref="T21:T24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S29:S32"/>
    <mergeCell ref="T29:T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S25:S28"/>
    <mergeCell ref="T25:T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S33:S36"/>
    <mergeCell ref="T33:T36"/>
    <mergeCell ref="A1449:A1452"/>
    <mergeCell ref="B1449:B1452"/>
    <mergeCell ref="C1449:C1452"/>
    <mergeCell ref="D1449:D1452"/>
    <mergeCell ref="E1449:E1452"/>
    <mergeCell ref="F1449:F1452"/>
    <mergeCell ref="G1449:G1452"/>
    <mergeCell ref="H1449:H1452"/>
    <mergeCell ref="I1449:I1452"/>
    <mergeCell ref="J1449:J1452"/>
    <mergeCell ref="P1449:P1452"/>
    <mergeCell ref="Q1449:Q1452"/>
    <mergeCell ref="R1449:R1452"/>
    <mergeCell ref="S1449:S1452"/>
    <mergeCell ref="T1449:T1452"/>
    <mergeCell ref="C1445:C1448"/>
    <mergeCell ref="D1445:D1448"/>
    <mergeCell ref="S1225:S1228"/>
    <mergeCell ref="T1225:T1228"/>
    <mergeCell ref="T1213:T1216"/>
    <mergeCell ref="A1217:A1220"/>
    <mergeCell ref="B1217:B1220"/>
    <mergeCell ref="A1241:A1244"/>
    <mergeCell ref="B1241:B1244"/>
    <mergeCell ref="C1217:C1220"/>
    <mergeCell ref="D1217:D1220"/>
    <mergeCell ref="E1217:E1220"/>
    <mergeCell ref="F1217:F1220"/>
    <mergeCell ref="A1161:A1164"/>
    <mergeCell ref="B1161:B1164"/>
    <mergeCell ref="C1161:C1164"/>
    <mergeCell ref="D1161:D1164"/>
    <mergeCell ref="E1161:E1164"/>
    <mergeCell ref="F1161:F1164"/>
    <mergeCell ref="G1161:G1164"/>
    <mergeCell ref="H1161:H1164"/>
    <mergeCell ref="I1161:I1164"/>
    <mergeCell ref="J1161:J1164"/>
    <mergeCell ref="P1161:P1164"/>
    <mergeCell ref="Q1161:Q1164"/>
    <mergeCell ref="R1161:R1164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S1441:S1444"/>
    <mergeCell ref="T1441:T1444"/>
    <mergeCell ref="I521:I524"/>
    <mergeCell ref="J521:J524"/>
    <mergeCell ref="P521:P524"/>
    <mergeCell ref="Q521:Q524"/>
    <mergeCell ref="R521:R524"/>
    <mergeCell ref="S521:S524"/>
    <mergeCell ref="T521:T524"/>
    <mergeCell ref="A569:A572"/>
    <mergeCell ref="B569:B5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I673:I676"/>
    <mergeCell ref="J673:J676"/>
    <mergeCell ref="P673:P676"/>
    <mergeCell ref="Q673:Q676"/>
    <mergeCell ref="R673:R676"/>
    <mergeCell ref="S673:S676"/>
    <mergeCell ref="T673:T676"/>
    <mergeCell ref="A1441:A1444"/>
    <mergeCell ref="B1441:B1444"/>
    <mergeCell ref="C1441:C1444"/>
    <mergeCell ref="D1441:D1444"/>
    <mergeCell ref="E1441:E1444"/>
    <mergeCell ref="R1225:R1228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S141:S144"/>
    <mergeCell ref="T141:T144"/>
    <mergeCell ref="A137:A140"/>
    <mergeCell ref="B137:B140"/>
    <mergeCell ref="C137:C140"/>
    <mergeCell ref="D137:D140"/>
    <mergeCell ref="A1745:A1748"/>
    <mergeCell ref="B1745:B1748"/>
    <mergeCell ref="C1745:C1748"/>
    <mergeCell ref="D1745:D1748"/>
    <mergeCell ref="E1745:E1748"/>
    <mergeCell ref="G1745:G1748"/>
    <mergeCell ref="I1745:I1748"/>
    <mergeCell ref="A1749:A1752"/>
    <mergeCell ref="B1749:B1752"/>
    <mergeCell ref="C1749:C1752"/>
    <mergeCell ref="D1749:D1752"/>
    <mergeCell ref="E1749:E1752"/>
    <mergeCell ref="G1749:G1752"/>
    <mergeCell ref="I1749:I1752"/>
    <mergeCell ref="A1737:A1740"/>
    <mergeCell ref="B1737:B1740"/>
    <mergeCell ref="C1737:C1740"/>
    <mergeCell ref="D1737:D1740"/>
    <mergeCell ref="E1737:E1740"/>
    <mergeCell ref="G1737:G1740"/>
    <mergeCell ref="I1737:I1740"/>
    <mergeCell ref="A1741:A1744"/>
    <mergeCell ref="B1741:B1744"/>
    <mergeCell ref="C1741:C1744"/>
    <mergeCell ref="D1741:D1744"/>
    <mergeCell ref="E1741:E1744"/>
    <mergeCell ref="G1741:G1744"/>
    <mergeCell ref="I1741:I1744"/>
    <mergeCell ref="F1749:F1752"/>
    <mergeCell ref="H1749:H1752"/>
    <mergeCell ref="J1721:J1724"/>
    <mergeCell ref="P1721:P1724"/>
    <mergeCell ref="Q1721:Q1724"/>
    <mergeCell ref="A1733:A1736"/>
    <mergeCell ref="B1733:B1736"/>
    <mergeCell ref="C1733:C1736"/>
    <mergeCell ref="D1733:D1736"/>
    <mergeCell ref="E1733:E1736"/>
    <mergeCell ref="G1733:G1736"/>
    <mergeCell ref="I1733:I1736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I1725:I1728"/>
    <mergeCell ref="F1733:F1736"/>
    <mergeCell ref="H1733:H1736"/>
    <mergeCell ref="T1713:T1716"/>
    <mergeCell ref="A1717:A1720"/>
    <mergeCell ref="B1717:B1720"/>
    <mergeCell ref="C1717:C1720"/>
    <mergeCell ref="D1717:D1720"/>
    <mergeCell ref="E1717:E1720"/>
    <mergeCell ref="F1717:F1720"/>
    <mergeCell ref="G1717:G1720"/>
    <mergeCell ref="H1717:H1720"/>
    <mergeCell ref="I1717:I1720"/>
    <mergeCell ref="J1717:J1720"/>
    <mergeCell ref="P1717:P1720"/>
    <mergeCell ref="Q1717:Q1720"/>
    <mergeCell ref="R1717:R1720"/>
    <mergeCell ref="S1717:S1720"/>
    <mergeCell ref="T1717:T1720"/>
    <mergeCell ref="A1729:A1732"/>
    <mergeCell ref="B1729:B1732"/>
    <mergeCell ref="C1729:C1732"/>
    <mergeCell ref="D1729:D1732"/>
    <mergeCell ref="E1729:E1732"/>
    <mergeCell ref="G1729:G1732"/>
    <mergeCell ref="I1729:I1732"/>
    <mergeCell ref="A1721:A1724"/>
    <mergeCell ref="B1721:B1724"/>
    <mergeCell ref="C1721:C1724"/>
    <mergeCell ref="D1721:D1724"/>
    <mergeCell ref="E1721:E1724"/>
    <mergeCell ref="F1721:F1724"/>
    <mergeCell ref="G1721:G1724"/>
    <mergeCell ref="H1721:H1724"/>
    <mergeCell ref="I1721:I1724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I1705:I1708"/>
    <mergeCell ref="J1705:J1708"/>
    <mergeCell ref="P1705:P1708"/>
    <mergeCell ref="Q1705:Q1708"/>
    <mergeCell ref="R1705:R1708"/>
    <mergeCell ref="S1705:S1708"/>
    <mergeCell ref="T1705:T1708"/>
    <mergeCell ref="R1721:R1724"/>
    <mergeCell ref="S1721:S1724"/>
    <mergeCell ref="T1721:T1724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J1713:J1716"/>
    <mergeCell ref="P1713:P1716"/>
    <mergeCell ref="Q1713:Q1716"/>
    <mergeCell ref="R1713:R1716"/>
    <mergeCell ref="S1713:S1716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I1701:I1704"/>
    <mergeCell ref="J1701:J1704"/>
    <mergeCell ref="P1701:P1704"/>
    <mergeCell ref="Q1701:Q1704"/>
    <mergeCell ref="R1701:R1704"/>
    <mergeCell ref="S1701:S1704"/>
    <mergeCell ref="T1701:T1704"/>
    <mergeCell ref="E1505:E1508"/>
    <mergeCell ref="F1505:F1508"/>
    <mergeCell ref="G1505:G1508"/>
    <mergeCell ref="H1505:H1508"/>
    <mergeCell ref="I1505:I1508"/>
    <mergeCell ref="J1505:J1508"/>
    <mergeCell ref="P1505:P1508"/>
    <mergeCell ref="Q1505:Q1508"/>
    <mergeCell ref="R1505:R1508"/>
    <mergeCell ref="S1505:S1508"/>
    <mergeCell ref="T1505:T1508"/>
    <mergeCell ref="A1561:A1564"/>
    <mergeCell ref="B1561:B1564"/>
    <mergeCell ref="C1561:C1564"/>
    <mergeCell ref="D1561:D1564"/>
    <mergeCell ref="A1697:A1700"/>
    <mergeCell ref="B1697:B1700"/>
    <mergeCell ref="A1481:A1484"/>
    <mergeCell ref="B1481:B1484"/>
    <mergeCell ref="C1481:C1484"/>
    <mergeCell ref="D1481:D1484"/>
    <mergeCell ref="E1481:E1484"/>
    <mergeCell ref="G1481:G1484"/>
    <mergeCell ref="I1481:I1484"/>
    <mergeCell ref="C1697:C1700"/>
    <mergeCell ref="A1473:A1476"/>
    <mergeCell ref="B1473:B1476"/>
    <mergeCell ref="C1473:C1476"/>
    <mergeCell ref="D1473:D1476"/>
    <mergeCell ref="E1473:E1476"/>
    <mergeCell ref="F1473:F1476"/>
    <mergeCell ref="G1473:G1476"/>
    <mergeCell ref="H1473:H1476"/>
    <mergeCell ref="I1473:I1476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I1485:I1488"/>
    <mergeCell ref="A1497:A1500"/>
    <mergeCell ref="B1497:B1500"/>
    <mergeCell ref="A1505:A1508"/>
    <mergeCell ref="B1505:B1508"/>
    <mergeCell ref="A1489:A1492"/>
    <mergeCell ref="B1489:B1492"/>
    <mergeCell ref="A1469:A1472"/>
    <mergeCell ref="F1469:F1472"/>
    <mergeCell ref="H1469:H1472"/>
    <mergeCell ref="J1469:J1472"/>
    <mergeCell ref="P1469:P1472"/>
    <mergeCell ref="Q1469:Q1472"/>
    <mergeCell ref="R1469:R1472"/>
    <mergeCell ref="S1469:S1472"/>
    <mergeCell ref="T1469:T1472"/>
    <mergeCell ref="F1481:F1484"/>
    <mergeCell ref="H1481:H1484"/>
    <mergeCell ref="J1481:J1484"/>
    <mergeCell ref="P1481:P1484"/>
    <mergeCell ref="Q1481:Q1484"/>
    <mergeCell ref="R1481:R1484"/>
    <mergeCell ref="S1481:S1484"/>
    <mergeCell ref="T1481:T1484"/>
    <mergeCell ref="B1469:B1472"/>
    <mergeCell ref="C1469:C1472"/>
    <mergeCell ref="D1469:D1472"/>
    <mergeCell ref="E1469:E1472"/>
    <mergeCell ref="G1469:G1472"/>
    <mergeCell ref="I1469:I1472"/>
    <mergeCell ref="J1473:J1476"/>
    <mergeCell ref="P1473:P1476"/>
    <mergeCell ref="Q1473:Q1476"/>
    <mergeCell ref="R1473:R1476"/>
    <mergeCell ref="S1473:S1476"/>
    <mergeCell ref="T1473:T1476"/>
    <mergeCell ref="A1477:A1480"/>
    <mergeCell ref="B1477:B1480"/>
    <mergeCell ref="C1477:C1480"/>
    <mergeCell ref="P1217:P1220"/>
    <mergeCell ref="Q1217:Q1220"/>
    <mergeCell ref="R1217:R1220"/>
    <mergeCell ref="S1217:S1220"/>
    <mergeCell ref="T1217:T1220"/>
    <mergeCell ref="A1221:A1224"/>
    <mergeCell ref="B1221:B1224"/>
    <mergeCell ref="C1221:C1224"/>
    <mergeCell ref="D1221:D1224"/>
    <mergeCell ref="E1221:E1224"/>
    <mergeCell ref="A1225:A1228"/>
    <mergeCell ref="B1225:B1228"/>
    <mergeCell ref="C1225:C1228"/>
    <mergeCell ref="S1221:S1224"/>
    <mergeCell ref="T1221:T1224"/>
    <mergeCell ref="A1461:A1464"/>
    <mergeCell ref="F1461:F1464"/>
    <mergeCell ref="H1461:H1464"/>
    <mergeCell ref="J1461:J1464"/>
    <mergeCell ref="P1461:P1464"/>
    <mergeCell ref="Q1461:Q1464"/>
    <mergeCell ref="R1461:R1464"/>
    <mergeCell ref="S1461:S1464"/>
    <mergeCell ref="T1461:T1464"/>
    <mergeCell ref="E1445:E1448"/>
    <mergeCell ref="F1445:F1448"/>
    <mergeCell ref="G1445:G1448"/>
    <mergeCell ref="H1445:H1448"/>
    <mergeCell ref="I1445:I1448"/>
    <mergeCell ref="J1445:J1448"/>
    <mergeCell ref="P1445:P1448"/>
    <mergeCell ref="Q1445:Q1448"/>
    <mergeCell ref="G1229:G1232"/>
    <mergeCell ref="H1229:H1232"/>
    <mergeCell ref="I1229:I1232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I1213:I1216"/>
    <mergeCell ref="J1213:J1216"/>
    <mergeCell ref="A1229:A1232"/>
    <mergeCell ref="B1229:B1232"/>
    <mergeCell ref="C1229:C1232"/>
    <mergeCell ref="D1229:D1232"/>
    <mergeCell ref="E1229:E1232"/>
    <mergeCell ref="F1229:F1232"/>
    <mergeCell ref="G1217:G1220"/>
    <mergeCell ref="H1217:H1220"/>
    <mergeCell ref="I1217:I1220"/>
    <mergeCell ref="J1217:J1220"/>
    <mergeCell ref="P1213:P1216"/>
    <mergeCell ref="Q1213:Q1216"/>
    <mergeCell ref="R1213:R1216"/>
    <mergeCell ref="S1213:S1216"/>
    <mergeCell ref="D1225:D1228"/>
    <mergeCell ref="E1225:E1228"/>
    <mergeCell ref="Q1257:Q1260"/>
    <mergeCell ref="R1257:R1260"/>
    <mergeCell ref="C1253:C1256"/>
    <mergeCell ref="F1225:F1228"/>
    <mergeCell ref="G1225:G1228"/>
    <mergeCell ref="H1225:H1228"/>
    <mergeCell ref="I1225:I1228"/>
    <mergeCell ref="J1225:J1228"/>
    <mergeCell ref="P1225:P1228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I1265:I1268"/>
    <mergeCell ref="B1257:B1260"/>
    <mergeCell ref="C1257:C1260"/>
    <mergeCell ref="D1257:D1260"/>
    <mergeCell ref="E1257:E1260"/>
    <mergeCell ref="F1257:F1260"/>
    <mergeCell ref="G1257:G1260"/>
    <mergeCell ref="H1257:H1260"/>
    <mergeCell ref="I1257:I1260"/>
    <mergeCell ref="I1241:I1244"/>
    <mergeCell ref="A1233:A1236"/>
    <mergeCell ref="B1233:B1236"/>
    <mergeCell ref="S1317:S1320"/>
    <mergeCell ref="T1317:T1320"/>
    <mergeCell ref="A1245:A1248"/>
    <mergeCell ref="B1245:B1248"/>
    <mergeCell ref="C1245:C1248"/>
    <mergeCell ref="D1245:D1248"/>
    <mergeCell ref="E1245:E1248"/>
    <mergeCell ref="G1245:G1248"/>
    <mergeCell ref="I1245:I1248"/>
    <mergeCell ref="A1249:A1252"/>
    <mergeCell ref="B1249:B1252"/>
    <mergeCell ref="A1269:A1272"/>
    <mergeCell ref="B1269:B1272"/>
    <mergeCell ref="C1269:C1272"/>
    <mergeCell ref="D1269:D1272"/>
    <mergeCell ref="E1269:E1272"/>
    <mergeCell ref="G1269:G1272"/>
    <mergeCell ref="I1269:I1272"/>
    <mergeCell ref="C1241:C1244"/>
    <mergeCell ref="D1241:D1244"/>
    <mergeCell ref="E1241:E1244"/>
    <mergeCell ref="G1241:G1244"/>
    <mergeCell ref="A1237:A1240"/>
    <mergeCell ref="B1237:B1240"/>
    <mergeCell ref="C1237:C1240"/>
    <mergeCell ref="D1237:D1240"/>
    <mergeCell ref="E1237:E1240"/>
    <mergeCell ref="G1237:G1240"/>
    <mergeCell ref="I1237:I1240"/>
    <mergeCell ref="J1265:J1268"/>
    <mergeCell ref="P1265:P1268"/>
    <mergeCell ref="Q1265:Q1268"/>
    <mergeCell ref="R1265:R1268"/>
    <mergeCell ref="S1265:S1268"/>
    <mergeCell ref="T1261:T1264"/>
    <mergeCell ref="A1257:A1260"/>
    <mergeCell ref="C1233:C1236"/>
    <mergeCell ref="D1233:D1236"/>
    <mergeCell ref="E1233:E1236"/>
    <mergeCell ref="G1233:G1236"/>
    <mergeCell ref="T1265:T1268"/>
    <mergeCell ref="C1249:C1252"/>
    <mergeCell ref="D1249:D1252"/>
    <mergeCell ref="E1249:E1252"/>
    <mergeCell ref="G1249:G1252"/>
    <mergeCell ref="I1249:I1252"/>
    <mergeCell ref="R1261:R1264"/>
    <mergeCell ref="S1261:S1264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I1261:I1264"/>
    <mergeCell ref="J1261:J1264"/>
    <mergeCell ref="J1257:J1260"/>
    <mergeCell ref="I1317:I1320"/>
    <mergeCell ref="J1317:J1320"/>
    <mergeCell ref="P1317:P1320"/>
    <mergeCell ref="A1333:A1336"/>
    <mergeCell ref="F1333:F1336"/>
    <mergeCell ref="H1333:H1336"/>
    <mergeCell ref="J1333:J1336"/>
    <mergeCell ref="P1333:P1336"/>
    <mergeCell ref="Q1333:Q1336"/>
    <mergeCell ref="R1333:R1336"/>
    <mergeCell ref="E1325:E1328"/>
    <mergeCell ref="F1325:F1328"/>
    <mergeCell ref="G1325:G1328"/>
    <mergeCell ref="H1325:H1328"/>
    <mergeCell ref="I1325:I1328"/>
    <mergeCell ref="J1325:J1328"/>
    <mergeCell ref="P1325:P1328"/>
    <mergeCell ref="Q1325:Q1328"/>
    <mergeCell ref="R1325:R1328"/>
    <mergeCell ref="D1317:D1320"/>
    <mergeCell ref="E1317:E1320"/>
    <mergeCell ref="F1317:F1320"/>
    <mergeCell ref="G1317:G1320"/>
    <mergeCell ref="H1317:H1320"/>
    <mergeCell ref="S1333:S1336"/>
    <mergeCell ref="T1333:T1336"/>
    <mergeCell ref="A1325:A1328"/>
    <mergeCell ref="B1341:B1344"/>
    <mergeCell ref="A1401:A1404"/>
    <mergeCell ref="B1401:B1404"/>
    <mergeCell ref="C1401:C1404"/>
    <mergeCell ref="D1401:D1404"/>
    <mergeCell ref="E1401:E1404"/>
    <mergeCell ref="F1401:F1404"/>
    <mergeCell ref="G1401:G1404"/>
    <mergeCell ref="H1401:H1404"/>
    <mergeCell ref="I1401:I1404"/>
    <mergeCell ref="J1401:J1404"/>
    <mergeCell ref="P1401:P1404"/>
    <mergeCell ref="Q1401:Q1404"/>
    <mergeCell ref="R1401:R1404"/>
    <mergeCell ref="S1401:S1404"/>
    <mergeCell ref="T1401:T1404"/>
    <mergeCell ref="Q1337:Q1340"/>
    <mergeCell ref="R1337:R1340"/>
    <mergeCell ref="S1337:S1340"/>
    <mergeCell ref="C1341:C1344"/>
    <mergeCell ref="D1341:D1344"/>
    <mergeCell ref="E1341:E1344"/>
    <mergeCell ref="A1337:A1340"/>
    <mergeCell ref="B1337:B1340"/>
    <mergeCell ref="C1337:C1340"/>
    <mergeCell ref="D1337:D1340"/>
    <mergeCell ref="E1337:E1340"/>
    <mergeCell ref="F1337:F1340"/>
    <mergeCell ref="G1337:G1340"/>
    <mergeCell ref="H1337:H1340"/>
    <mergeCell ref="I1337:I1340"/>
    <mergeCell ref="J1337:J1340"/>
    <mergeCell ref="P1337:P1340"/>
    <mergeCell ref="H1349:H1352"/>
    <mergeCell ref="I1349:I1352"/>
    <mergeCell ref="J1349:J1352"/>
    <mergeCell ref="P1349:P1352"/>
    <mergeCell ref="H1409:H1412"/>
    <mergeCell ref="I1409:I1412"/>
    <mergeCell ref="J1409:J1412"/>
    <mergeCell ref="P1409:P1412"/>
    <mergeCell ref="G1341:G1344"/>
    <mergeCell ref="I1341:I134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I1405:I1408"/>
    <mergeCell ref="J1405:J1408"/>
    <mergeCell ref="P1405:P1408"/>
    <mergeCell ref="A1349:A1352"/>
    <mergeCell ref="A1365:A1368"/>
    <mergeCell ref="B1365:B1368"/>
    <mergeCell ref="D1365:D1368"/>
    <mergeCell ref="E1365:E1368"/>
    <mergeCell ref="F1365:F1368"/>
    <mergeCell ref="G1365:G1368"/>
    <mergeCell ref="T1337:T1340"/>
    <mergeCell ref="C1409:C1412"/>
    <mergeCell ref="B1421:B1424"/>
    <mergeCell ref="C1421:C1424"/>
    <mergeCell ref="D1421:D1424"/>
    <mergeCell ref="E1421:E1424"/>
    <mergeCell ref="G1421:G1424"/>
    <mergeCell ref="I1421:I1424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J1453:J1456"/>
    <mergeCell ref="P1453:P1456"/>
    <mergeCell ref="Q1453:Q1456"/>
    <mergeCell ref="R1453:R1456"/>
    <mergeCell ref="S1453:S1456"/>
    <mergeCell ref="T1453:T1456"/>
    <mergeCell ref="A1445:A1448"/>
    <mergeCell ref="B1445:B1448"/>
    <mergeCell ref="T1425:T1428"/>
    <mergeCell ref="B1349:B1352"/>
    <mergeCell ref="C1349:C1352"/>
    <mergeCell ref="D1349:D1352"/>
    <mergeCell ref="E1349:E1352"/>
    <mergeCell ref="F1349:F1352"/>
    <mergeCell ref="S1405:S1408"/>
    <mergeCell ref="T1405:T1408"/>
    <mergeCell ref="Q1405:Q1408"/>
    <mergeCell ref="Q1349:Q1352"/>
    <mergeCell ref="B1333:B1336"/>
    <mergeCell ref="C1333:C1336"/>
    <mergeCell ref="D1333:D1336"/>
    <mergeCell ref="B1325:B1328"/>
    <mergeCell ref="A1457:A1460"/>
    <mergeCell ref="F1457:F1460"/>
    <mergeCell ref="H1457:H1460"/>
    <mergeCell ref="J1457:J1460"/>
    <mergeCell ref="P1457:P1460"/>
    <mergeCell ref="Q1457:Q1460"/>
    <mergeCell ref="R1457:R1460"/>
    <mergeCell ref="S1457:S1460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J1425:J1428"/>
    <mergeCell ref="P1425:P1428"/>
    <mergeCell ref="Q1425:Q1428"/>
    <mergeCell ref="R1425:R1428"/>
    <mergeCell ref="S1425:S1428"/>
    <mergeCell ref="B1457:B1460"/>
    <mergeCell ref="C1457:C1460"/>
    <mergeCell ref="B1413:B1416"/>
    <mergeCell ref="C1413:C1416"/>
    <mergeCell ref="D1413:D1416"/>
    <mergeCell ref="E1413:E1416"/>
    <mergeCell ref="G1413:G1416"/>
    <mergeCell ref="I1413:I1416"/>
    <mergeCell ref="R1405:R1408"/>
    <mergeCell ref="F1441:F1444"/>
    <mergeCell ref="G1441:G1444"/>
    <mergeCell ref="H1441:H1444"/>
    <mergeCell ref="H1437:H1440"/>
    <mergeCell ref="Q1317:Q1320"/>
    <mergeCell ref="R1317:R1320"/>
    <mergeCell ref="F1221:F1224"/>
    <mergeCell ref="G1221:G1224"/>
    <mergeCell ref="H1221:H1224"/>
    <mergeCell ref="I1221:I1224"/>
    <mergeCell ref="J1221:J1224"/>
    <mergeCell ref="P1221:P1224"/>
    <mergeCell ref="Q1221:Q1224"/>
    <mergeCell ref="R1221:R1224"/>
    <mergeCell ref="Q1225:Q1228"/>
    <mergeCell ref="J1229:J1232"/>
    <mergeCell ref="P1229:P1232"/>
    <mergeCell ref="Q1229:Q1232"/>
    <mergeCell ref="R1229:R1232"/>
    <mergeCell ref="I1233:I1236"/>
    <mergeCell ref="P1261:P1264"/>
    <mergeCell ref="P1257:P1260"/>
    <mergeCell ref="C1325:C1328"/>
    <mergeCell ref="D1325:D1328"/>
    <mergeCell ref="Q1261:Q1264"/>
    <mergeCell ref="C1365:C1368"/>
    <mergeCell ref="P1365:P1368"/>
    <mergeCell ref="Q1365:Q1368"/>
    <mergeCell ref="R1365:R1368"/>
    <mergeCell ref="S1365:S1368"/>
    <mergeCell ref="T1365:T1368"/>
    <mergeCell ref="T1457:T1460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I1433:I1436"/>
    <mergeCell ref="J1433:J1436"/>
    <mergeCell ref="P1433:P1436"/>
    <mergeCell ref="Q1433:Q1436"/>
    <mergeCell ref="R1433:R1436"/>
    <mergeCell ref="S1433:S1436"/>
    <mergeCell ref="T1433:T1436"/>
    <mergeCell ref="A1437:A1440"/>
    <mergeCell ref="A1417:A1420"/>
    <mergeCell ref="F1417:F1420"/>
    <mergeCell ref="H1417:H1420"/>
    <mergeCell ref="J1417:J1420"/>
    <mergeCell ref="P1417:P1420"/>
    <mergeCell ref="Q1417:Q1420"/>
    <mergeCell ref="R1417:R1420"/>
    <mergeCell ref="F1413:F1416"/>
    <mergeCell ref="H1413:H1416"/>
    <mergeCell ref="J1413:J1416"/>
    <mergeCell ref="S1325:S1328"/>
    <mergeCell ref="T1325:T1328"/>
    <mergeCell ref="R1349:R1352"/>
    <mergeCell ref="S1349:S1352"/>
    <mergeCell ref="T1349:T1352"/>
    <mergeCell ref="E1333:E1336"/>
    <mergeCell ref="G1333:G1336"/>
    <mergeCell ref="I1333:I1336"/>
    <mergeCell ref="G1349:G1352"/>
    <mergeCell ref="S1341:S1344"/>
    <mergeCell ref="T1341:T1344"/>
    <mergeCell ref="C1329:C1332"/>
    <mergeCell ref="T1329:T1332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I757:I760"/>
    <mergeCell ref="J757:J760"/>
    <mergeCell ref="P757:P760"/>
    <mergeCell ref="Q757:Q760"/>
    <mergeCell ref="R757:R760"/>
    <mergeCell ref="S757:S760"/>
    <mergeCell ref="T757:T760"/>
    <mergeCell ref="F1249:F1252"/>
    <mergeCell ref="H1249:H1252"/>
    <mergeCell ref="J1249:J1252"/>
    <mergeCell ref="P1249:P1252"/>
    <mergeCell ref="Q1249:Q1252"/>
    <mergeCell ref="R1249:R1252"/>
    <mergeCell ref="S1249:S1252"/>
    <mergeCell ref="T1249:T1252"/>
    <mergeCell ref="J1241:J1244"/>
    <mergeCell ref="P1241:P1244"/>
    <mergeCell ref="Q1241:Q1244"/>
    <mergeCell ref="R1241:R1244"/>
    <mergeCell ref="S1241:S1244"/>
    <mergeCell ref="T1241:T1244"/>
    <mergeCell ref="C1209:C1212"/>
    <mergeCell ref="S1229:S1232"/>
    <mergeCell ref="T1229:T1232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J749:J752"/>
    <mergeCell ref="P749:P752"/>
    <mergeCell ref="Q749:Q752"/>
    <mergeCell ref="R749:R752"/>
    <mergeCell ref="S749:S752"/>
    <mergeCell ref="T749:T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I753:I756"/>
    <mergeCell ref="J753:J756"/>
    <mergeCell ref="P753:P756"/>
    <mergeCell ref="Q753:Q756"/>
    <mergeCell ref="R753:R756"/>
    <mergeCell ref="S753:S756"/>
    <mergeCell ref="T753:T756"/>
    <mergeCell ref="C745:C748"/>
    <mergeCell ref="D745:D748"/>
    <mergeCell ref="E745:E748"/>
    <mergeCell ref="F745:F748"/>
    <mergeCell ref="G745:G748"/>
    <mergeCell ref="H745:H748"/>
    <mergeCell ref="I745:I748"/>
    <mergeCell ref="J745:J748"/>
    <mergeCell ref="P745:P748"/>
    <mergeCell ref="Q745:Q748"/>
    <mergeCell ref="R745:R748"/>
    <mergeCell ref="S745:S748"/>
    <mergeCell ref="T745:T748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I741:I744"/>
    <mergeCell ref="J741:J744"/>
    <mergeCell ref="P741:P744"/>
    <mergeCell ref="Q741:Q744"/>
    <mergeCell ref="R741:R744"/>
    <mergeCell ref="S741:S744"/>
    <mergeCell ref="T741:T744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J733:J736"/>
    <mergeCell ref="P733:P736"/>
    <mergeCell ref="Q733:Q736"/>
    <mergeCell ref="R733:R736"/>
    <mergeCell ref="S733:S736"/>
    <mergeCell ref="T733:T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P737:P740"/>
    <mergeCell ref="Q737:Q740"/>
    <mergeCell ref="R737:R740"/>
    <mergeCell ref="S737:S740"/>
    <mergeCell ref="T737:T740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I725:I728"/>
    <mergeCell ref="J725:J728"/>
    <mergeCell ref="P725:P728"/>
    <mergeCell ref="Q725:Q728"/>
    <mergeCell ref="R725:R728"/>
    <mergeCell ref="S725:S728"/>
    <mergeCell ref="T725:T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J729:J732"/>
    <mergeCell ref="P729:P732"/>
    <mergeCell ref="Q729:Q732"/>
    <mergeCell ref="R729:R732"/>
    <mergeCell ref="S729:S732"/>
    <mergeCell ref="T729:T732"/>
    <mergeCell ref="C721:C724"/>
    <mergeCell ref="A721:A724"/>
    <mergeCell ref="B721:B724"/>
    <mergeCell ref="D721:D724"/>
    <mergeCell ref="E721:E724"/>
    <mergeCell ref="F721:F724"/>
    <mergeCell ref="G721:G724"/>
    <mergeCell ref="H721:H724"/>
    <mergeCell ref="I721:I724"/>
    <mergeCell ref="J721:J724"/>
    <mergeCell ref="P721:P724"/>
    <mergeCell ref="Q721:Q724"/>
    <mergeCell ref="R721:R724"/>
    <mergeCell ref="S721:S724"/>
    <mergeCell ref="T721:T724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J717:J720"/>
    <mergeCell ref="P717:P720"/>
    <mergeCell ref="Q717:Q720"/>
    <mergeCell ref="R717:R720"/>
    <mergeCell ref="S717:S720"/>
    <mergeCell ref="T717:T720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J685:J688"/>
    <mergeCell ref="P685:P688"/>
    <mergeCell ref="Q685:Q688"/>
    <mergeCell ref="R685:R688"/>
    <mergeCell ref="S685:S688"/>
    <mergeCell ref="T685:T68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J709:J712"/>
    <mergeCell ref="P709:P712"/>
    <mergeCell ref="Q709:Q712"/>
    <mergeCell ref="R709:R712"/>
    <mergeCell ref="S709:S712"/>
    <mergeCell ref="T709:T712"/>
    <mergeCell ref="C705:C708"/>
    <mergeCell ref="D705:D708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I713:I716"/>
    <mergeCell ref="J713:J716"/>
    <mergeCell ref="P713:P716"/>
    <mergeCell ref="Q713:Q716"/>
    <mergeCell ref="R713:R716"/>
    <mergeCell ref="S713:S716"/>
    <mergeCell ref="T713:T716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J701:J704"/>
    <mergeCell ref="P701:P704"/>
    <mergeCell ref="Q701:Q704"/>
    <mergeCell ref="R701:R704"/>
    <mergeCell ref="S701:S704"/>
    <mergeCell ref="T701:T704"/>
    <mergeCell ref="A705:A708"/>
    <mergeCell ref="B705:B708"/>
    <mergeCell ref="E705:E708"/>
    <mergeCell ref="F705:F708"/>
    <mergeCell ref="G705:G708"/>
    <mergeCell ref="H705:H708"/>
    <mergeCell ref="I705:I708"/>
    <mergeCell ref="J705:J708"/>
    <mergeCell ref="P705:P708"/>
    <mergeCell ref="Q705:Q708"/>
    <mergeCell ref="R705:R708"/>
    <mergeCell ref="S705:S708"/>
    <mergeCell ref="T705:T708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J693:J696"/>
    <mergeCell ref="P693:P696"/>
    <mergeCell ref="Q693:Q696"/>
    <mergeCell ref="R693:R696"/>
    <mergeCell ref="S693:S696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J697:J700"/>
    <mergeCell ref="P697:P700"/>
    <mergeCell ref="Q697:Q700"/>
    <mergeCell ref="R697:R700"/>
    <mergeCell ref="S697:S700"/>
    <mergeCell ref="T697:T70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I681:I684"/>
    <mergeCell ref="J681:J684"/>
    <mergeCell ref="P681:P684"/>
    <mergeCell ref="Q681:Q684"/>
    <mergeCell ref="R681:R684"/>
    <mergeCell ref="S681:S684"/>
    <mergeCell ref="T681:T684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I689:I692"/>
    <mergeCell ref="J689:J692"/>
    <mergeCell ref="P689:P692"/>
    <mergeCell ref="Q689:Q692"/>
    <mergeCell ref="R689:R692"/>
    <mergeCell ref="S689:S692"/>
    <mergeCell ref="T689:T692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I665:I668"/>
    <mergeCell ref="J665:J668"/>
    <mergeCell ref="P665:P668"/>
    <mergeCell ref="Q665:Q668"/>
    <mergeCell ref="R665:R668"/>
    <mergeCell ref="S665:S668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I669:I672"/>
    <mergeCell ref="J669:J672"/>
    <mergeCell ref="P669:P672"/>
    <mergeCell ref="Q669:Q672"/>
    <mergeCell ref="R669:R672"/>
    <mergeCell ref="S669:S672"/>
    <mergeCell ref="T669:T672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J661:J664"/>
    <mergeCell ref="P661:P664"/>
    <mergeCell ref="Q661:Q664"/>
    <mergeCell ref="R661:R664"/>
    <mergeCell ref="S661:S664"/>
    <mergeCell ref="T661:T664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I657:I660"/>
    <mergeCell ref="J657:J660"/>
    <mergeCell ref="P657:P660"/>
    <mergeCell ref="Q657:Q660"/>
    <mergeCell ref="R657:R660"/>
    <mergeCell ref="S657:S660"/>
    <mergeCell ref="T657:T660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I653:I656"/>
    <mergeCell ref="J653:J656"/>
    <mergeCell ref="P653:P656"/>
    <mergeCell ref="Q653:Q656"/>
    <mergeCell ref="R653:R656"/>
    <mergeCell ref="S653:S656"/>
    <mergeCell ref="T653:T656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I649:I652"/>
    <mergeCell ref="J649:J652"/>
    <mergeCell ref="P649:P652"/>
    <mergeCell ref="Q649:Q652"/>
    <mergeCell ref="R649:R652"/>
    <mergeCell ref="S649:S652"/>
    <mergeCell ref="T649:T652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I641:I644"/>
    <mergeCell ref="J641:J644"/>
    <mergeCell ref="P641:P644"/>
    <mergeCell ref="Q641:Q644"/>
    <mergeCell ref="R641:R644"/>
    <mergeCell ref="S641:S644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J645:J648"/>
    <mergeCell ref="P645:P648"/>
    <mergeCell ref="Q645:Q648"/>
    <mergeCell ref="R645:R648"/>
    <mergeCell ref="S645:S648"/>
    <mergeCell ref="T645:T648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I633:I636"/>
    <mergeCell ref="J633:J636"/>
    <mergeCell ref="P633:P636"/>
    <mergeCell ref="Q633:Q636"/>
    <mergeCell ref="R633:R636"/>
    <mergeCell ref="S633:S636"/>
    <mergeCell ref="T633:T636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J637:J640"/>
    <mergeCell ref="P637:P640"/>
    <mergeCell ref="Q637:Q640"/>
    <mergeCell ref="R637:R640"/>
    <mergeCell ref="S637:S640"/>
    <mergeCell ref="T637:T640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I625:I628"/>
    <mergeCell ref="J625:J628"/>
    <mergeCell ref="P625:P628"/>
    <mergeCell ref="Q625:Q628"/>
    <mergeCell ref="R625:R628"/>
    <mergeCell ref="S625:S628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J629:J632"/>
    <mergeCell ref="P629:P632"/>
    <mergeCell ref="Q629:Q632"/>
    <mergeCell ref="R629:R632"/>
    <mergeCell ref="S629:S632"/>
    <mergeCell ref="T629:T632"/>
    <mergeCell ref="A621:A624"/>
    <mergeCell ref="B621:B624"/>
    <mergeCell ref="C621:C624"/>
    <mergeCell ref="D621:D624"/>
    <mergeCell ref="E621:E624"/>
    <mergeCell ref="G621:G624"/>
    <mergeCell ref="I621:I624"/>
    <mergeCell ref="F621:F624"/>
    <mergeCell ref="H621:H624"/>
    <mergeCell ref="J621:J624"/>
    <mergeCell ref="P621:P624"/>
    <mergeCell ref="Q621:Q624"/>
    <mergeCell ref="R621:R624"/>
    <mergeCell ref="S621:S624"/>
    <mergeCell ref="T621:T624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J613:J616"/>
    <mergeCell ref="P613:P616"/>
    <mergeCell ref="Q613:Q616"/>
    <mergeCell ref="R613:R616"/>
    <mergeCell ref="S613:S616"/>
    <mergeCell ref="T613:T616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I617:I620"/>
    <mergeCell ref="J617:J620"/>
    <mergeCell ref="P617:P620"/>
    <mergeCell ref="Q617:Q620"/>
    <mergeCell ref="R617:R620"/>
    <mergeCell ref="S617:S620"/>
    <mergeCell ref="T617:T620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J605:J608"/>
    <mergeCell ref="P605:P608"/>
    <mergeCell ref="Q605:Q608"/>
    <mergeCell ref="R605:R608"/>
    <mergeCell ref="S605:S608"/>
    <mergeCell ref="T605:T6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J609:J612"/>
    <mergeCell ref="P609:P612"/>
    <mergeCell ref="Q609:Q612"/>
    <mergeCell ref="R609:R612"/>
    <mergeCell ref="S609:S612"/>
    <mergeCell ref="T609:T612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J597:J600"/>
    <mergeCell ref="P597:P600"/>
    <mergeCell ref="Q597:Q600"/>
    <mergeCell ref="R597:R600"/>
    <mergeCell ref="S597:S600"/>
    <mergeCell ref="T597:T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J601:J604"/>
    <mergeCell ref="P601:P604"/>
    <mergeCell ref="Q601:Q604"/>
    <mergeCell ref="R601:R604"/>
    <mergeCell ref="S601:S604"/>
    <mergeCell ref="T601:T604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J589:J592"/>
    <mergeCell ref="P589:P592"/>
    <mergeCell ref="Q589:Q592"/>
    <mergeCell ref="R589:R592"/>
    <mergeCell ref="S589:S592"/>
    <mergeCell ref="T589:T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I593:I596"/>
    <mergeCell ref="J593:J596"/>
    <mergeCell ref="P593:P596"/>
    <mergeCell ref="Q593:Q596"/>
    <mergeCell ref="R593:R596"/>
    <mergeCell ref="S593:S596"/>
    <mergeCell ref="T593:T596"/>
    <mergeCell ref="S585:S588"/>
    <mergeCell ref="T585:T58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J565:J568"/>
    <mergeCell ref="P565:P568"/>
    <mergeCell ref="Q565:Q568"/>
    <mergeCell ref="R565:R568"/>
    <mergeCell ref="S565:S568"/>
    <mergeCell ref="T565:T568"/>
    <mergeCell ref="C569:C572"/>
    <mergeCell ref="D569:D572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R569:R572"/>
    <mergeCell ref="S569:S572"/>
    <mergeCell ref="T569:T572"/>
    <mergeCell ref="G573:G576"/>
    <mergeCell ref="H573:H576"/>
    <mergeCell ref="I573:I576"/>
    <mergeCell ref="P573:P576"/>
    <mergeCell ref="Q573:Q576"/>
    <mergeCell ref="R573:R576"/>
    <mergeCell ref="S573:S576"/>
    <mergeCell ref="T573:T576"/>
    <mergeCell ref="P197:P200"/>
    <mergeCell ref="Q197:Q200"/>
    <mergeCell ref="R197:R200"/>
    <mergeCell ref="S197:S200"/>
    <mergeCell ref="T197:T200"/>
    <mergeCell ref="R537:R540"/>
    <mergeCell ref="S537:S540"/>
    <mergeCell ref="R541:R544"/>
    <mergeCell ref="S541:S544"/>
    <mergeCell ref="T541:T544"/>
    <mergeCell ref="S529:S532"/>
    <mergeCell ref="T529:T532"/>
    <mergeCell ref="T253:T256"/>
    <mergeCell ref="R549:R552"/>
    <mergeCell ref="J197:J200"/>
    <mergeCell ref="J253:J256"/>
    <mergeCell ref="P253:P256"/>
    <mergeCell ref="Q253:Q256"/>
    <mergeCell ref="R253:R256"/>
    <mergeCell ref="J525:J528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A525:A528"/>
    <mergeCell ref="B525:B528"/>
    <mergeCell ref="C525:C528"/>
    <mergeCell ref="D525:D528"/>
    <mergeCell ref="E525:E528"/>
    <mergeCell ref="F525:F528"/>
    <mergeCell ref="H537:H540"/>
    <mergeCell ref="I537:I540"/>
    <mergeCell ref="J537:J540"/>
    <mergeCell ref="H525:H528"/>
    <mergeCell ref="P537:P540"/>
    <mergeCell ref="Q537:Q540"/>
    <mergeCell ref="G525:G528"/>
    <mergeCell ref="J541:J544"/>
    <mergeCell ref="P541:P544"/>
    <mergeCell ref="Q541:Q544"/>
    <mergeCell ref="P525:P528"/>
    <mergeCell ref="Q525:Q528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S133:S136"/>
    <mergeCell ref="A145:A148"/>
    <mergeCell ref="B145:B148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E137:E140"/>
    <mergeCell ref="F137:F140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T133:T136"/>
    <mergeCell ref="T137:T140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S129:S132"/>
    <mergeCell ref="T129:T132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S121:S124"/>
    <mergeCell ref="T121:T124"/>
    <mergeCell ref="A125:A128"/>
    <mergeCell ref="F1245:F1248"/>
    <mergeCell ref="H1245:H1248"/>
    <mergeCell ref="J1245:J1248"/>
    <mergeCell ref="P1245:P1248"/>
    <mergeCell ref="Q1245:Q1248"/>
    <mergeCell ref="R1245:R1248"/>
    <mergeCell ref="S1245:S1248"/>
    <mergeCell ref="T1245:T1248"/>
    <mergeCell ref="F1237:F1240"/>
    <mergeCell ref="H1237:H1240"/>
    <mergeCell ref="J1237:J1240"/>
    <mergeCell ref="P1237:P1240"/>
    <mergeCell ref="Q1237:Q1240"/>
    <mergeCell ref="R1237:R1240"/>
    <mergeCell ref="S1237:S1240"/>
    <mergeCell ref="T1237:T1240"/>
    <mergeCell ref="F1241:F1244"/>
    <mergeCell ref="H1241:H1244"/>
    <mergeCell ref="S1725:S1728"/>
    <mergeCell ref="T1725:T1728"/>
    <mergeCell ref="R1445:R1448"/>
    <mergeCell ref="S1445:S1448"/>
    <mergeCell ref="T1445:T1448"/>
    <mergeCell ref="R1497:R1500"/>
    <mergeCell ref="S1417:S1420"/>
    <mergeCell ref="T1417:T1420"/>
    <mergeCell ref="A1421:A1424"/>
    <mergeCell ref="F1421:F1424"/>
    <mergeCell ref="H1421:H1424"/>
    <mergeCell ref="J1421:J1424"/>
    <mergeCell ref="P1421:P1424"/>
    <mergeCell ref="Q1421:Q1424"/>
    <mergeCell ref="R1421:R1424"/>
    <mergeCell ref="S1421:S1424"/>
    <mergeCell ref="T1421:T1424"/>
    <mergeCell ref="B1417:B1420"/>
    <mergeCell ref="C1417:C1420"/>
    <mergeCell ref="D1417:D1420"/>
    <mergeCell ref="E1417:E1420"/>
    <mergeCell ref="G1417:G1420"/>
    <mergeCell ref="I1417:I1420"/>
    <mergeCell ref="A1465:A1468"/>
    <mergeCell ref="F1465:F1468"/>
    <mergeCell ref="H1465:H1468"/>
    <mergeCell ref="J1465:J1468"/>
    <mergeCell ref="P1465:P1468"/>
    <mergeCell ref="Q1465:Q1468"/>
    <mergeCell ref="R1465:R1468"/>
    <mergeCell ref="S1465:S1468"/>
    <mergeCell ref="T1465:T1468"/>
    <mergeCell ref="P1413:P1416"/>
    <mergeCell ref="Q1413:Q1416"/>
    <mergeCell ref="R1413:R1416"/>
    <mergeCell ref="S1413:S1416"/>
    <mergeCell ref="T1413:T1416"/>
    <mergeCell ref="R1729:R1732"/>
    <mergeCell ref="S1729:S1732"/>
    <mergeCell ref="T1729:T1732"/>
    <mergeCell ref="I1437:I1440"/>
    <mergeCell ref="J1437:J1440"/>
    <mergeCell ref="P1437:P1440"/>
    <mergeCell ref="Q1437:Q1440"/>
    <mergeCell ref="R1437:R1440"/>
    <mergeCell ref="S1437:S1440"/>
    <mergeCell ref="T1437:T1440"/>
    <mergeCell ref="G1457:G1460"/>
    <mergeCell ref="I1457:I1460"/>
    <mergeCell ref="J1485:J1488"/>
    <mergeCell ref="P1485:P1488"/>
    <mergeCell ref="Q1485:Q1488"/>
    <mergeCell ref="R1485:R1488"/>
    <mergeCell ref="Q1477:Q1480"/>
    <mergeCell ref="R1477:R1480"/>
    <mergeCell ref="S1477:S1480"/>
    <mergeCell ref="T1477:T1480"/>
    <mergeCell ref="J1725:J1728"/>
    <mergeCell ref="P1725:P1728"/>
    <mergeCell ref="Q1725:Q1728"/>
    <mergeCell ref="R1725:R1728"/>
    <mergeCell ref="H1429:H1432"/>
    <mergeCell ref="I1429:I1432"/>
    <mergeCell ref="J1429:J1432"/>
    <mergeCell ref="E1437:E1440"/>
    <mergeCell ref="F1437:F1440"/>
    <mergeCell ref="G1437:G1440"/>
    <mergeCell ref="S1485:S1488"/>
    <mergeCell ref="T1485:T1488"/>
    <mergeCell ref="D1477:D1480"/>
    <mergeCell ref="E1477:E1480"/>
    <mergeCell ref="F1477:F1480"/>
    <mergeCell ref="G1477:G1480"/>
    <mergeCell ref="H1477:H1480"/>
    <mergeCell ref="I1477:I1480"/>
    <mergeCell ref="J1477:J1480"/>
    <mergeCell ref="P1477:P1480"/>
    <mergeCell ref="D1457:D1460"/>
    <mergeCell ref="E1457:E1460"/>
    <mergeCell ref="B1465:B1468"/>
    <mergeCell ref="C1465:C1468"/>
    <mergeCell ref="D1465:D1468"/>
    <mergeCell ref="E1465:E1468"/>
    <mergeCell ref="G1465:G1468"/>
    <mergeCell ref="I1465:I1468"/>
    <mergeCell ref="B1461:B1464"/>
    <mergeCell ref="C1461:C1464"/>
    <mergeCell ref="D1461:D1464"/>
    <mergeCell ref="E1461:E1464"/>
    <mergeCell ref="G1461:G1464"/>
    <mergeCell ref="I1461:I1464"/>
    <mergeCell ref="I1441:I1444"/>
    <mergeCell ref="J1441:J1444"/>
    <mergeCell ref="P1441:P1444"/>
    <mergeCell ref="Q1441:Q1444"/>
    <mergeCell ref="R1441:R1444"/>
    <mergeCell ref="S1749:S1752"/>
    <mergeCell ref="T1749:T1752"/>
    <mergeCell ref="F1745:F1748"/>
    <mergeCell ref="H1745:H1748"/>
    <mergeCell ref="S1737:S1740"/>
    <mergeCell ref="T1737:T1740"/>
    <mergeCell ref="F1741:F1744"/>
    <mergeCell ref="H1741:H1744"/>
    <mergeCell ref="J1741:J1744"/>
    <mergeCell ref="P1741:P1744"/>
    <mergeCell ref="Q1741:Q1744"/>
    <mergeCell ref="R1741:R1744"/>
    <mergeCell ref="S1741:S1744"/>
    <mergeCell ref="T1741:T1744"/>
    <mergeCell ref="S1745:S1748"/>
    <mergeCell ref="T1745:T1748"/>
    <mergeCell ref="J1733:J1736"/>
    <mergeCell ref="P1733:P1736"/>
    <mergeCell ref="Q1733:Q1736"/>
    <mergeCell ref="R1733:R1736"/>
    <mergeCell ref="S1733:S1736"/>
    <mergeCell ref="T1733:T1736"/>
    <mergeCell ref="A577:A580"/>
    <mergeCell ref="B577:B58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P561:P564"/>
    <mergeCell ref="Q561:Q564"/>
    <mergeCell ref="R561:R564"/>
    <mergeCell ref="S561:S564"/>
    <mergeCell ref="T561:T564"/>
    <mergeCell ref="R553:R556"/>
    <mergeCell ref="R557:R560"/>
    <mergeCell ref="S557:S560"/>
    <mergeCell ref="T557:T560"/>
    <mergeCell ref="A573:A576"/>
    <mergeCell ref="B573:B576"/>
    <mergeCell ref="C573:C576"/>
    <mergeCell ref="D573:D576"/>
    <mergeCell ref="E573:E576"/>
    <mergeCell ref="F573:F576"/>
    <mergeCell ref="J573:J576"/>
    <mergeCell ref="A565:A568"/>
    <mergeCell ref="C577:C580"/>
    <mergeCell ref="D577:D580"/>
    <mergeCell ref="E577:E580"/>
    <mergeCell ref="F577:F580"/>
    <mergeCell ref="G577:G580"/>
    <mergeCell ref="H577:H580"/>
    <mergeCell ref="I577:I580"/>
    <mergeCell ref="J577:J580"/>
    <mergeCell ref="P577:P580"/>
    <mergeCell ref="Q577:Q580"/>
    <mergeCell ref="R577:R580"/>
    <mergeCell ref="S577:S580"/>
    <mergeCell ref="T577:T580"/>
    <mergeCell ref="P553:P556"/>
    <mergeCell ref="H545:H548"/>
    <mergeCell ref="C533:C536"/>
    <mergeCell ref="D533:D536"/>
    <mergeCell ref="E533:E536"/>
    <mergeCell ref="F533:F536"/>
    <mergeCell ref="G533:G536"/>
    <mergeCell ref="H533:H536"/>
    <mergeCell ref="I533:I536"/>
    <mergeCell ref="J533:J536"/>
    <mergeCell ref="P533:P536"/>
    <mergeCell ref="Q533:Q536"/>
    <mergeCell ref="R533:R536"/>
    <mergeCell ref="S533:S536"/>
    <mergeCell ref="T533:T536"/>
    <mergeCell ref="I561:I564"/>
    <mergeCell ref="T537:T540"/>
    <mergeCell ref="C537:C540"/>
    <mergeCell ref="D537:D540"/>
    <mergeCell ref="E537:E540"/>
    <mergeCell ref="F537:F540"/>
    <mergeCell ref="G537:G540"/>
    <mergeCell ref="P549:P552"/>
    <mergeCell ref="Q549:Q552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S257:S260"/>
    <mergeCell ref="T257:T260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P529:P532"/>
    <mergeCell ref="R525:R528"/>
    <mergeCell ref="S525:S528"/>
    <mergeCell ref="T525:T528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S109:S112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S97:S100"/>
    <mergeCell ref="T97:T100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T105:T108"/>
    <mergeCell ref="A101:A104"/>
    <mergeCell ref="B101:B104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S93:S96"/>
    <mergeCell ref="T93:T96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S157:S160"/>
    <mergeCell ref="T157:T16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S173:S176"/>
    <mergeCell ref="T173:T176"/>
    <mergeCell ref="A157:A160"/>
    <mergeCell ref="A161:A164"/>
    <mergeCell ref="B161:B164"/>
    <mergeCell ref="I585:I588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S181:S184"/>
    <mergeCell ref="T181:T184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Q529:Q532"/>
    <mergeCell ref="J561:J564"/>
    <mergeCell ref="S253:S256"/>
    <mergeCell ref="A585:A588"/>
    <mergeCell ref="B585:B588"/>
    <mergeCell ref="C585:C588"/>
    <mergeCell ref="B1253:B1256"/>
    <mergeCell ref="D1253:D1256"/>
    <mergeCell ref="E1253:E1256"/>
    <mergeCell ref="F1253:F1256"/>
    <mergeCell ref="D585:D588"/>
    <mergeCell ref="E585:E588"/>
    <mergeCell ref="F585:F588"/>
    <mergeCell ref="G585:G588"/>
    <mergeCell ref="H585:H588"/>
    <mergeCell ref="J585:J588"/>
    <mergeCell ref="P585:P588"/>
    <mergeCell ref="Q585:Q588"/>
    <mergeCell ref="R585:R588"/>
    <mergeCell ref="J1745:J1748"/>
    <mergeCell ref="P1745:P1748"/>
    <mergeCell ref="Q1745:Q1748"/>
    <mergeCell ref="R1745:R1748"/>
    <mergeCell ref="D1209:D1212"/>
    <mergeCell ref="E1209:E1212"/>
    <mergeCell ref="F1209:F1212"/>
    <mergeCell ref="G1209:G1212"/>
    <mergeCell ref="H1209:H1212"/>
    <mergeCell ref="I1209:I1212"/>
    <mergeCell ref="P1209:P1212"/>
    <mergeCell ref="Q1209:Q1212"/>
    <mergeCell ref="R1209:R1212"/>
    <mergeCell ref="G1253:G1256"/>
    <mergeCell ref="H1269:H1272"/>
    <mergeCell ref="J1269:J1272"/>
    <mergeCell ref="P1269:P1272"/>
    <mergeCell ref="Q1269:Q1272"/>
    <mergeCell ref="R1269:R1272"/>
    <mergeCell ref="C1756:E1756"/>
    <mergeCell ref="J1233:J1236"/>
    <mergeCell ref="P1233:P1236"/>
    <mergeCell ref="Q1233:Q1236"/>
    <mergeCell ref="F1737:F1740"/>
    <mergeCell ref="H1737:H1740"/>
    <mergeCell ref="J1737:J1740"/>
    <mergeCell ref="P1737:P1740"/>
    <mergeCell ref="Q1737:Q1740"/>
    <mergeCell ref="F1233:F1236"/>
    <mergeCell ref="E1409:E1412"/>
    <mergeCell ref="F1409:F1412"/>
    <mergeCell ref="G1409:G1412"/>
    <mergeCell ref="R1737:R1740"/>
    <mergeCell ref="Q1341:Q1344"/>
    <mergeCell ref="R1341:R1344"/>
    <mergeCell ref="H1253:H1256"/>
    <mergeCell ref="I1253:I1256"/>
    <mergeCell ref="J1253:J1256"/>
    <mergeCell ref="P1253:P1256"/>
    <mergeCell ref="Q1253:Q1256"/>
    <mergeCell ref="R1253:R1256"/>
    <mergeCell ref="J1749:J1752"/>
    <mergeCell ref="P1749:P1752"/>
    <mergeCell ref="Q1749:Q1752"/>
    <mergeCell ref="R1749:R1752"/>
    <mergeCell ref="D1409:D1412"/>
    <mergeCell ref="F1729:F1732"/>
    <mergeCell ref="H1729:H1732"/>
    <mergeCell ref="J1729:J1732"/>
    <mergeCell ref="P1729:P1732"/>
    <mergeCell ref="Q1729:Q1732"/>
    <mergeCell ref="S1253:S1256"/>
    <mergeCell ref="T1253:T1256"/>
    <mergeCell ref="Q1329:Q1332"/>
    <mergeCell ref="R1329:R1332"/>
    <mergeCell ref="S1329:S1332"/>
    <mergeCell ref="S1429:S1432"/>
    <mergeCell ref="C1758:E1758"/>
    <mergeCell ref="C1759:E1759"/>
    <mergeCell ref="A245:A248"/>
    <mergeCell ref="B245:B248"/>
    <mergeCell ref="C245:C248"/>
    <mergeCell ref="D245:D248"/>
    <mergeCell ref="A545:A548"/>
    <mergeCell ref="B545:B548"/>
    <mergeCell ref="F549:F552"/>
    <mergeCell ref="G549:G552"/>
    <mergeCell ref="C545:C548"/>
    <mergeCell ref="A249:A252"/>
    <mergeCell ref="B249:B252"/>
    <mergeCell ref="C249:C252"/>
    <mergeCell ref="D249:D252"/>
    <mergeCell ref="E249:E252"/>
    <mergeCell ref="G249:G252"/>
    <mergeCell ref="E245:E248"/>
    <mergeCell ref="G245:G248"/>
    <mergeCell ref="A1209:A1212"/>
    <mergeCell ref="B1209:B1212"/>
    <mergeCell ref="A1329:A1332"/>
    <mergeCell ref="B1329:B1332"/>
    <mergeCell ref="A1205:A1208"/>
    <mergeCell ref="B1205:B1208"/>
    <mergeCell ref="A1253:A1256"/>
    <mergeCell ref="C1753:E1753"/>
    <mergeCell ref="S581:S584"/>
    <mergeCell ref="T581:T584"/>
    <mergeCell ref="S545:S548"/>
    <mergeCell ref="T545:T548"/>
    <mergeCell ref="J245:J248"/>
    <mergeCell ref="P245:P248"/>
    <mergeCell ref="Q245:Q248"/>
    <mergeCell ref="R245:R248"/>
    <mergeCell ref="S245:S248"/>
    <mergeCell ref="T245:T248"/>
    <mergeCell ref="F245:F248"/>
    <mergeCell ref="H245:H248"/>
    <mergeCell ref="S549:S552"/>
    <mergeCell ref="T549:T552"/>
    <mergeCell ref="E545:E548"/>
    <mergeCell ref="F545:F548"/>
    <mergeCell ref="G545:G548"/>
    <mergeCell ref="I545:I548"/>
    <mergeCell ref="J545:J548"/>
    <mergeCell ref="P545:P548"/>
    <mergeCell ref="Q545:Q548"/>
    <mergeCell ref="R545:R548"/>
    <mergeCell ref="F249:F252"/>
    <mergeCell ref="S249:S252"/>
    <mergeCell ref="T249:T252"/>
    <mergeCell ref="I581:I584"/>
    <mergeCell ref="J581:J584"/>
    <mergeCell ref="P581:P584"/>
    <mergeCell ref="Q581:Q584"/>
    <mergeCell ref="R581:R584"/>
    <mergeCell ref="J549:J552"/>
    <mergeCell ref="A193:A196"/>
    <mergeCell ref="D185:D188"/>
    <mergeCell ref="E185:E188"/>
    <mergeCell ref="S553:S556"/>
    <mergeCell ref="T553:T556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H553:H556"/>
    <mergeCell ref="I553:I556"/>
    <mergeCell ref="J553:J556"/>
    <mergeCell ref="A553:A556"/>
    <mergeCell ref="B553:B556"/>
    <mergeCell ref="C553:C556"/>
    <mergeCell ref="D553:D556"/>
    <mergeCell ref="E553:E556"/>
    <mergeCell ref="F553:F556"/>
    <mergeCell ref="G553:G556"/>
    <mergeCell ref="I197:I200"/>
    <mergeCell ref="A549:A552"/>
    <mergeCell ref="B549:B552"/>
    <mergeCell ref="C549:C552"/>
    <mergeCell ref="D549:D552"/>
    <mergeCell ref="E549:E552"/>
    <mergeCell ref="A253:A256"/>
    <mergeCell ref="B253:B256"/>
    <mergeCell ref="C253:C256"/>
    <mergeCell ref="A85:A88"/>
    <mergeCell ref="B85:B88"/>
    <mergeCell ref="P85:P88"/>
    <mergeCell ref="Q85:Q88"/>
    <mergeCell ref="R85:R88"/>
    <mergeCell ref="B189:B192"/>
    <mergeCell ref="C189:C192"/>
    <mergeCell ref="D189:D192"/>
    <mergeCell ref="E189:E192"/>
    <mergeCell ref="G189:G192"/>
    <mergeCell ref="I189:I192"/>
    <mergeCell ref="P185:P188"/>
    <mergeCell ref="Q185:Q188"/>
    <mergeCell ref="F185:F188"/>
    <mergeCell ref="G185:G188"/>
    <mergeCell ref="J249:J252"/>
    <mergeCell ref="P249:P252"/>
    <mergeCell ref="A177:A180"/>
    <mergeCell ref="B177:B180"/>
    <mergeCell ref="C177:C180"/>
    <mergeCell ref="D177:D180"/>
    <mergeCell ref="E177:E180"/>
    <mergeCell ref="G241:G244"/>
    <mergeCell ref="I241:I244"/>
    <mergeCell ref="F241:F244"/>
    <mergeCell ref="H241:H244"/>
    <mergeCell ref="F189:F192"/>
    <mergeCell ref="F193:F196"/>
    <mergeCell ref="H193:H196"/>
    <mergeCell ref="A197:A200"/>
    <mergeCell ref="B197:B200"/>
    <mergeCell ref="C197:C200"/>
    <mergeCell ref="F253:F256"/>
    <mergeCell ref="G253:G256"/>
    <mergeCell ref="H253:H256"/>
    <mergeCell ref="I253:I256"/>
    <mergeCell ref="A533:A536"/>
    <mergeCell ref="B533:B536"/>
    <mergeCell ref="H549:H552"/>
    <mergeCell ref="I549:I552"/>
    <mergeCell ref="I245:I248"/>
    <mergeCell ref="A537:A540"/>
    <mergeCell ref="B537:B540"/>
    <mergeCell ref="H249:H252"/>
    <mergeCell ref="I249:I252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25:I528"/>
    <mergeCell ref="A261:A264"/>
    <mergeCell ref="B261:B264"/>
    <mergeCell ref="C261:C264"/>
    <mergeCell ref="D261:D264"/>
    <mergeCell ref="A257:A260"/>
    <mergeCell ref="B257:B260"/>
    <mergeCell ref="C257:C260"/>
    <mergeCell ref="D257:D260"/>
    <mergeCell ref="E257:E260"/>
    <mergeCell ref="R81:R84"/>
    <mergeCell ref="C85:C88"/>
    <mergeCell ref="R185:R188"/>
    <mergeCell ref="D545:D548"/>
    <mergeCell ref="A81:A84"/>
    <mergeCell ref="B81:B84"/>
    <mergeCell ref="C81:C84"/>
    <mergeCell ref="B193:B196"/>
    <mergeCell ref="C193:C196"/>
    <mergeCell ref="D193:D196"/>
    <mergeCell ref="E193:E196"/>
    <mergeCell ref="G193:G196"/>
    <mergeCell ref="I193:I196"/>
    <mergeCell ref="B185:B188"/>
    <mergeCell ref="C185:C188"/>
    <mergeCell ref="A241:A244"/>
    <mergeCell ref="B241:B244"/>
    <mergeCell ref="C241:C244"/>
    <mergeCell ref="D241:D244"/>
    <mergeCell ref="E241:E244"/>
    <mergeCell ref="D81:D84"/>
    <mergeCell ref="R529:R532"/>
    <mergeCell ref="R189:R192"/>
    <mergeCell ref="R249:R252"/>
    <mergeCell ref="R193:R196"/>
    <mergeCell ref="D197:D200"/>
    <mergeCell ref="E197:E200"/>
    <mergeCell ref="F197:F200"/>
    <mergeCell ref="G197:G200"/>
    <mergeCell ref="H197:H200"/>
    <mergeCell ref="D253:D256"/>
    <mergeCell ref="E253:E256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R17:R20"/>
    <mergeCell ref="G17:G20"/>
    <mergeCell ref="H17:H20"/>
    <mergeCell ref="A2:T2"/>
    <mergeCell ref="A3:C3"/>
    <mergeCell ref="S17:S20"/>
    <mergeCell ref="T17:T20"/>
    <mergeCell ref="P17:P20"/>
    <mergeCell ref="Q17:Q20"/>
    <mergeCell ref="A4:T5"/>
    <mergeCell ref="E12:E15"/>
    <mergeCell ref="F12:F15"/>
    <mergeCell ref="G12:O13"/>
    <mergeCell ref="S12:S14"/>
    <mergeCell ref="E17:E20"/>
    <mergeCell ref="D17:D20"/>
    <mergeCell ref="C17:C20"/>
    <mergeCell ref="B17:B20"/>
    <mergeCell ref="A17:A20"/>
    <mergeCell ref="A185:A188"/>
    <mergeCell ref="G81:G84"/>
    <mergeCell ref="H81:H84"/>
    <mergeCell ref="I81:I84"/>
    <mergeCell ref="C1761:E1761"/>
    <mergeCell ref="S241:S244"/>
    <mergeCell ref="T241:T244"/>
    <mergeCell ref="J241:J244"/>
    <mergeCell ref="P241:P244"/>
    <mergeCell ref="E81:E84"/>
    <mergeCell ref="Q241:Q244"/>
    <mergeCell ref="C1760:E1760"/>
    <mergeCell ref="H189:H192"/>
    <mergeCell ref="J189:J192"/>
    <mergeCell ref="E85:E88"/>
    <mergeCell ref="F85:F88"/>
    <mergeCell ref="G85:G88"/>
    <mergeCell ref="J81:J84"/>
    <mergeCell ref="P81:P84"/>
    <mergeCell ref="J193:J196"/>
    <mergeCell ref="P193:P196"/>
    <mergeCell ref="Q193:Q196"/>
    <mergeCell ref="P189:P192"/>
    <mergeCell ref="Q553:Q556"/>
    <mergeCell ref="R241:R244"/>
    <mergeCell ref="S193:S196"/>
    <mergeCell ref="T193:T196"/>
    <mergeCell ref="F81:F84"/>
    <mergeCell ref="S81:S84"/>
    <mergeCell ref="T81:T84"/>
    <mergeCell ref="Q189:Q192"/>
    <mergeCell ref="T185:T188"/>
    <mergeCell ref="C1757:E1757"/>
    <mergeCell ref="H185:H188"/>
    <mergeCell ref="I185:I188"/>
    <mergeCell ref="D1329:D1332"/>
    <mergeCell ref="E1329:E1332"/>
    <mergeCell ref="F1329:F1332"/>
    <mergeCell ref="G1329:G1332"/>
    <mergeCell ref="H1329:H1332"/>
    <mergeCell ref="I1329:I1332"/>
    <mergeCell ref="J1329:J1332"/>
    <mergeCell ref="P1329:P1332"/>
    <mergeCell ref="C1205:C1208"/>
    <mergeCell ref="F1341:F1344"/>
    <mergeCell ref="H1341:H1344"/>
    <mergeCell ref="J1341:J1344"/>
    <mergeCell ref="P1341:P1344"/>
    <mergeCell ref="F1269:F1272"/>
    <mergeCell ref="S1269:S1272"/>
    <mergeCell ref="T1269:T1272"/>
    <mergeCell ref="Q1321:Q1324"/>
    <mergeCell ref="R1321:R1324"/>
    <mergeCell ref="S1321:S1324"/>
    <mergeCell ref="T1321:T1324"/>
    <mergeCell ref="Q81:Q84"/>
    <mergeCell ref="Q249:Q252"/>
    <mergeCell ref="D1697:D1700"/>
    <mergeCell ref="E1697:E1700"/>
    <mergeCell ref="T12:T14"/>
    <mergeCell ref="S85:S88"/>
    <mergeCell ref="T85:T88"/>
    <mergeCell ref="K14:O14"/>
    <mergeCell ref="J17:J20"/>
    <mergeCell ref="I17:I20"/>
    <mergeCell ref="S189:S192"/>
    <mergeCell ref="T189:T192"/>
    <mergeCell ref="D85:D88"/>
    <mergeCell ref="H85:H88"/>
    <mergeCell ref="I85:I88"/>
    <mergeCell ref="J85:J88"/>
    <mergeCell ref="J185:J188"/>
    <mergeCell ref="R1233:R1236"/>
    <mergeCell ref="S1209:S1212"/>
    <mergeCell ref="T1209:T1212"/>
    <mergeCell ref="H1233:H1236"/>
    <mergeCell ref="J1209:J1212"/>
    <mergeCell ref="S1233:S1236"/>
    <mergeCell ref="T1233:T1236"/>
    <mergeCell ref="D1205:D1208"/>
    <mergeCell ref="E1205:E1208"/>
    <mergeCell ref="F1205:F1208"/>
    <mergeCell ref="G1205:G1208"/>
    <mergeCell ref="H1205:H1208"/>
    <mergeCell ref="I1205:I1208"/>
    <mergeCell ref="J1205:J1208"/>
    <mergeCell ref="P1205:P1208"/>
    <mergeCell ref="Q1205:Q1208"/>
    <mergeCell ref="R1205:R1208"/>
    <mergeCell ref="S1205:S1208"/>
    <mergeCell ref="T1205:T1208"/>
    <mergeCell ref="F1697:F1700"/>
    <mergeCell ref="G1697:G1700"/>
    <mergeCell ref="H1697:H1700"/>
    <mergeCell ref="I1697:I1700"/>
    <mergeCell ref="J1697:J1700"/>
    <mergeCell ref="P1697:P1700"/>
    <mergeCell ref="Q1697:Q1700"/>
    <mergeCell ref="R1697:R1700"/>
    <mergeCell ref="S1697:S1700"/>
    <mergeCell ref="T1697:T1700"/>
    <mergeCell ref="A1341:A1344"/>
    <mergeCell ref="T1429:T1432"/>
    <mergeCell ref="S1409:S1412"/>
    <mergeCell ref="T1409:T1412"/>
    <mergeCell ref="B1409:B1412"/>
    <mergeCell ref="A1413:A1416"/>
    <mergeCell ref="A1429:A1432"/>
    <mergeCell ref="Q1429:Q1432"/>
    <mergeCell ref="R1429:R1432"/>
    <mergeCell ref="Q1409:Q1412"/>
    <mergeCell ref="R1409:R1412"/>
    <mergeCell ref="A1409:A1412"/>
    <mergeCell ref="B1429:B1432"/>
    <mergeCell ref="C1429:C1432"/>
    <mergeCell ref="D1429:D1432"/>
    <mergeCell ref="E1429:E1432"/>
    <mergeCell ref="F1429:F1432"/>
    <mergeCell ref="G1429:G1432"/>
    <mergeCell ref="P1429:P1432"/>
    <mergeCell ref="B1437:B1440"/>
    <mergeCell ref="C1437:C1440"/>
    <mergeCell ref="D1437:D1440"/>
  </mergeCells>
  <phoneticPr fontId="10" type="noConversion"/>
  <conditionalFormatting sqref="K131:L131">
    <cfRule type="duplicateValues" dxfId="2" priority="6" stopIfTrue="1"/>
  </conditionalFormatting>
  <conditionalFormatting sqref="K135:L135">
    <cfRule type="duplicateValues" dxfId="1" priority="5" stopIfTrue="1"/>
  </conditionalFormatting>
  <conditionalFormatting sqref="K1335:L1335">
    <cfRule type="duplicateValues" dxfId="0" priority="4" stopIfTrue="1"/>
  </conditionalFormatting>
  <pageMargins left="1" right="0.35433070866141703" top="1.1000000000000001" bottom="0.98425196850393704" header="0.511811023622047" footer="0.511811023622047"/>
  <pageSetup paperSize="9" scale="103" orientation="portrait" r:id="rId1"/>
  <headerFooter alignWithMargins="0">
    <oddFooter>&amp;LՆախահաշիվներ&amp;R&amp;P</oddFooter>
  </headerFooter>
  <rowBreaks count="33" manualBreakCount="33">
    <brk id="52" max="19" man="1"/>
    <brk id="100" max="19" man="1"/>
    <brk id="152" max="19" man="1"/>
    <brk id="204" max="19" man="1"/>
    <brk id="256" max="19" man="1"/>
    <brk id="308" max="19" man="1"/>
    <brk id="360" max="19" man="1"/>
    <brk id="412" max="19" man="1"/>
    <brk id="464" max="19" man="1"/>
    <brk id="516" max="19" man="1"/>
    <brk id="568" max="19" man="1"/>
    <brk id="616" max="19" man="1"/>
    <brk id="668" max="19" man="1"/>
    <brk id="720" max="19" man="1"/>
    <brk id="772" max="19" man="1"/>
    <brk id="824" max="19" man="1"/>
    <brk id="876" max="19" man="1"/>
    <brk id="928" max="19" man="1"/>
    <brk id="980" max="19" man="1"/>
    <brk id="1032" max="19" man="1"/>
    <brk id="1084" max="19" man="1"/>
    <brk id="1136" max="19" man="1"/>
    <brk id="1188" max="19" man="1"/>
    <brk id="1240" max="19" man="1"/>
    <brk id="1292" max="19" man="1"/>
    <brk id="1344" max="19" man="1"/>
    <brk id="1396" max="19" man="1"/>
    <brk id="1448" max="19" man="1"/>
    <brk id="1500" max="19" man="1"/>
    <brk id="1552" max="19" man="1"/>
    <brk id="1604" max="19" man="1"/>
    <brk id="1656" max="19" man="1"/>
    <brk id="1708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</vt:lpstr>
      <vt:lpstr>'Cav-Nax'!Print_Area</vt:lpstr>
      <vt:lpstr>'Cav-Nax'!Print_Titles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Geras</cp:lastModifiedBy>
  <cp:lastPrinted>2024-01-28T07:59:50Z</cp:lastPrinted>
  <dcterms:created xsi:type="dcterms:W3CDTF">2008-11-12T05:43:34Z</dcterms:created>
  <dcterms:modified xsi:type="dcterms:W3CDTF">2024-08-18T20:30:43Z</dcterms:modified>
</cp:coreProperties>
</file>